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180" windowHeight="12405"/>
  </bookViews>
  <sheets>
    <sheet name="Berechnung" sheetId="3" r:id="rId1"/>
    <sheet name="Resultate" sheetId="1" r:id="rId2"/>
  </sheets>
  <definedNames>
    <definedName name="_Toc26531174" localSheetId="1">Resultate!$A$1</definedName>
  </definedNames>
  <calcPr calcId="125725"/>
</workbook>
</file>

<file path=xl/calcChain.xml><?xml version="1.0" encoding="utf-8"?>
<calcChain xmlns="http://schemas.openxmlformats.org/spreadsheetml/2006/main">
  <c r="C4" i="3"/>
  <c r="C6"/>
  <c r="B4"/>
  <c r="B6"/>
  <c r="D6"/>
  <c r="D2"/>
</calcChain>
</file>

<file path=xl/sharedStrings.xml><?xml version="1.0" encoding="utf-8"?>
<sst xmlns="http://schemas.openxmlformats.org/spreadsheetml/2006/main" count="12" uniqueCount="12">
  <si>
    <t>pH- Wert</t>
  </si>
  <si>
    <t>ml NaOH</t>
  </si>
  <si>
    <t>Titrationskurve einer schwachen Säure mit einer starken Base</t>
  </si>
  <si>
    <r>
      <t>Chemikalien:</t>
    </r>
    <r>
      <rPr>
        <sz val="12"/>
        <rFont val="Arial"/>
        <family val="2"/>
      </rPr>
      <t xml:space="preserve"> Essigsäurelösung (c = 0,1 mol/l), Natronlauge (c = 0,1 mol/l) Phenolphthalein</t>
    </r>
  </si>
  <si>
    <t>Begonia</t>
  </si>
  <si>
    <t>Lobelia</t>
  </si>
  <si>
    <t>Fläche m2</t>
  </si>
  <si>
    <t>Total</t>
  </si>
  <si>
    <t>Kosten</t>
  </si>
  <si>
    <t>Anzahl Pflanzen</t>
  </si>
  <si>
    <t>Pflanzen / m2</t>
  </si>
  <si>
    <t>Preis / Pflanze</t>
  </si>
</sst>
</file>

<file path=xl/styles.xml><?xml version="1.0" encoding="utf-8"?>
<styleSheet xmlns="http://schemas.openxmlformats.org/spreadsheetml/2006/main">
  <numFmts count="1">
    <numFmt numFmtId="169" formatCode="_ &quot;SFr.&quot;\ * #,##0.00_ ;_ &quot;SFr.&quot;\ * \-#,##0.00_ ;_ &quot;SFr.&quot;\ * &quot;-&quot;??_ ;_ @_ "/>
  </numFmts>
  <fonts count="12">
    <font>
      <sz val="10"/>
      <name val="Arial"/>
    </font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u/>
      <sz val="12"/>
      <name val="Arial"/>
      <family val="2"/>
    </font>
    <font>
      <sz val="8"/>
      <name val="Arial"/>
      <family val="2"/>
    </font>
    <font>
      <sz val="11"/>
      <color indexed="18"/>
      <name val="Arial"/>
      <family val="2"/>
    </font>
    <font>
      <b/>
      <i/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9"/>
        <bgColor indexed="2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justify"/>
    </xf>
    <xf numFmtId="2" fontId="4" fillId="0" borderId="0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 wrapText="1"/>
    </xf>
    <xf numFmtId="2" fontId="0" fillId="0" borderId="0" xfId="0" applyNumberFormat="1" applyAlignment="1">
      <alignment horizontal="right"/>
    </xf>
    <xf numFmtId="0" fontId="5" fillId="0" borderId="0" xfId="0" applyFont="1"/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2" borderId="1" xfId="0" applyFont="1" applyFill="1" applyBorder="1" applyAlignment="1"/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169" fontId="8" fillId="3" borderId="0" xfId="1" applyFont="1" applyFill="1" applyBorder="1" applyAlignment="1">
      <alignment horizontal="center"/>
    </xf>
    <xf numFmtId="169" fontId="8" fillId="3" borderId="6" xfId="1" applyFont="1" applyFill="1" applyBorder="1" applyAlignment="1">
      <alignment horizontal="center"/>
    </xf>
    <xf numFmtId="169" fontId="11" fillId="3" borderId="7" xfId="1" applyFont="1" applyFill="1" applyBorder="1" applyAlignment="1">
      <alignment horizontal="center"/>
    </xf>
    <xf numFmtId="0" fontId="10" fillId="4" borderId="8" xfId="0" applyFont="1" applyFill="1" applyBorder="1" applyAlignment="1">
      <alignment horizontal="left"/>
    </xf>
    <xf numFmtId="169" fontId="8" fillId="4" borderId="9" xfId="1" applyFont="1" applyFill="1" applyBorder="1" applyAlignment="1">
      <alignment horizontal="center"/>
    </xf>
    <xf numFmtId="169" fontId="8" fillId="4" borderId="10" xfId="1" applyFont="1" applyFill="1" applyBorder="1" applyAlignment="1">
      <alignment horizontal="center"/>
    </xf>
    <xf numFmtId="169" fontId="11" fillId="4" borderId="11" xfId="1" applyFont="1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CH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Titrationskurve einer schwachen Säure mit einer starken Base</a:t>
            </a:r>
          </a:p>
        </c:rich>
      </c:tx>
      <c:layout>
        <c:manualLayout>
          <c:xMode val="edge"/>
          <c:yMode val="edge"/>
          <c:x val="0.13895204008589837"/>
          <c:y val="2.610178152509697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1250000000000003E-2"/>
          <c:y val="0.12457912457912459"/>
          <c:w val="0.88645833333333335"/>
          <c:h val="0.765993265993266"/>
        </c:manualLayout>
      </c:layout>
      <c:scatterChart>
        <c:scatterStyle val="smoothMarker"/>
        <c:ser>
          <c:idx val="0"/>
          <c:order val="0"/>
          <c:tx>
            <c:strRef>
              <c:f>Resultate!$B$5</c:f>
              <c:strCache>
                <c:ptCount val="1"/>
                <c:pt idx="0">
                  <c:v>pH- Wert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Resultate!$A$6:$A$34</c:f>
              <c:numCache>
                <c:formatCode>0.00</c:formatCode>
                <c:ptCount val="29"/>
                <c:pt idx="0">
                  <c:v>0</c:v>
                </c:pt>
                <c:pt idx="1">
                  <c:v>80</c:v>
                </c:pt>
                <c:pt idx="2">
                  <c:v>82</c:v>
                </c:pt>
                <c:pt idx="3">
                  <c:v>84</c:v>
                </c:pt>
                <c:pt idx="4">
                  <c:v>86</c:v>
                </c:pt>
                <c:pt idx="5">
                  <c:v>90</c:v>
                </c:pt>
                <c:pt idx="6">
                  <c:v>91</c:v>
                </c:pt>
                <c:pt idx="7">
                  <c:v>92</c:v>
                </c:pt>
                <c:pt idx="8">
                  <c:v>93</c:v>
                </c:pt>
                <c:pt idx="9">
                  <c:v>94</c:v>
                </c:pt>
                <c:pt idx="10">
                  <c:v>95</c:v>
                </c:pt>
                <c:pt idx="11">
                  <c:v>96</c:v>
                </c:pt>
                <c:pt idx="12">
                  <c:v>97</c:v>
                </c:pt>
                <c:pt idx="13">
                  <c:v>98</c:v>
                </c:pt>
                <c:pt idx="14">
                  <c:v>99</c:v>
                </c:pt>
                <c:pt idx="15">
                  <c:v>100</c:v>
                </c:pt>
                <c:pt idx="16">
                  <c:v>101</c:v>
                </c:pt>
                <c:pt idx="17">
                  <c:v>102</c:v>
                </c:pt>
                <c:pt idx="18">
                  <c:v>103</c:v>
                </c:pt>
                <c:pt idx="19">
                  <c:v>104</c:v>
                </c:pt>
                <c:pt idx="20">
                  <c:v>105</c:v>
                </c:pt>
                <c:pt idx="21">
                  <c:v>106</c:v>
                </c:pt>
                <c:pt idx="22">
                  <c:v>107</c:v>
                </c:pt>
                <c:pt idx="23">
                  <c:v>108</c:v>
                </c:pt>
                <c:pt idx="24">
                  <c:v>109</c:v>
                </c:pt>
                <c:pt idx="25">
                  <c:v>110</c:v>
                </c:pt>
                <c:pt idx="26">
                  <c:v>115</c:v>
                </c:pt>
                <c:pt idx="27">
                  <c:v>120</c:v>
                </c:pt>
                <c:pt idx="28">
                  <c:v>150</c:v>
                </c:pt>
              </c:numCache>
            </c:numRef>
          </c:xVal>
          <c:yVal>
            <c:numRef>
              <c:f>Resultate!$B$6:$B$34</c:f>
              <c:numCache>
                <c:formatCode>0.00</c:formatCode>
                <c:ptCount val="29"/>
                <c:pt idx="0">
                  <c:v>5.25</c:v>
                </c:pt>
                <c:pt idx="1">
                  <c:v>5.3</c:v>
                </c:pt>
                <c:pt idx="2">
                  <c:v>5.36</c:v>
                </c:pt>
                <c:pt idx="3">
                  <c:v>5.43</c:v>
                </c:pt>
                <c:pt idx="4">
                  <c:v>5.49</c:v>
                </c:pt>
                <c:pt idx="5">
                  <c:v>5.57</c:v>
                </c:pt>
                <c:pt idx="6">
                  <c:v>5.61</c:v>
                </c:pt>
                <c:pt idx="7">
                  <c:v>5.66</c:v>
                </c:pt>
                <c:pt idx="8">
                  <c:v>5.71</c:v>
                </c:pt>
                <c:pt idx="9">
                  <c:v>5.77</c:v>
                </c:pt>
                <c:pt idx="10">
                  <c:v>5.82</c:v>
                </c:pt>
                <c:pt idx="11">
                  <c:v>5.89</c:v>
                </c:pt>
                <c:pt idx="12">
                  <c:v>5.97</c:v>
                </c:pt>
                <c:pt idx="13">
                  <c:v>6.05</c:v>
                </c:pt>
                <c:pt idx="14">
                  <c:v>6.15</c:v>
                </c:pt>
                <c:pt idx="15">
                  <c:v>6.28</c:v>
                </c:pt>
                <c:pt idx="16">
                  <c:v>6.42</c:v>
                </c:pt>
                <c:pt idx="17">
                  <c:v>6.61</c:v>
                </c:pt>
                <c:pt idx="18">
                  <c:v>7</c:v>
                </c:pt>
                <c:pt idx="19">
                  <c:v>7.75</c:v>
                </c:pt>
                <c:pt idx="20">
                  <c:v>9.27</c:v>
                </c:pt>
                <c:pt idx="21">
                  <c:v>9.7799999999999994</c:v>
                </c:pt>
                <c:pt idx="22">
                  <c:v>10.14</c:v>
                </c:pt>
                <c:pt idx="23">
                  <c:v>10.46</c:v>
                </c:pt>
                <c:pt idx="24">
                  <c:v>10.72</c:v>
                </c:pt>
                <c:pt idx="25">
                  <c:v>10.92</c:v>
                </c:pt>
                <c:pt idx="26">
                  <c:v>11.39</c:v>
                </c:pt>
                <c:pt idx="27">
                  <c:v>11.61</c:v>
                </c:pt>
                <c:pt idx="28">
                  <c:v>12.06</c:v>
                </c:pt>
              </c:numCache>
            </c:numRef>
          </c:yVal>
          <c:smooth val="1"/>
        </c:ser>
        <c:axId val="51672576"/>
        <c:axId val="51683712"/>
      </c:scatterChart>
      <c:valAx>
        <c:axId val="51672576"/>
        <c:scaling>
          <c:orientation val="minMax"/>
          <c:max val="140"/>
          <c:min val="6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/>
                  <a:t>ml NaOH</a:t>
                </a:r>
              </a:p>
            </c:rich>
          </c:tx>
          <c:layout>
            <c:manualLayout>
              <c:xMode val="edge"/>
              <c:yMode val="edge"/>
              <c:x val="0.49270834327527241"/>
              <c:y val="0.9427610154925324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none"/>
        <c:tickLblPos val="low"/>
        <c:spPr>
          <a:ln w="285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1683712"/>
        <c:crossesAt val="7"/>
        <c:crossBetween val="midCat"/>
      </c:valAx>
      <c:valAx>
        <c:axId val="516837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/>
                  <a:t>ph</a:t>
                </a:r>
              </a:p>
            </c:rich>
          </c:tx>
          <c:layout>
            <c:manualLayout>
              <c:xMode val="edge"/>
              <c:yMode val="edge"/>
              <c:x val="1.1458363159150562E-2"/>
              <c:y val="0.4898989617448261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1672576"/>
        <c:crosses val="autoZero"/>
        <c:crossBetween val="midCat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chemeClr val="accent1">
        <a:lumMod val="60000"/>
        <a:lumOff val="40000"/>
      </a:schemeClr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571500</xdr:colOff>
      <xdr:row>5</xdr:row>
      <xdr:rowOff>28575</xdr:rowOff>
    </xdr:from>
    <xdr:to>
      <xdr:col>11</xdr:col>
      <xdr:colOff>0</xdr:colOff>
      <xdr:row>31</xdr:row>
      <xdr:rowOff>123825</xdr:rowOff>
    </xdr:to>
    <xdr:graphicFrame macro="">
      <xdr:nvGraphicFramePr>
        <xdr:cNvPr id="1026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/>
  </sheetViews>
  <sheetFormatPr baseColWidth="10" defaultRowHeight="12.75"/>
  <cols>
    <col min="1" max="1" width="17.28515625" bestFit="1" customWidth="1"/>
    <col min="2" max="3" width="13" style="8" bestFit="1" customWidth="1"/>
    <col min="4" max="4" width="13.140625" style="9" bestFit="1" customWidth="1"/>
  </cols>
  <sheetData>
    <row r="1" spans="1:4" ht="14.25">
      <c r="A1" s="10"/>
      <c r="B1" s="11" t="s">
        <v>4</v>
      </c>
      <c r="C1" s="12" t="s">
        <v>5</v>
      </c>
      <c r="D1" s="13" t="s">
        <v>7</v>
      </c>
    </row>
    <row r="2" spans="1:4" ht="15">
      <c r="A2" s="14" t="s">
        <v>6</v>
      </c>
      <c r="B2" s="15">
        <v>28</v>
      </c>
      <c r="C2" s="16">
        <v>12</v>
      </c>
      <c r="D2" s="17">
        <f>SUM(B2:C2)</f>
        <v>40</v>
      </c>
    </row>
    <row r="3" spans="1:4" ht="15">
      <c r="A3" s="14" t="s">
        <v>10</v>
      </c>
      <c r="B3" s="15">
        <v>25</v>
      </c>
      <c r="C3" s="16">
        <v>6</v>
      </c>
      <c r="D3" s="17"/>
    </row>
    <row r="4" spans="1:4" ht="15">
      <c r="A4" s="14" t="s">
        <v>9</v>
      </c>
      <c r="B4" s="15">
        <f>PRODUCT(B2:B3)</f>
        <v>700</v>
      </c>
      <c r="C4" s="16">
        <f>PRODUCT(C2:C3)</f>
        <v>72</v>
      </c>
      <c r="D4" s="17"/>
    </row>
    <row r="5" spans="1:4" ht="15.75" thickBot="1">
      <c r="A5" s="14" t="s">
        <v>11</v>
      </c>
      <c r="B5" s="18">
        <v>0.95</v>
      </c>
      <c r="C5" s="19">
        <v>3.8</v>
      </c>
      <c r="D5" s="20"/>
    </row>
    <row r="6" spans="1:4" s="7" customFormat="1" ht="15.75" thickBot="1">
      <c r="A6" s="21" t="s">
        <v>8</v>
      </c>
      <c r="B6" s="22">
        <f>B4*B5</f>
        <v>665</v>
      </c>
      <c r="C6" s="23">
        <f>C4*C5</f>
        <v>273.59999999999997</v>
      </c>
      <c r="D6" s="24">
        <f>SUM(B6:C6)</f>
        <v>938.59999999999991</v>
      </c>
    </row>
  </sheetData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4"/>
  <sheetViews>
    <sheetView workbookViewId="0"/>
  </sheetViews>
  <sheetFormatPr baseColWidth="10" defaultRowHeight="12.75"/>
  <cols>
    <col min="1" max="2" width="11.42578125" style="4"/>
  </cols>
  <sheetData>
    <row r="1" spans="1:4" ht="18">
      <c r="A1" s="5" t="s">
        <v>2</v>
      </c>
      <c r="C1" s="1"/>
      <c r="D1" s="1"/>
    </row>
    <row r="3" spans="1:4" ht="15">
      <c r="A3" s="6" t="s">
        <v>3</v>
      </c>
    </row>
    <row r="4" spans="1:4" ht="15">
      <c r="A4" s="6"/>
    </row>
    <row r="5" spans="1:4">
      <c r="A5" s="2" t="s">
        <v>1</v>
      </c>
      <c r="B5" s="2" t="s">
        <v>0</v>
      </c>
    </row>
    <row r="6" spans="1:4">
      <c r="A6" s="3">
        <v>0</v>
      </c>
      <c r="B6" s="3">
        <v>5.25</v>
      </c>
    </row>
    <row r="7" spans="1:4">
      <c r="A7" s="3">
        <v>80</v>
      </c>
      <c r="B7" s="3">
        <v>5.3</v>
      </c>
    </row>
    <row r="8" spans="1:4">
      <c r="A8" s="3">
        <v>82</v>
      </c>
      <c r="B8" s="3">
        <v>5.36</v>
      </c>
    </row>
    <row r="9" spans="1:4">
      <c r="A9" s="3">
        <v>84</v>
      </c>
      <c r="B9" s="3">
        <v>5.43</v>
      </c>
    </row>
    <row r="10" spans="1:4">
      <c r="A10" s="3">
        <v>86</v>
      </c>
      <c r="B10" s="3">
        <v>5.49</v>
      </c>
    </row>
    <row r="11" spans="1:4">
      <c r="A11" s="3">
        <v>90</v>
      </c>
      <c r="B11" s="3">
        <v>5.57</v>
      </c>
    </row>
    <row r="12" spans="1:4">
      <c r="A12" s="3">
        <v>91</v>
      </c>
      <c r="B12" s="3">
        <v>5.61</v>
      </c>
    </row>
    <row r="13" spans="1:4">
      <c r="A13" s="3">
        <v>92</v>
      </c>
      <c r="B13" s="3">
        <v>5.66</v>
      </c>
    </row>
    <row r="14" spans="1:4">
      <c r="A14" s="3">
        <v>93</v>
      </c>
      <c r="B14" s="3">
        <v>5.71</v>
      </c>
    </row>
    <row r="15" spans="1:4">
      <c r="A15" s="3">
        <v>94</v>
      </c>
      <c r="B15" s="3">
        <v>5.77</v>
      </c>
    </row>
    <row r="16" spans="1:4">
      <c r="A16" s="3">
        <v>95</v>
      </c>
      <c r="B16" s="3">
        <v>5.82</v>
      </c>
    </row>
    <row r="17" spans="1:2">
      <c r="A17" s="3">
        <v>96</v>
      </c>
      <c r="B17" s="3">
        <v>5.89</v>
      </c>
    </row>
    <row r="18" spans="1:2">
      <c r="A18" s="3">
        <v>97</v>
      </c>
      <c r="B18" s="3">
        <v>5.97</v>
      </c>
    </row>
    <row r="19" spans="1:2">
      <c r="A19" s="3">
        <v>98</v>
      </c>
      <c r="B19" s="3">
        <v>6.05</v>
      </c>
    </row>
    <row r="20" spans="1:2">
      <c r="A20" s="3">
        <v>99</v>
      </c>
      <c r="B20" s="3">
        <v>6.15</v>
      </c>
    </row>
    <row r="21" spans="1:2">
      <c r="A21" s="3">
        <v>100</v>
      </c>
      <c r="B21" s="3">
        <v>6.28</v>
      </c>
    </row>
    <row r="22" spans="1:2">
      <c r="A22" s="3">
        <v>101</v>
      </c>
      <c r="B22" s="3">
        <v>6.42</v>
      </c>
    </row>
    <row r="23" spans="1:2">
      <c r="A23" s="3">
        <v>102</v>
      </c>
      <c r="B23" s="3">
        <v>6.61</v>
      </c>
    </row>
    <row r="24" spans="1:2">
      <c r="A24" s="3">
        <v>103</v>
      </c>
      <c r="B24" s="3">
        <v>7</v>
      </c>
    </row>
    <row r="25" spans="1:2">
      <c r="A25" s="3">
        <v>104</v>
      </c>
      <c r="B25" s="3">
        <v>7.75</v>
      </c>
    </row>
    <row r="26" spans="1:2">
      <c r="A26" s="3">
        <v>105</v>
      </c>
      <c r="B26" s="3">
        <v>9.27</v>
      </c>
    </row>
    <row r="27" spans="1:2">
      <c r="A27" s="3">
        <v>106</v>
      </c>
      <c r="B27" s="3">
        <v>9.7799999999999994</v>
      </c>
    </row>
    <row r="28" spans="1:2">
      <c r="A28" s="3">
        <v>107</v>
      </c>
      <c r="B28" s="3">
        <v>10.14</v>
      </c>
    </row>
    <row r="29" spans="1:2">
      <c r="A29" s="3">
        <v>108</v>
      </c>
      <c r="B29" s="3">
        <v>10.46</v>
      </c>
    </row>
    <row r="30" spans="1:2">
      <c r="A30" s="3">
        <v>109</v>
      </c>
      <c r="B30" s="3">
        <v>10.72</v>
      </c>
    </row>
    <row r="31" spans="1:2">
      <c r="A31" s="3">
        <v>110</v>
      </c>
      <c r="B31" s="3">
        <v>10.92</v>
      </c>
    </row>
    <row r="32" spans="1:2">
      <c r="A32" s="3">
        <v>115</v>
      </c>
      <c r="B32" s="3">
        <v>11.39</v>
      </c>
    </row>
    <row r="33" spans="1:2">
      <c r="A33" s="3">
        <v>120</v>
      </c>
      <c r="B33" s="3">
        <v>11.61</v>
      </c>
    </row>
    <row r="34" spans="1:2">
      <c r="A34" s="3">
        <v>150</v>
      </c>
      <c r="B34" s="3">
        <v>12.06</v>
      </c>
    </row>
  </sheetData>
  <phoneticPr fontId="7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Berechnung</vt:lpstr>
      <vt:lpstr>Resultate</vt:lpstr>
      <vt:lpstr>Resultate!_Toc26531174</vt:lpstr>
    </vt:vector>
  </TitlesOfParts>
  <Company>HSW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r.hotz</dc:creator>
  <cp:lastModifiedBy>Res Hotz</cp:lastModifiedBy>
  <dcterms:created xsi:type="dcterms:W3CDTF">2004-11-15T13:03:01Z</dcterms:created>
  <dcterms:modified xsi:type="dcterms:W3CDTF">2009-07-29T11:15:19Z</dcterms:modified>
</cp:coreProperties>
</file>