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DieseArbeitsmappe"/>
  <bookViews>
    <workbookView xWindow="-15" yWindow="-15" windowWidth="19170" windowHeight="13290" tabRatio="781" firstSheet="7" activeTab="8"/>
  </bookViews>
  <sheets>
    <sheet name="A - Nebenjob-Verdienst" sheetId="5" r:id="rId1"/>
    <sheet name="H - Nebenjob-Verdienst falsch!" sheetId="30" r:id="rId2"/>
    <sheet name="A - Verpackung" sheetId="25" r:id="rId3"/>
    <sheet name="H - Verpackung" sheetId="34" r:id="rId4"/>
    <sheet name="A - Produktion aus Komponenten" sheetId="20" r:id="rId5"/>
    <sheet name="A - Anbauplan" sheetId="27" r:id="rId6"/>
    <sheet name="H - Anbauplan" sheetId="35" r:id="rId7"/>
    <sheet name="A - Lagerhaltung" sheetId="29" r:id="rId8"/>
    <sheet name="H - Lagerhaltung" sheetId="36" r:id="rId9"/>
    <sheet name="A - Personal-Planung" sheetId="23" r:id="rId10"/>
    <sheet name="H - Personal-Planung" sheetId="33" r:id="rId11"/>
    <sheet name="A - Transport-Optimierung" sheetId="41" r:id="rId12"/>
    <sheet name="H - Transport-Optimierung" sheetId="32" r:id="rId13"/>
    <sheet name="A - Gruppeneinteilung" sheetId="46" r:id="rId14"/>
    <sheet name="H - Gruppeneinteilung" sheetId="47" r:id="rId15"/>
  </sheets>
  <definedNames>
    <definedName name="anscount" hidden="1">5</definedName>
    <definedName name="anscount2" hidden="1">4</definedName>
    <definedName name="C_">#REF!</definedName>
    <definedName name="Gesamte_Gewinne">#REF!</definedName>
    <definedName name="L">#REF!</definedName>
    <definedName name="Q_T_">#REF!</definedName>
    <definedName name="Q0">#REF!</definedName>
    <definedName name="R_">#REF!</definedName>
    <definedName name="solver_adj" localSheetId="1" hidden="1">'H - Nebenjob-Verdienst falsch!'!$B$23:$C$23</definedName>
    <definedName name="solver_cvg" localSheetId="13" hidden="1">0.0001</definedName>
    <definedName name="solver_cvg" localSheetId="0" hidden="1">0.0001</definedName>
    <definedName name="solver_cvg" localSheetId="11" hidden="1">0.0001</definedName>
    <definedName name="solver_cvg" localSheetId="6" hidden="1">0.0001</definedName>
    <definedName name="solver_cvg" localSheetId="14" hidden="1">0.0001</definedName>
    <definedName name="solver_cvg" localSheetId="8" hidden="1">0.0001</definedName>
    <definedName name="solver_cvg" localSheetId="1" hidden="1">0.0001</definedName>
    <definedName name="solver_cvg" localSheetId="10" hidden="1">0.0001</definedName>
    <definedName name="solver_cvg" localSheetId="12" hidden="1">0.0001</definedName>
    <definedName name="solver_cvg" localSheetId="3" hidden="1">0.0001</definedName>
    <definedName name="solver_drv" localSheetId="13" hidden="1">1</definedName>
    <definedName name="solver_drv" localSheetId="0" hidden="1">1</definedName>
    <definedName name="solver_drv" localSheetId="11" hidden="1">1</definedName>
    <definedName name="solver_drv" localSheetId="6" hidden="1">1</definedName>
    <definedName name="solver_drv" localSheetId="14" hidden="1">1</definedName>
    <definedName name="solver_drv" localSheetId="8" hidden="1">1</definedName>
    <definedName name="solver_drv" localSheetId="1" hidden="1">1</definedName>
    <definedName name="solver_drv" localSheetId="10" hidden="1">1</definedName>
    <definedName name="solver_drv" localSheetId="12" hidden="1">1</definedName>
    <definedName name="solver_drv" localSheetId="3" hidden="1">1</definedName>
    <definedName name="solver_est" localSheetId="13" hidden="1">1</definedName>
    <definedName name="solver_est" localSheetId="0" hidden="1">1</definedName>
    <definedName name="solver_est" localSheetId="11" hidden="1">1</definedName>
    <definedName name="solver_est" localSheetId="6" hidden="1">1</definedName>
    <definedName name="solver_est" localSheetId="14" hidden="1">1</definedName>
    <definedName name="solver_est" localSheetId="8" hidden="1">1</definedName>
    <definedName name="solver_est" localSheetId="1" hidden="1">1</definedName>
    <definedName name="solver_est" localSheetId="10" hidden="1">1</definedName>
    <definedName name="solver_est" localSheetId="12" hidden="1">1</definedName>
    <definedName name="solver_est" localSheetId="3" hidden="1">1</definedName>
    <definedName name="solver_itr" localSheetId="13" hidden="1">100</definedName>
    <definedName name="solver_itr" localSheetId="0" hidden="1">100</definedName>
    <definedName name="solver_itr" localSheetId="11" hidden="1">100</definedName>
    <definedName name="solver_itr" localSheetId="6" hidden="1">100</definedName>
    <definedName name="solver_itr" localSheetId="14" hidden="1">100</definedName>
    <definedName name="solver_itr" localSheetId="8" hidden="1">100</definedName>
    <definedName name="solver_itr" localSheetId="1" hidden="1">100</definedName>
    <definedName name="solver_itr" localSheetId="10" hidden="1">100</definedName>
    <definedName name="solver_itr" localSheetId="12" hidden="1">100</definedName>
    <definedName name="solver_itr" localSheetId="3" hidden="1">100</definedName>
    <definedName name="solver_lhs1" localSheetId="0" hidden="1">'A - Nebenjob-Verdienst'!#REF!</definedName>
    <definedName name="solver_lhs1" localSheetId="11" hidden="1">'A - Transport-Optimierung'!#REF!</definedName>
    <definedName name="solver_lhs1" localSheetId="6" hidden="1">'H - Anbauplan'!$D$2:$D$4</definedName>
    <definedName name="solver_lhs1" localSheetId="14" hidden="1">'H - Gruppeneinteilung'!$H$13:$H$21</definedName>
    <definedName name="solver_lhs1" localSheetId="8" hidden="1">'H - Lagerhaltung'!$B$7</definedName>
    <definedName name="solver_lhs1" localSheetId="1" hidden="1">'H - Nebenjob-Verdienst falsch!'!$B$23</definedName>
    <definedName name="solver_lhs1" localSheetId="10" hidden="1">'H - Personal-Planung'!$E$18:$K$18</definedName>
    <definedName name="solver_lhs1" localSheetId="12" hidden="1">'H - Transport-Optimierung'!$C$12:$G$12</definedName>
    <definedName name="solver_lhs1" localSheetId="3" hidden="1">'H - Verpackung'!$D$5</definedName>
    <definedName name="solver_lhs2" localSheetId="0" hidden="1">'A - Nebenjob-Verdienst'!#REF!</definedName>
    <definedName name="solver_lhs2" localSheetId="11" hidden="1">'A - Transport-Optimierung'!#REF!</definedName>
    <definedName name="solver_lhs2" localSheetId="6" hidden="1">'H - Anbauplan'!$B$2:$C$2</definedName>
    <definedName name="solver_lhs2" localSheetId="14" hidden="1">'H - Gruppeneinteilung'!$B$22:$G$22</definedName>
    <definedName name="solver_lhs2" localSheetId="8" hidden="1">'H - Lagerhaltung'!$C$9</definedName>
    <definedName name="solver_lhs2" localSheetId="1" hidden="1">'H - Nebenjob-Verdienst falsch!'!$D$25</definedName>
    <definedName name="solver_lhs2" localSheetId="10" hidden="1">'H - Personal-Planung'!$D$11:$D$17</definedName>
    <definedName name="solver_lhs2" localSheetId="12" hidden="1">'H - Transport-Optimierung'!$B$13:$B$15</definedName>
    <definedName name="solver_lhs2" localSheetId="3" hidden="1">'H - Verpackung'!$B$2:$B$4</definedName>
    <definedName name="solver_lhs3" localSheetId="0" hidden="1">'A - Nebenjob-Verdienst'!#REF!</definedName>
    <definedName name="solver_lhs3" localSheetId="11" hidden="1">'A - Transport-Optimierung'!#REF!</definedName>
    <definedName name="solver_lhs3" localSheetId="14" hidden="1">'H - Gruppeneinteilung'!$B$13:$G$21</definedName>
    <definedName name="solver_lhs3" localSheetId="1" hidden="1">'H - Nebenjob-Verdienst falsch!'!$B$23:$C$23</definedName>
    <definedName name="solver_lhs3" localSheetId="10" hidden="1">'H - Personal-Planung'!$D$11:$D$17</definedName>
    <definedName name="solver_lhs3" localSheetId="12" hidden="1">'H - Transport-Optimierung'!$C$13:$G$15</definedName>
    <definedName name="solver_lhs4" localSheetId="11" hidden="1">'A - Transport-Optimierung'!#REF!</definedName>
    <definedName name="solver_lhs4" localSheetId="1" hidden="1">'H - Nebenjob-Verdienst falsch!'!$B$23:$C$23</definedName>
    <definedName name="solver_lhs4" localSheetId="12" hidden="1">'H - Transport-Optimierung'!$C$13:$G$15</definedName>
    <definedName name="solver_lhs5" localSheetId="1" hidden="1">'H - Nebenjob-Verdienst falsch!'!#REF!</definedName>
    <definedName name="solver_lin" localSheetId="13" hidden="1">2</definedName>
    <definedName name="solver_lin" localSheetId="0" hidden="1">2</definedName>
    <definedName name="solver_lin" localSheetId="11" hidden="1">2</definedName>
    <definedName name="solver_lin" localSheetId="6" hidden="1">2</definedName>
    <definedName name="solver_lin" localSheetId="14" hidden="1">2</definedName>
    <definedName name="solver_lin" localSheetId="8" hidden="1">2</definedName>
    <definedName name="solver_lin" localSheetId="1" hidden="1">2</definedName>
    <definedName name="solver_lin" localSheetId="10" hidden="1">2</definedName>
    <definedName name="solver_lin" localSheetId="12" hidden="1">2</definedName>
    <definedName name="solver_lin" localSheetId="3" hidden="1">2</definedName>
    <definedName name="solver_neg" localSheetId="13" hidden="1">2</definedName>
    <definedName name="solver_neg" localSheetId="0" hidden="1">2</definedName>
    <definedName name="solver_neg" localSheetId="11" hidden="1">2</definedName>
    <definedName name="solver_neg" localSheetId="6" hidden="1">2</definedName>
    <definedName name="solver_neg" localSheetId="14" hidden="1">2</definedName>
    <definedName name="solver_neg" localSheetId="8" hidden="1">2</definedName>
    <definedName name="solver_neg" localSheetId="1" hidden="1">2</definedName>
    <definedName name="solver_neg" localSheetId="10" hidden="1">2</definedName>
    <definedName name="solver_neg" localSheetId="12" hidden="1">2</definedName>
    <definedName name="solver_neg" localSheetId="3" hidden="1">2</definedName>
    <definedName name="solver_num" localSheetId="13" hidden="1">0</definedName>
    <definedName name="solver_num" localSheetId="0" hidden="1">0</definedName>
    <definedName name="solver_num" localSheetId="11" hidden="1">0</definedName>
    <definedName name="solver_num" localSheetId="6" hidden="1">0</definedName>
    <definedName name="solver_num" localSheetId="14" hidden="1">0</definedName>
    <definedName name="solver_num" localSheetId="8" hidden="1">0</definedName>
    <definedName name="solver_num" localSheetId="1" hidden="1">4</definedName>
    <definedName name="solver_num" localSheetId="10" hidden="1">0</definedName>
    <definedName name="solver_num" localSheetId="12" hidden="1">0</definedName>
    <definedName name="solver_num" localSheetId="3" hidden="1">0</definedName>
    <definedName name="solver_nwt" localSheetId="13" hidden="1">1</definedName>
    <definedName name="solver_nwt" localSheetId="0" hidden="1">1</definedName>
    <definedName name="solver_nwt" localSheetId="11" hidden="1">1</definedName>
    <definedName name="solver_nwt" localSheetId="6" hidden="1">1</definedName>
    <definedName name="solver_nwt" localSheetId="14" hidden="1">1</definedName>
    <definedName name="solver_nwt" localSheetId="8" hidden="1">1</definedName>
    <definedName name="solver_nwt" localSheetId="1" hidden="1">1</definedName>
    <definedName name="solver_nwt" localSheetId="10" hidden="1">1</definedName>
    <definedName name="solver_nwt" localSheetId="12" hidden="1">1</definedName>
    <definedName name="solver_nwt" localSheetId="3" hidden="1">1</definedName>
    <definedName name="solver_oldobj" localSheetId="11" hidden="1">83</definedName>
    <definedName name="solver_oldobj" localSheetId="12" hidden="1">83</definedName>
    <definedName name="solver_opt" localSheetId="13" hidden="1">'A - Gruppeneinteilung'!$D$11</definedName>
    <definedName name="solver_opt" localSheetId="1" hidden="1">'H - Nebenjob-Verdienst falsch!'!$D$26</definedName>
    <definedName name="solver_pre" localSheetId="13" hidden="1">0.000001</definedName>
    <definedName name="solver_pre" localSheetId="0" hidden="1">0.000001</definedName>
    <definedName name="solver_pre" localSheetId="11" hidden="1">0.000001</definedName>
    <definedName name="solver_pre" localSheetId="6" hidden="1">0.000001</definedName>
    <definedName name="solver_pre" localSheetId="14" hidden="1">0.000001</definedName>
    <definedName name="solver_pre" localSheetId="8" hidden="1">0.000001</definedName>
    <definedName name="solver_pre" localSheetId="1" hidden="1">0.000001</definedName>
    <definedName name="solver_pre" localSheetId="10" hidden="1">0.000001</definedName>
    <definedName name="solver_pre" localSheetId="12" hidden="1">0.000001</definedName>
    <definedName name="solver_pre" localSheetId="3" hidden="1">0.000001</definedName>
    <definedName name="solver_rel1" localSheetId="0" hidden="1">4</definedName>
    <definedName name="solver_rel1" localSheetId="11" hidden="1">1</definedName>
    <definedName name="solver_rel1" localSheetId="6" hidden="1">1</definedName>
    <definedName name="solver_rel1" localSheetId="14" hidden="1">2</definedName>
    <definedName name="solver_rel1" localSheetId="8" hidden="1">4</definedName>
    <definedName name="solver_rel1" localSheetId="1" hidden="1">3</definedName>
    <definedName name="solver_rel1" localSheetId="10" hidden="1">3</definedName>
    <definedName name="solver_rel1" localSheetId="12" hidden="1">2</definedName>
    <definedName name="solver_rel1" localSheetId="3" hidden="1">3</definedName>
    <definedName name="solver_rel2" localSheetId="0" hidden="1">3</definedName>
    <definedName name="solver_rel2" localSheetId="11" hidden="1">2</definedName>
    <definedName name="solver_rel2" localSheetId="6" hidden="1">3</definedName>
    <definedName name="solver_rel2" localSheetId="14" hidden="1">3</definedName>
    <definedName name="solver_rel2" localSheetId="8" hidden="1">4</definedName>
    <definedName name="solver_rel2" localSheetId="1" hidden="1">1</definedName>
    <definedName name="solver_rel2" localSheetId="10" hidden="1">3</definedName>
    <definedName name="solver_rel2" localSheetId="12" hidden="1">1</definedName>
    <definedName name="solver_rel2" localSheetId="3" hidden="1">3</definedName>
    <definedName name="solver_rel3" localSheetId="0" hidden="1">1</definedName>
    <definedName name="solver_rel3" localSheetId="11" hidden="1">3</definedName>
    <definedName name="solver_rel3" localSheetId="14" hidden="1">5</definedName>
    <definedName name="solver_rel3" localSheetId="1" hidden="1">4</definedName>
    <definedName name="solver_rel3" localSheetId="10" hidden="1">4</definedName>
    <definedName name="solver_rel3" localSheetId="12" hidden="1">3</definedName>
    <definedName name="solver_rel4" localSheetId="11" hidden="1">4</definedName>
    <definedName name="solver_rel4" localSheetId="1" hidden="1">3</definedName>
    <definedName name="solver_rel4" localSheetId="12" hidden="1">4</definedName>
    <definedName name="solver_rel5" localSheetId="1" hidden="1">4</definedName>
    <definedName name="solver_rhs1" localSheetId="0" hidden="1">Ganzzahlig</definedName>
    <definedName name="solver_rhs1" localSheetId="11" hidden="1">'A - Transport-Optimierung'!#REF!</definedName>
    <definedName name="solver_rhs1" localSheetId="6" hidden="1">'H - Anbauplan'!$E$2:$E$4</definedName>
    <definedName name="solver_rhs1" localSheetId="14" hidden="1">'H - Gruppeneinteilung'!$I$13:$I$21</definedName>
    <definedName name="solver_rhs1" localSheetId="8" hidden="1">Ganzzahlig</definedName>
    <definedName name="solver_rhs1" localSheetId="1" hidden="1">30</definedName>
    <definedName name="solver_rhs1" localSheetId="10" hidden="1">'H - Personal-Planung'!$E$19:$K$19</definedName>
    <definedName name="solver_rhs1" localSheetId="12" hidden="1">'H - Transport-Optimierung'!$B$3:$B$7</definedName>
    <definedName name="solver_rhs1" localSheetId="3" hidden="1">'H - Verpackung'!$D$6</definedName>
    <definedName name="solver_rhs2" localSheetId="0" hidden="1">30</definedName>
    <definedName name="solver_rhs2" localSheetId="11" hidden="1">'A - Transport-Optimierung'!#REF!</definedName>
    <definedName name="solver_rhs2" localSheetId="6" hidden="1">0</definedName>
    <definedName name="solver_rhs2" localSheetId="14" hidden="1">'H - Gruppeneinteilung'!$B$23:$G$23</definedName>
    <definedName name="solver_rhs2" localSheetId="8" hidden="1">Ganzzahlig</definedName>
    <definedName name="solver_rhs2" localSheetId="1" hidden="1">160</definedName>
    <definedName name="solver_rhs2" localSheetId="10" hidden="1">0</definedName>
    <definedName name="solver_rhs2" localSheetId="12" hidden="1">'H - Transport-Optimierung'!$E$3:$E$5</definedName>
    <definedName name="solver_rhs2" localSheetId="3" hidden="1">'H - Verpackung'!$C$2:$C$4</definedName>
    <definedName name="solver_rhs3" localSheetId="0" hidden="1">160</definedName>
    <definedName name="solver_rhs3" localSheetId="11" hidden="1">0</definedName>
    <definedName name="solver_rhs3" localSheetId="14" hidden="1">Binär</definedName>
    <definedName name="solver_rhs3" localSheetId="1" hidden="1">Ganzzahlig</definedName>
    <definedName name="solver_rhs3" localSheetId="10" hidden="1">Ganzzahlig</definedName>
    <definedName name="solver_rhs3" localSheetId="12" hidden="1">0</definedName>
    <definedName name="solver_rhs4" localSheetId="11" hidden="1">Ganzzahlig</definedName>
    <definedName name="solver_rhs4" localSheetId="1" hidden="1">0</definedName>
    <definedName name="solver_rhs4" localSheetId="12" hidden="1">Ganzzahlig</definedName>
    <definedName name="solver_rhs5" localSheetId="1" hidden="1">Ganzzahlig</definedName>
    <definedName name="solver_scl" localSheetId="13" hidden="1">2</definedName>
    <definedName name="solver_scl" localSheetId="0" hidden="1">2</definedName>
    <definedName name="solver_scl" localSheetId="11" hidden="1">2</definedName>
    <definedName name="solver_scl" localSheetId="6" hidden="1">2</definedName>
    <definedName name="solver_scl" localSheetId="14" hidden="1">2</definedName>
    <definedName name="solver_scl" localSheetId="8" hidden="1">2</definedName>
    <definedName name="solver_scl" localSheetId="1" hidden="1">2</definedName>
    <definedName name="solver_scl" localSheetId="10" hidden="1">2</definedName>
    <definedName name="solver_scl" localSheetId="12" hidden="1">2</definedName>
    <definedName name="solver_scl" localSheetId="3" hidden="1">2</definedName>
    <definedName name="solver_sho" localSheetId="13" hidden="1">2</definedName>
    <definedName name="solver_sho" localSheetId="0" hidden="1">2</definedName>
    <definedName name="solver_sho" localSheetId="11" hidden="1">2</definedName>
    <definedName name="solver_sho" localSheetId="6" hidden="1">2</definedName>
    <definedName name="solver_sho" localSheetId="14" hidden="1">2</definedName>
    <definedName name="solver_sho" localSheetId="8" hidden="1">2</definedName>
    <definedName name="solver_sho" localSheetId="1" hidden="1">2</definedName>
    <definedName name="solver_sho" localSheetId="10" hidden="1">2</definedName>
    <definedName name="solver_sho" localSheetId="12" hidden="1">2</definedName>
    <definedName name="solver_sho" localSheetId="3" hidden="1">2</definedName>
    <definedName name="solver_tim" localSheetId="13" hidden="1">100</definedName>
    <definedName name="solver_tim" localSheetId="0" hidden="1">100</definedName>
    <definedName name="solver_tim" localSheetId="11" hidden="1">100</definedName>
    <definedName name="solver_tim" localSheetId="6" hidden="1">100</definedName>
    <definedName name="solver_tim" localSheetId="14" hidden="1">100</definedName>
    <definedName name="solver_tim" localSheetId="8" hidden="1">100</definedName>
    <definedName name="solver_tim" localSheetId="1" hidden="1">100</definedName>
    <definedName name="solver_tim" localSheetId="10" hidden="1">100</definedName>
    <definedName name="solver_tim" localSheetId="12" hidden="1">100</definedName>
    <definedName name="solver_tim" localSheetId="3" hidden="1">100</definedName>
    <definedName name="solver_tol" localSheetId="13" hidden="1">0.05</definedName>
    <definedName name="solver_tol" localSheetId="0" hidden="1">0.05</definedName>
    <definedName name="solver_tol" localSheetId="11" hidden="1">0.05</definedName>
    <definedName name="solver_tol" localSheetId="6" hidden="1">0.05</definedName>
    <definedName name="solver_tol" localSheetId="14" hidden="1">0.05</definedName>
    <definedName name="solver_tol" localSheetId="8" hidden="1">0.05</definedName>
    <definedName name="solver_tol" localSheetId="1" hidden="1">0.05</definedName>
    <definedName name="solver_tol" localSheetId="10" hidden="1">0.05</definedName>
    <definedName name="solver_tol" localSheetId="12" hidden="1">0.05</definedName>
    <definedName name="solver_tol" localSheetId="3" hidden="1">0.05</definedName>
    <definedName name="solver_typ" localSheetId="13" hidden="1">1</definedName>
    <definedName name="solver_typ" localSheetId="0" hidden="1">1</definedName>
    <definedName name="solver_typ" localSheetId="11" hidden="1">1</definedName>
    <definedName name="solver_typ" localSheetId="6" hidden="1">1</definedName>
    <definedName name="solver_typ" localSheetId="14" hidden="1">1</definedName>
    <definedName name="solver_typ" localSheetId="8" hidden="1">1</definedName>
    <definedName name="solver_typ" localSheetId="1" hidden="1">1</definedName>
    <definedName name="solver_typ" localSheetId="10" hidden="1">1</definedName>
    <definedName name="solver_typ" localSheetId="12" hidden="1">1</definedName>
    <definedName name="solver_typ" localSheetId="3" hidden="1">1</definedName>
    <definedName name="solver_val" localSheetId="13" hidden="1">0</definedName>
    <definedName name="solver_val" localSheetId="0" hidden="1">0</definedName>
    <definedName name="solver_val" localSheetId="11" hidden="1">0</definedName>
    <definedName name="solver_val" localSheetId="6" hidden="1">0</definedName>
    <definedName name="solver_val" localSheetId="14" hidden="1">0</definedName>
    <definedName name="solver_val" localSheetId="8" hidden="1">0</definedName>
    <definedName name="solver_val" localSheetId="1" hidden="1">0</definedName>
    <definedName name="solver_val" localSheetId="10" hidden="1">0</definedName>
    <definedName name="solver_val" localSheetId="12" hidden="1">0</definedName>
    <definedName name="solver_val" localSheetId="3" hidden="1">0</definedName>
    <definedName name="T">#REF!</definedName>
  </definedNames>
  <calcPr calcId="144525"/>
</workbook>
</file>

<file path=xl/calcChain.xml><?xml version="1.0" encoding="utf-8"?>
<calcChain xmlns="http://schemas.openxmlformats.org/spreadsheetml/2006/main">
  <c r="E11" i="33" l="1"/>
  <c r="F11" i="33"/>
  <c r="G11" i="33"/>
  <c r="H11" i="33"/>
  <c r="I11" i="33"/>
  <c r="J11" i="33"/>
  <c r="K11" i="33"/>
  <c r="B25" i="30"/>
  <c r="C25" i="30"/>
  <c r="D25" i="30"/>
  <c r="B26" i="30"/>
  <c r="C26" i="30"/>
  <c r="D26" i="30" s="1"/>
</calcChain>
</file>

<file path=xl/comments1.xml><?xml version="1.0" encoding="utf-8"?>
<comments xmlns="http://schemas.openxmlformats.org/spreadsheetml/2006/main">
  <authors>
    <author>r.hotz</author>
  </authors>
  <commentList>
    <comment ref="G13" authorId="0">
      <text>
        <r>
          <rPr>
            <b/>
            <sz val="8"/>
            <color indexed="81"/>
            <rFont val="Tahoma"/>
            <family val="2"/>
          </rPr>
          <t>Hinweis zur Forderung: 
"Der Gewinn nimmt mit steigender Anzahl ab."
Nehmen Sie diese Zahl als Exponent der Anzahl produzierter Geräte. 
Formel: 
Gewinn pro Stück mal (Menge hoch Gewinnreduktion)</t>
        </r>
      </text>
    </comment>
  </commentList>
</comments>
</file>

<file path=xl/comments2.xml><?xml version="1.0" encoding="utf-8"?>
<comments xmlns="http://schemas.openxmlformats.org/spreadsheetml/2006/main">
  <authors>
    <author>r.hotz</author>
  </authors>
  <commentList>
    <comment ref="B12" authorId="0">
      <text>
        <r>
          <rPr>
            <b/>
            <sz val="8"/>
            <color indexed="81"/>
            <rFont val="Tahoma"/>
            <family val="2"/>
          </rPr>
          <t>Der Mittlere Lagerbestand 
ist gleich 
Bestellmenge / 2</t>
        </r>
      </text>
    </comment>
    <comment ref="B15" authorId="0">
      <text>
        <r>
          <rPr>
            <b/>
            <sz val="8"/>
            <color indexed="81"/>
            <rFont val="Tahoma"/>
            <family val="2"/>
          </rPr>
          <t>Der Lagerzins
ist gleich
Mittlerer Lagerwert * Lagerkostensatz</t>
        </r>
      </text>
    </comment>
  </commentList>
</comments>
</file>

<file path=xl/sharedStrings.xml><?xml version="1.0" encoding="utf-8"?>
<sst xmlns="http://schemas.openxmlformats.org/spreadsheetml/2006/main" count="277" uniqueCount="134">
  <si>
    <t>TV-Gerät</t>
  </si>
  <si>
    <t>Stereoanlagen</t>
  </si>
  <si>
    <t>Lautsprecher</t>
  </si>
  <si>
    <t>Gehäuse</t>
  </si>
  <si>
    <t>Bildröhren</t>
  </si>
  <si>
    <t>Hoch/Tieftöner</t>
  </si>
  <si>
    <t>Netzteile</t>
  </si>
  <si>
    <t>Transistoren</t>
  </si>
  <si>
    <t>Lausanne</t>
  </si>
  <si>
    <t>Luzern</t>
  </si>
  <si>
    <t>St. Gallen</t>
  </si>
  <si>
    <t>Basel</t>
  </si>
  <si>
    <t>Chur</t>
  </si>
  <si>
    <t>Bern</t>
  </si>
  <si>
    <t>Genf</t>
  </si>
  <si>
    <t>Bellinzona</t>
  </si>
  <si>
    <t>Zusammenbau</t>
  </si>
  <si>
    <t>Reparatur</t>
  </si>
  <si>
    <t>Zeitaufwand Total h</t>
  </si>
  <si>
    <t>Zeitaufwand pro Stück h</t>
  </si>
  <si>
    <t>Verdienst pro Stück sFr.</t>
  </si>
  <si>
    <t>Verdienst Total sFr.</t>
  </si>
  <si>
    <t>Total</t>
  </si>
  <si>
    <t>Maximum</t>
  </si>
  <si>
    <t>Gewinn pro Stück</t>
  </si>
  <si>
    <t>Produktionsmenge</t>
  </si>
  <si>
    <t>Gewinnreduktion</t>
  </si>
  <si>
    <t>Komponenten</t>
  </si>
  <si>
    <t>vorhanden</t>
  </si>
  <si>
    <t>benötigt</t>
  </si>
  <si>
    <t>Lagerhäuser</t>
  </si>
  <si>
    <t>Standort</t>
  </si>
  <si>
    <t>Bedarf</t>
  </si>
  <si>
    <t>Hersteller</t>
  </si>
  <si>
    <t>Fahrten von Hersteller zu Lagerhaus</t>
  </si>
  <si>
    <t>Total Transportkosten von Hersteller zu Lagerhaus</t>
  </si>
  <si>
    <t>Fahrten-Bedarf</t>
  </si>
  <si>
    <t>Fahrten-Kapazität</t>
  </si>
  <si>
    <t>Anzahl Aushilfen</t>
  </si>
  <si>
    <t>Tageslohn pro Aushilfe</t>
  </si>
  <si>
    <t>Aushilfen-Bedarf am…</t>
  </si>
  <si>
    <t>Montag</t>
  </si>
  <si>
    <t>Dienstag</t>
  </si>
  <si>
    <t>Mittwoch</t>
  </si>
  <si>
    <t>Donnerstag</t>
  </si>
  <si>
    <t>Freitag</t>
  </si>
  <si>
    <t>Samstag</t>
  </si>
  <si>
    <t>Sonntag</t>
  </si>
  <si>
    <t>freie Tage</t>
  </si>
  <si>
    <t>So</t>
  </si>
  <si>
    <t>Mo</t>
  </si>
  <si>
    <t>Di</t>
  </si>
  <si>
    <t>Mi</t>
  </si>
  <si>
    <t>Do</t>
  </si>
  <si>
    <t>Fr</t>
  </si>
  <si>
    <t>Sa</t>
  </si>
  <si>
    <t>A</t>
  </si>
  <si>
    <t>B</t>
  </si>
  <si>
    <t>C</t>
  </si>
  <si>
    <t>D</t>
  </si>
  <si>
    <t>E</t>
  </si>
  <si>
    <t>F</t>
  </si>
  <si>
    <t>G</t>
  </si>
  <si>
    <t>Lohn pro Aushilfe</t>
  </si>
  <si>
    <t>Lohn Total</t>
  </si>
  <si>
    <t>Länge</t>
  </si>
  <si>
    <t>Breite</t>
  </si>
  <si>
    <t>Höhe</t>
  </si>
  <si>
    <t>Deckel</t>
  </si>
  <si>
    <t>Kosten / m2</t>
  </si>
  <si>
    <t>Kosten Total</t>
  </si>
  <si>
    <t>Mantel</t>
  </si>
  <si>
    <t>Boden</t>
  </si>
  <si>
    <t>Fläche cm2</t>
  </si>
  <si>
    <t>Volumen</t>
  </si>
  <si>
    <t>Liter</t>
  </si>
  <si>
    <t>Soll-Volumen</t>
  </si>
  <si>
    <t>Ist cm</t>
  </si>
  <si>
    <t>Minimum cm</t>
  </si>
  <si>
    <t>Weizen</t>
  </si>
  <si>
    <t>Zuckerrüben</t>
  </si>
  <si>
    <t>Anbaufläche ha</t>
  </si>
  <si>
    <t>Arbeitsaufwand d/ha</t>
  </si>
  <si>
    <t>Total Ist</t>
  </si>
  <si>
    <t>Kosten sFr./ha</t>
  </si>
  <si>
    <t>Erlös sFr./ha</t>
  </si>
  <si>
    <t>Gewinn</t>
  </si>
  <si>
    <t>Preis / VP</t>
  </si>
  <si>
    <t>Total Beschaffungskosten</t>
  </si>
  <si>
    <t>Lagerzins</t>
  </si>
  <si>
    <t>Bestellkosten</t>
  </si>
  <si>
    <t>Lagerkostensatz</t>
  </si>
  <si>
    <t>Bedarf Stk.</t>
  </si>
  <si>
    <t>Verpackungsgrösse</t>
  </si>
  <si>
    <t>Bestellmenge Stk.</t>
  </si>
  <si>
    <t>Bestellmenge VP</t>
  </si>
  <si>
    <t>Mittlerer Lagerwert</t>
  </si>
  <si>
    <t>Mittlerer Lagerbestand Stk.</t>
  </si>
  <si>
    <t>Mittlerer Lagerbestand VP</t>
  </si>
  <si>
    <t>Anzahl Bestellungen</t>
  </si>
  <si>
    <t>Transporteinheiten-Kapazität</t>
  </si>
  <si>
    <t>Transport-einheiten-Bedarf</t>
  </si>
  <si>
    <t>Kapazität</t>
  </si>
  <si>
    <t>Total erfüllter Bedarf</t>
  </si>
  <si>
    <t>Total ausgeschöpfte Kapazität</t>
  </si>
  <si>
    <t>Total Transportkosten</t>
  </si>
  <si>
    <t>Transportkosten von Hersteller zu Lagerhaus pro Transporteinheit</t>
  </si>
  <si>
    <t>geleistete Anzahl Stück</t>
  </si>
  <si>
    <t>Schicht-Schema</t>
  </si>
  <si>
    <t>Schicht-Belegung</t>
  </si>
  <si>
    <t>Total Belegung</t>
  </si>
  <si>
    <t>Gruppeneinteilung Projektwoche</t>
  </si>
  <si>
    <t>Wo fühlen sich die TeilnehmerInnen gemäss eigenen Angaben zu wieviel % wohl?</t>
  </si>
  <si>
    <t>Dendrologie</t>
  </si>
  <si>
    <t>Herbologie</t>
  </si>
  <si>
    <t>Genetik</t>
  </si>
  <si>
    <t>Geologie</t>
  </si>
  <si>
    <t>Wildtiermanagement</t>
  </si>
  <si>
    <t>Abwasserbehandlung</t>
  </si>
  <si>
    <t>Rutishauser Andres</t>
  </si>
  <si>
    <t>Ryser Fabian</t>
  </si>
  <si>
    <t>Tanner Martin</t>
  </si>
  <si>
    <t>Schneider Nadja</t>
  </si>
  <si>
    <t>Sax Philipp</t>
  </si>
  <si>
    <t>Senn Pierre</t>
  </si>
  <si>
    <t>Schmid Riccarda</t>
  </si>
  <si>
    <t>Sonderegger Urs</t>
  </si>
  <si>
    <t>Sieber Viviane</t>
  </si>
  <si>
    <t>An welcher Arbeitsgruppe nehmen die Teilnehmer wirklich teil?
(0 oder 1 einsetzen)</t>
  </si>
  <si>
    <t>Erforderliche Teilnahmen pro Person</t>
  </si>
  <si>
    <t>Minimale Teilnehmerzahl pro Gruppe</t>
  </si>
  <si>
    <t>Wieviel Wohlfühl-% konnten mit obiger Teilnehmer-Verteilung verwirklicht werden?</t>
  </si>
  <si>
    <t>Total pro Person</t>
  </si>
  <si>
    <t>Total pro Gruppe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</si>
</sst>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 &quot;Fr.&quot;\ * #,##0.00_ ;_ &quot;Fr.&quot;\ * \-#,##0.00_ ;_ &quot;Fr.&quot;\ * &quot;-&quot;??_ ;_ @_ "/>
    <numFmt numFmtId="43" formatCode="_ * #,##0.00_ ;_ * \-#,##0.00_ ;_ * &quot;-&quot;??_ ;_ @_ "/>
    <numFmt numFmtId="164" formatCode="_ &quot;SFr.&quot;\ * #,##0.00_ ;_ &quot;SFr.&quot;\ * \-#,##0.00_ ;_ &quot;SFr.&quot;\ * &quot;-&quot;??_ ;_ @_ "/>
    <numFmt numFmtId="165" formatCode="_ * #,##0_ ;_ * \-#,##0_ ;_ * &quot;-&quot;??_ ;_ @_ "/>
    <numFmt numFmtId="166" formatCode="_ * #,##0.0000_ ;_ * \-#,##0.0000_ ;_ * &quot;-&quot;??_ ;_ @_ "/>
    <numFmt numFmtId="167" formatCode="_ &quot;SFr.&quot;\ * #,##0.0000_ ;_ &quot;SFr.&quot;\ * \-#,##0.0000_ ;_ &quot;SFr.&quot;\ * &quot;-&quot;??_ ;_ @_ "/>
    <numFmt numFmtId="168" formatCode="_-* #,##0.00\ [$€-1]_-;\-* #,##0.00\ [$€-1]_-;_-* &quot;-&quot;??\ [$€-1]_-"/>
  </numFmts>
  <fonts count="28">
    <font>
      <sz val="10"/>
      <name val="Arial"/>
    </font>
    <font>
      <sz val="10"/>
      <name val="Arial"/>
      <family val="2"/>
    </font>
    <font>
      <sz val="8"/>
      <name val="Helv"/>
    </font>
    <font>
      <b/>
      <sz val="10"/>
      <name val="Helv"/>
    </font>
    <font>
      <b/>
      <i/>
      <sz val="10"/>
      <name val="Helv"/>
    </font>
    <font>
      <b/>
      <sz val="10"/>
      <color indexed="8"/>
      <name val="Arial"/>
      <family val="2"/>
    </font>
    <font>
      <sz val="10"/>
      <name val="Helv"/>
    </font>
    <font>
      <b/>
      <sz val="14"/>
      <color indexed="43"/>
      <name val="Arial"/>
      <family val="2"/>
    </font>
    <font>
      <b/>
      <sz val="20"/>
      <color indexed="9"/>
      <name val="Arial"/>
      <family val="2"/>
    </font>
    <font>
      <b/>
      <i/>
      <sz val="10"/>
      <color indexed="9"/>
      <name val="Helv"/>
    </font>
    <font>
      <b/>
      <i/>
      <sz val="14"/>
      <color indexed="9"/>
      <name val="Helv"/>
    </font>
    <font>
      <sz val="10"/>
      <name val="Arial"/>
      <family val="2"/>
    </font>
    <font>
      <b/>
      <sz val="12"/>
      <name val="Arial"/>
      <family val="2"/>
    </font>
    <font>
      <sz val="8"/>
      <name val="Arial"/>
      <family val="2"/>
    </font>
    <font>
      <sz val="12"/>
      <name val="Arial"/>
      <family val="2"/>
    </font>
    <font>
      <sz val="12"/>
      <name val="Arial"/>
      <family val="2"/>
    </font>
    <font>
      <b/>
      <sz val="8"/>
      <color indexed="81"/>
      <name val="Tahoma"/>
      <family val="2"/>
    </font>
    <font>
      <b/>
      <sz val="12"/>
      <name val="Helv"/>
    </font>
    <font>
      <sz val="12"/>
      <name val="Helv"/>
    </font>
    <font>
      <b/>
      <sz val="14"/>
      <name val="Arial"/>
      <family val="2"/>
    </font>
    <font>
      <sz val="11"/>
      <name val="Arial"/>
      <family val="2"/>
    </font>
    <font>
      <b/>
      <sz val="11"/>
      <name val="Arial"/>
      <family val="2"/>
    </font>
    <font>
      <sz val="11"/>
      <color indexed="8"/>
      <name val="Calibri"/>
      <family val="2"/>
    </font>
    <font>
      <b/>
      <sz val="11"/>
      <color indexed="10"/>
      <name val="Arial"/>
      <family val="2"/>
    </font>
    <font>
      <b/>
      <sz val="11"/>
      <color indexed="8"/>
      <name val="Arial"/>
      <family val="2"/>
    </font>
    <font>
      <sz val="11"/>
      <color indexed="8"/>
      <name val="Arial"/>
      <family val="2"/>
    </font>
    <font>
      <b/>
      <sz val="11"/>
      <color indexed="12"/>
      <name val="Arial"/>
      <family val="2"/>
    </font>
    <font>
      <b/>
      <sz val="11"/>
      <color indexed="17"/>
      <name val="Arial"/>
      <family val="2"/>
    </font>
  </fonts>
  <fills count="22">
    <fill>
      <patternFill patternType="none"/>
    </fill>
    <fill>
      <patternFill patternType="gray125"/>
    </fill>
    <fill>
      <patternFill patternType="solid">
        <fgColor indexed="9"/>
      </patternFill>
    </fill>
    <fill>
      <patternFill patternType="solid">
        <fgColor indexed="15"/>
      </patternFill>
    </fill>
    <fill>
      <patternFill patternType="solid">
        <fgColor indexed="22"/>
      </patternFill>
    </fill>
    <fill>
      <patternFill patternType="solid">
        <fgColor indexed="22"/>
        <bgColor indexed="64"/>
      </patternFill>
    </fill>
    <fill>
      <patternFill patternType="solid">
        <fgColor indexed="14"/>
      </patternFill>
    </fill>
    <fill>
      <patternFill patternType="solid">
        <fgColor indexed="23"/>
      </patternFill>
    </fill>
    <fill>
      <patternFill patternType="solid">
        <fgColor indexed="18"/>
        <bgColor indexed="64"/>
      </patternFill>
    </fill>
    <fill>
      <patternFill patternType="solid">
        <fgColor indexed="34"/>
        <bgColor indexed="64"/>
      </patternFill>
    </fill>
    <fill>
      <patternFill patternType="solid">
        <fgColor indexed="8"/>
        <bgColor indexed="64"/>
      </patternFill>
    </fill>
    <fill>
      <patternFill patternType="solid">
        <fgColor indexed="18"/>
      </patternFill>
    </fill>
    <fill>
      <patternFill patternType="solid">
        <fgColor indexed="44"/>
        <bgColor indexed="64"/>
      </patternFill>
    </fill>
    <fill>
      <patternFill patternType="solid">
        <fgColor indexed="42"/>
        <bgColor indexed="64"/>
      </patternFill>
    </fill>
    <fill>
      <patternFill patternType="solid">
        <fgColor indexed="47"/>
        <bgColor indexed="64"/>
      </patternFill>
    </fill>
    <fill>
      <patternFill patternType="solid">
        <fgColor indexed="51"/>
        <bgColor indexed="64"/>
      </patternFill>
    </fill>
    <fill>
      <patternFill patternType="solid">
        <fgColor indexed="11"/>
        <bgColor indexed="64"/>
      </patternFill>
    </fill>
    <fill>
      <patternFill patternType="solid">
        <fgColor indexed="53"/>
        <bgColor indexed="64"/>
      </patternFill>
    </fill>
    <fill>
      <patternFill patternType="solid">
        <fgColor theme="3"/>
        <bgColor indexed="64"/>
      </patternFill>
    </fill>
    <fill>
      <patternFill patternType="solid">
        <fgColor theme="2"/>
        <bgColor indexed="64"/>
      </patternFill>
    </fill>
    <fill>
      <patternFill patternType="solid">
        <fgColor theme="5"/>
        <bgColor indexed="64"/>
      </patternFill>
    </fill>
    <fill>
      <patternFill patternType="solid">
        <fgColor theme="4"/>
        <bgColor indexed="64"/>
      </patternFill>
    </fill>
  </fills>
  <borders count="60">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style="medium">
        <color indexed="64"/>
      </top>
      <bottom style="thin">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thin">
        <color indexed="64"/>
      </top>
      <bottom style="double">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bottom style="medium">
        <color indexed="64"/>
      </bottom>
      <diagonal/>
    </border>
    <border>
      <left/>
      <right style="medium">
        <color indexed="64"/>
      </right>
      <top style="thin">
        <color indexed="64"/>
      </top>
      <bottom style="double">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double">
        <color indexed="64"/>
      </bottom>
      <diagonal/>
    </border>
    <border>
      <left/>
      <right/>
      <top/>
      <bottom style="double">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s>
  <cellStyleXfs count="22">
    <xf numFmtId="0" fontId="0" fillId="0" borderId="0"/>
    <xf numFmtId="44" fontId="5" fillId="5" borderId="1"/>
    <xf numFmtId="10" fontId="6" fillId="6" borderId="2" applyNumberFormat="0">
      <alignment horizontal="center"/>
    </xf>
    <xf numFmtId="43" fontId="1" fillId="0" borderId="0" applyFont="0" applyFill="0" applyBorder="0" applyAlignment="0" applyProtection="0"/>
    <xf numFmtId="0" fontId="1" fillId="0" borderId="0" applyNumberFormat="0" applyFont="0" applyFill="0" applyBorder="0" applyAlignment="0">
      <protection locked="0"/>
    </xf>
    <xf numFmtId="0" fontId="6" fillId="4" borderId="3" applyNumberFormat="0" applyBorder="0" applyAlignment="0">
      <alignment horizontal="right"/>
    </xf>
    <xf numFmtId="0" fontId="6" fillId="2" borderId="0" applyAlignment="0"/>
    <xf numFmtId="168" fontId="1" fillId="0" borderId="0" applyFont="0" applyFill="0" applyBorder="0" applyAlignment="0" applyProtection="0"/>
    <xf numFmtId="0" fontId="6" fillId="7" borderId="0"/>
    <xf numFmtId="0" fontId="6" fillId="3" borderId="4"/>
    <xf numFmtId="9" fontId="1" fillId="0" borderId="0" applyFont="0" applyFill="0" applyBorder="0" applyAlignment="0" applyProtection="0"/>
    <xf numFmtId="0" fontId="7" fillId="8" borderId="0">
      <alignment horizontal="center"/>
    </xf>
    <xf numFmtId="0" fontId="4" fillId="9" borderId="3" applyBorder="0">
      <alignment horizontal="center"/>
    </xf>
    <xf numFmtId="0" fontId="22" fillId="0" borderId="0"/>
    <xf numFmtId="0" fontId="2" fillId="0" borderId="0">
      <alignment horizontal="left"/>
    </xf>
    <xf numFmtId="0" fontId="1" fillId="0" borderId="0"/>
    <xf numFmtId="0" fontId="8" fillId="10" borderId="0">
      <alignment horizontal="centerContinuous"/>
    </xf>
    <xf numFmtId="0" fontId="9" fillId="11" borderId="5"/>
    <xf numFmtId="0" fontId="10" fillId="11" borderId="5"/>
    <xf numFmtId="164" fontId="1" fillId="0" borderId="0" applyFont="0" applyFill="0" applyBorder="0" applyAlignment="0" applyProtection="0"/>
    <xf numFmtId="0" fontId="6" fillId="3" borderId="2" applyAlignment="0"/>
    <xf numFmtId="0" fontId="11" fillId="5" borderId="0">
      <alignment horizontal="center"/>
    </xf>
  </cellStyleXfs>
  <cellXfs count="275">
    <xf numFmtId="0" fontId="0" fillId="0" borderId="0" xfId="0"/>
    <xf numFmtId="0" fontId="0" fillId="0" borderId="0" xfId="0" applyAlignment="1">
      <alignment horizontal="center"/>
    </xf>
    <xf numFmtId="0" fontId="14" fillId="0" borderId="0" xfId="0" applyFont="1" applyAlignment="1">
      <alignment horizontal="center"/>
    </xf>
    <xf numFmtId="0" fontId="14" fillId="0" borderId="0" xfId="0" applyFont="1"/>
    <xf numFmtId="0" fontId="12" fillId="0" borderId="0" xfId="0" applyFont="1"/>
    <xf numFmtId="0" fontId="15" fillId="0" borderId="0" xfId="0" applyFont="1"/>
    <xf numFmtId="164" fontId="14" fillId="0" borderId="0" xfId="19" applyFont="1"/>
    <xf numFmtId="0" fontId="12" fillId="0" borderId="6" xfId="0" applyFont="1" applyBorder="1"/>
    <xf numFmtId="0" fontId="14" fillId="0" borderId="7" xfId="0" applyFont="1" applyBorder="1"/>
    <xf numFmtId="0" fontId="14" fillId="0" borderId="8" xfId="0" applyFont="1" applyBorder="1"/>
    <xf numFmtId="0" fontId="14" fillId="0" borderId="9" xfId="0" applyFont="1" applyBorder="1" applyAlignment="1">
      <alignment horizontal="center"/>
    </xf>
    <xf numFmtId="0" fontId="14" fillId="0" borderId="0" xfId="0" applyFont="1" applyBorder="1" applyAlignment="1">
      <alignment horizontal="center"/>
    </xf>
    <xf numFmtId="0" fontId="14" fillId="0" borderId="10" xfId="0" applyFont="1" applyBorder="1" applyAlignment="1">
      <alignment horizontal="center"/>
    </xf>
    <xf numFmtId="0" fontId="14" fillId="0" borderId="11" xfId="0" applyFont="1" applyBorder="1" applyAlignment="1">
      <alignment horizontal="center"/>
    </xf>
    <xf numFmtId="0" fontId="14" fillId="0" borderId="12" xfId="0" applyFont="1" applyBorder="1" applyAlignment="1">
      <alignment horizontal="center"/>
    </xf>
    <xf numFmtId="0" fontId="14" fillId="0" borderId="13" xfId="0" applyFont="1" applyBorder="1" applyAlignment="1">
      <alignment horizontal="center"/>
    </xf>
    <xf numFmtId="0" fontId="14" fillId="0" borderId="14" xfId="0" applyFont="1" applyBorder="1" applyAlignment="1">
      <alignment horizontal="center"/>
    </xf>
    <xf numFmtId="0" fontId="14" fillId="0" borderId="15" xfId="0" applyFont="1" applyBorder="1" applyAlignment="1">
      <alignment horizontal="center"/>
    </xf>
    <xf numFmtId="0" fontId="14" fillId="5" borderId="11" xfId="0" applyFont="1" applyFill="1" applyBorder="1" applyAlignment="1">
      <alignment horizontal="center"/>
    </xf>
    <xf numFmtId="0" fontId="18" fillId="0" borderId="0" xfId="14" applyFont="1" applyAlignment="1"/>
    <xf numFmtId="0" fontId="18" fillId="0" borderId="0" xfId="14" applyFont="1">
      <alignment horizontal="left"/>
    </xf>
    <xf numFmtId="0" fontId="18" fillId="0" borderId="0" xfId="14" applyNumberFormat="1" applyFont="1" applyFill="1" applyBorder="1" applyAlignment="1">
      <alignment horizontal="center"/>
    </xf>
    <xf numFmtId="0" fontId="18" fillId="0" borderId="0" xfId="14" applyFont="1" applyAlignment="1">
      <alignment horizontal="left"/>
    </xf>
    <xf numFmtId="0" fontId="18" fillId="0" borderId="16" xfId="14" applyFont="1" applyBorder="1" applyAlignment="1">
      <alignment horizontal="left"/>
    </xf>
    <xf numFmtId="0" fontId="17" fillId="0" borderId="0" xfId="14" applyFont="1" applyAlignment="1">
      <alignment horizontal="left" vertical="top"/>
    </xf>
    <xf numFmtId="0" fontId="18" fillId="0" borderId="0" xfId="14" applyFont="1" applyAlignment="1">
      <alignment horizontal="left" vertical="top"/>
    </xf>
    <xf numFmtId="0" fontId="18" fillId="0" borderId="0" xfId="14" applyFont="1" applyAlignment="1">
      <alignment vertical="top"/>
    </xf>
    <xf numFmtId="0" fontId="18" fillId="0" borderId="0" xfId="14" applyFont="1" applyBorder="1" applyAlignment="1">
      <alignment horizontal="left"/>
    </xf>
    <xf numFmtId="0" fontId="18" fillId="0" borderId="17" xfId="14" applyNumberFormat="1" applyFont="1" applyFill="1" applyBorder="1" applyAlignment="1">
      <alignment horizontal="left"/>
    </xf>
    <xf numFmtId="0" fontId="18" fillId="0" borderId="16" xfId="14" applyNumberFormat="1" applyFont="1" applyFill="1" applyBorder="1" applyAlignment="1">
      <alignment horizontal="center"/>
    </xf>
    <xf numFmtId="0" fontId="18" fillId="0" borderId="0" xfId="14" applyFont="1" applyAlignment="1">
      <alignment horizontal="center"/>
    </xf>
    <xf numFmtId="164" fontId="18" fillId="0" borderId="0" xfId="19" applyFont="1" applyAlignment="1">
      <alignment horizontal="center"/>
    </xf>
    <xf numFmtId="0" fontId="17" fillId="0" borderId="0" xfId="14" applyFont="1" applyAlignment="1">
      <alignment horizontal="center" vertical="top"/>
    </xf>
    <xf numFmtId="0" fontId="17" fillId="0" borderId="18" xfId="14" applyFont="1" applyBorder="1" applyAlignment="1">
      <alignment horizontal="left" vertical="top"/>
    </xf>
    <xf numFmtId="0" fontId="17" fillId="0" borderId="19" xfId="14" applyFont="1" applyBorder="1" applyAlignment="1">
      <alignment horizontal="center" vertical="top"/>
    </xf>
    <xf numFmtId="0" fontId="17" fillId="0" borderId="19" xfId="14" applyFont="1" applyBorder="1" applyAlignment="1">
      <alignment horizontal="left" vertical="top"/>
    </xf>
    <xf numFmtId="0" fontId="17" fillId="0" borderId="20" xfId="14" applyFont="1" applyBorder="1" applyAlignment="1">
      <alignment horizontal="left" vertical="top"/>
    </xf>
    <xf numFmtId="0" fontId="18" fillId="0" borderId="21" xfId="14" applyNumberFormat="1" applyFont="1" applyFill="1" applyBorder="1" applyAlignment="1">
      <alignment horizontal="center"/>
    </xf>
    <xf numFmtId="0" fontId="18" fillId="0" borderId="22" xfId="14" applyFont="1" applyBorder="1" applyAlignment="1">
      <alignment horizontal="right"/>
    </xf>
    <xf numFmtId="0" fontId="18" fillId="0" borderId="23" xfId="14" applyFont="1" applyBorder="1" applyAlignment="1">
      <alignment horizontal="right"/>
    </xf>
    <xf numFmtId="0" fontId="18" fillId="0" borderId="17" xfId="14" applyNumberFormat="1" applyFont="1" applyFill="1" applyBorder="1" applyAlignment="1">
      <alignment horizontal="center"/>
    </xf>
    <xf numFmtId="164" fontId="6" fillId="0" borderId="0" xfId="19" applyFont="1" applyFill="1" applyBorder="1" applyAlignment="1">
      <alignment horizontal="center"/>
    </xf>
    <xf numFmtId="164" fontId="6" fillId="0" borderId="11" xfId="19" applyFont="1" applyFill="1" applyBorder="1" applyAlignment="1">
      <alignment horizontal="center"/>
    </xf>
    <xf numFmtId="0" fontId="18" fillId="0" borderId="16" xfId="14" applyFont="1" applyBorder="1" applyAlignment="1">
      <alignment horizontal="center" wrapText="1"/>
    </xf>
    <xf numFmtId="0" fontId="18" fillId="0" borderId="24" xfId="14" applyFont="1" applyFill="1" applyBorder="1" applyAlignment="1">
      <alignment horizontal="center"/>
    </xf>
    <xf numFmtId="3" fontId="14" fillId="12" borderId="0" xfId="0" applyNumberFormat="1" applyFont="1" applyFill="1" applyBorder="1" applyAlignment="1">
      <alignment horizontal="center"/>
    </xf>
    <xf numFmtId="3" fontId="14" fillId="12" borderId="0" xfId="3" applyNumberFormat="1" applyFont="1" applyFill="1" applyBorder="1" applyAlignment="1">
      <alignment horizontal="center"/>
    </xf>
    <xf numFmtId="3" fontId="14" fillId="12" borderId="14" xfId="0" applyNumberFormat="1" applyFont="1" applyFill="1" applyBorder="1" applyAlignment="1">
      <alignment horizontal="center"/>
    </xf>
    <xf numFmtId="3" fontId="14" fillId="12" borderId="16" xfId="0" applyNumberFormat="1" applyFont="1" applyFill="1" applyBorder="1" applyAlignment="1">
      <alignment horizontal="center"/>
    </xf>
    <xf numFmtId="3" fontId="14" fillId="12" borderId="17" xfId="0" applyNumberFormat="1" applyFont="1" applyFill="1" applyBorder="1" applyAlignment="1">
      <alignment horizontal="center"/>
    </xf>
    <xf numFmtId="0" fontId="12" fillId="0" borderId="0" xfId="0" applyFont="1" applyAlignment="1">
      <alignment horizontal="center"/>
    </xf>
    <xf numFmtId="0" fontId="12" fillId="0" borderId="7" xfId="0" applyFont="1" applyBorder="1" applyAlignment="1">
      <alignment horizontal="center"/>
    </xf>
    <xf numFmtId="0" fontId="12" fillId="0" borderId="8" xfId="0" applyFont="1" applyBorder="1" applyAlignment="1">
      <alignment horizontal="center"/>
    </xf>
    <xf numFmtId="0" fontId="12" fillId="0" borderId="25" xfId="0" applyFont="1" applyBorder="1" applyAlignment="1">
      <alignment horizontal="center" wrapText="1"/>
    </xf>
    <xf numFmtId="0" fontId="12" fillId="12" borderId="4" xfId="0" applyFont="1" applyFill="1" applyBorder="1" applyAlignment="1">
      <alignment horizontal="center"/>
    </xf>
    <xf numFmtId="0" fontId="12" fillId="0" borderId="26" xfId="0" applyFont="1" applyBorder="1" applyAlignment="1">
      <alignment horizontal="center"/>
    </xf>
    <xf numFmtId="0" fontId="14" fillId="0" borderId="16" xfId="0" applyFont="1" applyBorder="1" applyAlignment="1">
      <alignment horizontal="center"/>
    </xf>
    <xf numFmtId="0" fontId="12" fillId="12" borderId="27" xfId="0" applyFont="1" applyFill="1" applyBorder="1" applyAlignment="1">
      <alignment horizontal="center"/>
    </xf>
    <xf numFmtId="164" fontId="14" fillId="0" borderId="0" xfId="0" applyNumberFormat="1" applyFont="1"/>
    <xf numFmtId="43" fontId="14" fillId="0" borderId="24" xfId="0" applyNumberFormat="1" applyFont="1" applyBorder="1"/>
    <xf numFmtId="164" fontId="14" fillId="0" borderId="0" xfId="19" applyFont="1" applyBorder="1"/>
    <xf numFmtId="167" fontId="14" fillId="0" borderId="10" xfId="19" applyNumberFormat="1" applyFont="1" applyBorder="1"/>
    <xf numFmtId="0" fontId="14" fillId="0" borderId="11" xfId="0" applyFont="1" applyBorder="1"/>
    <xf numFmtId="167" fontId="12" fillId="13" borderId="12" xfId="0" applyNumberFormat="1" applyFont="1" applyFill="1" applyBorder="1"/>
    <xf numFmtId="0" fontId="14" fillId="0" borderId="26" xfId="0" applyFont="1" applyBorder="1"/>
    <xf numFmtId="164" fontId="14" fillId="0" borderId="16" xfId="19" applyFont="1" applyBorder="1"/>
    <xf numFmtId="167" fontId="14" fillId="0" borderId="21" xfId="19" applyNumberFormat="1" applyFont="1" applyBorder="1"/>
    <xf numFmtId="164" fontId="14" fillId="0" borderId="14" xfId="19" applyFont="1" applyBorder="1"/>
    <xf numFmtId="164" fontId="14" fillId="0" borderId="17" xfId="19" applyFont="1" applyBorder="1"/>
    <xf numFmtId="0" fontId="14" fillId="0" borderId="15" xfId="0" applyFont="1" applyBorder="1"/>
    <xf numFmtId="43" fontId="14" fillId="0" borderId="28" xfId="3" applyFont="1" applyBorder="1"/>
    <xf numFmtId="43" fontId="14" fillId="0" borderId="29" xfId="3" applyFont="1" applyBorder="1"/>
    <xf numFmtId="0" fontId="14" fillId="0" borderId="30" xfId="0" applyFont="1" applyBorder="1"/>
    <xf numFmtId="43" fontId="14" fillId="12" borderId="0" xfId="3" applyFont="1" applyFill="1" applyBorder="1"/>
    <xf numFmtId="0" fontId="14" fillId="0" borderId="10" xfId="0" applyFont="1" applyBorder="1"/>
    <xf numFmtId="166" fontId="14" fillId="0" borderId="31" xfId="3" applyNumberFormat="1" applyFont="1" applyBorder="1"/>
    <xf numFmtId="166" fontId="14" fillId="14" borderId="12" xfId="3" applyNumberFormat="1" applyFont="1" applyFill="1" applyBorder="1"/>
    <xf numFmtId="0" fontId="14" fillId="0" borderId="6" xfId="0" applyFont="1" applyBorder="1"/>
    <xf numFmtId="0" fontId="14" fillId="0" borderId="32" xfId="0" applyFont="1" applyBorder="1"/>
    <xf numFmtId="0" fontId="14" fillId="0" borderId="13" xfId="0" applyFont="1" applyBorder="1"/>
    <xf numFmtId="0" fontId="12" fillId="0" borderId="33" xfId="0" applyFont="1" applyBorder="1"/>
    <xf numFmtId="0" fontId="14" fillId="0" borderId="9" xfId="0" applyFont="1" applyBorder="1"/>
    <xf numFmtId="0" fontId="14" fillId="0" borderId="33" xfId="0" applyFont="1" applyBorder="1"/>
    <xf numFmtId="0" fontId="14" fillId="0" borderId="34" xfId="0" applyFont="1" applyBorder="1"/>
    <xf numFmtId="0" fontId="14" fillId="0" borderId="22" xfId="0" applyFont="1" applyBorder="1"/>
    <xf numFmtId="0" fontId="14" fillId="0" borderId="35" xfId="0" applyFont="1" applyBorder="1"/>
    <xf numFmtId="0" fontId="14" fillId="0" borderId="23" xfId="0" applyFont="1" applyBorder="1"/>
    <xf numFmtId="43" fontId="14" fillId="14" borderId="0" xfId="3" applyFont="1" applyFill="1" applyBorder="1"/>
    <xf numFmtId="0" fontId="14" fillId="12" borderId="0" xfId="0" applyFont="1" applyFill="1" applyBorder="1"/>
    <xf numFmtId="0" fontId="14" fillId="0" borderId="0" xfId="0" applyFont="1" applyBorder="1"/>
    <xf numFmtId="0" fontId="14" fillId="14" borderId="10" xfId="0" applyFont="1" applyFill="1" applyBorder="1"/>
    <xf numFmtId="164" fontId="14" fillId="14" borderId="10" xfId="19" applyFont="1" applyFill="1" applyBorder="1"/>
    <xf numFmtId="0" fontId="12" fillId="0" borderId="11" xfId="0" applyFont="1" applyBorder="1"/>
    <xf numFmtId="164" fontId="12" fillId="13" borderId="11" xfId="0" applyNumberFormat="1" applyFont="1" applyFill="1" applyBorder="1"/>
    <xf numFmtId="0" fontId="12" fillId="0" borderId="12" xfId="0" applyFont="1" applyBorder="1"/>
    <xf numFmtId="0" fontId="14" fillId="0" borderId="21" xfId="0" applyFont="1" applyBorder="1"/>
    <xf numFmtId="0" fontId="14" fillId="0" borderId="36" xfId="0" applyFont="1" applyBorder="1"/>
    <xf numFmtId="0" fontId="12" fillId="0" borderId="23" xfId="0" applyFont="1" applyBorder="1"/>
    <xf numFmtId="0" fontId="14" fillId="12" borderId="14" xfId="0" applyFont="1" applyFill="1" applyBorder="1"/>
    <xf numFmtId="164" fontId="14" fillId="5" borderId="14" xfId="19" applyFont="1" applyFill="1" applyBorder="1"/>
    <xf numFmtId="0" fontId="12" fillId="0" borderId="15" xfId="0" applyFont="1" applyBorder="1"/>
    <xf numFmtId="0" fontId="14" fillId="0" borderId="37" xfId="0" applyFont="1" applyBorder="1"/>
    <xf numFmtId="0" fontId="14" fillId="0" borderId="28" xfId="0" applyFont="1" applyBorder="1" applyAlignment="1">
      <alignment wrapText="1"/>
    </xf>
    <xf numFmtId="0" fontId="14" fillId="0" borderId="28" xfId="0" applyFont="1" applyBorder="1"/>
    <xf numFmtId="0" fontId="14" fillId="0" borderId="29" xfId="0" applyFont="1" applyBorder="1" applyAlignment="1">
      <alignment wrapText="1"/>
    </xf>
    <xf numFmtId="0" fontId="14" fillId="0" borderId="29" xfId="0" applyFont="1" applyBorder="1"/>
    <xf numFmtId="164" fontId="14" fillId="0" borderId="17" xfId="0" applyNumberFormat="1" applyFont="1" applyBorder="1"/>
    <xf numFmtId="0" fontId="14" fillId="0" borderId="38" xfId="0" applyFont="1" applyBorder="1"/>
    <xf numFmtId="9" fontId="14" fillId="5" borderId="17" xfId="10" applyFont="1" applyFill="1" applyBorder="1"/>
    <xf numFmtId="164" fontId="14" fillId="0" borderId="14" xfId="0" applyNumberFormat="1" applyFont="1" applyBorder="1"/>
    <xf numFmtId="165" fontId="14" fillId="0" borderId="39" xfId="3" applyNumberFormat="1" applyFont="1" applyBorder="1"/>
    <xf numFmtId="165" fontId="14" fillId="5" borderId="39" xfId="3" applyNumberFormat="1" applyFont="1" applyFill="1" applyBorder="1"/>
    <xf numFmtId="165" fontId="14" fillId="5" borderId="14" xfId="3" applyNumberFormat="1" applyFont="1" applyFill="1" applyBorder="1"/>
    <xf numFmtId="165" fontId="14" fillId="12" borderId="39" xfId="3" applyNumberFormat="1" applyFont="1" applyFill="1" applyBorder="1"/>
    <xf numFmtId="165" fontId="14" fillId="0" borderId="14" xfId="3" applyNumberFormat="1" applyFont="1" applyBorder="1"/>
    <xf numFmtId="164" fontId="14" fillId="13" borderId="40" xfId="0" applyNumberFormat="1" applyFont="1" applyFill="1" applyBorder="1"/>
    <xf numFmtId="165" fontId="14" fillId="14" borderId="14" xfId="3" applyNumberFormat="1" applyFont="1" applyFill="1" applyBorder="1"/>
    <xf numFmtId="0" fontId="12" fillId="0" borderId="9" xfId="0" applyFont="1" applyBorder="1" applyAlignment="1">
      <alignment horizontal="center"/>
    </xf>
    <xf numFmtId="0" fontId="12" fillId="0" borderId="33" xfId="0" applyFont="1" applyBorder="1" applyAlignment="1">
      <alignment horizontal="center"/>
    </xf>
    <xf numFmtId="0" fontId="18" fillId="0" borderId="0" xfId="14" applyFont="1" applyFill="1" applyAlignment="1">
      <alignment horizontal="center"/>
    </xf>
    <xf numFmtId="0" fontId="18" fillId="0" borderId="0" xfId="14" applyFont="1" applyFill="1" applyAlignment="1">
      <alignment horizontal="left"/>
    </xf>
    <xf numFmtId="0" fontId="17" fillId="14" borderId="16" xfId="14" applyNumberFormat="1" applyFont="1" applyFill="1" applyBorder="1" applyAlignment="1">
      <alignment horizontal="center"/>
    </xf>
    <xf numFmtId="0" fontId="17" fillId="14" borderId="17" xfId="14" applyNumberFormat="1" applyFont="1" applyFill="1" applyBorder="1" applyAlignment="1">
      <alignment horizontal="center"/>
    </xf>
    <xf numFmtId="0" fontId="17" fillId="0" borderId="0" xfId="14" applyFont="1">
      <alignment horizontal="left"/>
    </xf>
    <xf numFmtId="0" fontId="17" fillId="15" borderId="27" xfId="14" applyNumberFormat="1" applyFont="1" applyFill="1" applyBorder="1" applyAlignment="1">
      <alignment horizontal="center"/>
    </xf>
    <xf numFmtId="0" fontId="17" fillId="15" borderId="4" xfId="14" applyFont="1" applyFill="1" applyBorder="1" applyAlignment="1">
      <alignment horizontal="right"/>
    </xf>
    <xf numFmtId="0" fontId="17" fillId="15" borderId="27" xfId="14" applyFont="1" applyFill="1" applyBorder="1" applyAlignment="1">
      <alignment horizontal="right"/>
    </xf>
    <xf numFmtId="0" fontId="17" fillId="0" borderId="41" xfId="14" applyNumberFormat="1" applyFont="1" applyFill="1" applyBorder="1" applyAlignment="1">
      <alignment horizontal="center"/>
    </xf>
    <xf numFmtId="0" fontId="17" fillId="14" borderId="42" xfId="14" applyFont="1" applyFill="1" applyBorder="1" applyAlignment="1">
      <alignment horizontal="right"/>
    </xf>
    <xf numFmtId="3" fontId="17" fillId="0" borderId="43" xfId="14" applyNumberFormat="1" applyFont="1" applyBorder="1" applyAlignment="1">
      <alignment horizontal="center"/>
    </xf>
    <xf numFmtId="0" fontId="18" fillId="0" borderId="36" xfId="14" applyFont="1" applyBorder="1" applyAlignment="1">
      <alignment horizontal="right"/>
    </xf>
    <xf numFmtId="3" fontId="17" fillId="0" borderId="41" xfId="14" applyNumberFormat="1" applyFont="1" applyBorder="1" applyAlignment="1">
      <alignment horizontal="center"/>
    </xf>
    <xf numFmtId="0" fontId="17" fillId="0" borderId="41" xfId="14" applyNumberFormat="1" applyFont="1" applyFill="1" applyBorder="1" applyAlignment="1">
      <alignment horizontal="center" wrapText="1"/>
    </xf>
    <xf numFmtId="0" fontId="17" fillId="0" borderId="44" xfId="14" applyFont="1" applyBorder="1" applyAlignment="1">
      <alignment horizontal="right" vertical="center" wrapText="1"/>
    </xf>
    <xf numFmtId="3" fontId="17" fillId="0" borderId="45" xfId="14" applyNumberFormat="1" applyFont="1" applyBorder="1" applyAlignment="1">
      <alignment horizontal="center" vertical="center"/>
    </xf>
    <xf numFmtId="3" fontId="17" fillId="0" borderId="46" xfId="14" applyNumberFormat="1" applyFont="1" applyBorder="1" applyAlignment="1">
      <alignment horizontal="center" vertical="center"/>
    </xf>
    <xf numFmtId="3" fontId="17" fillId="0" borderId="47" xfId="14" applyNumberFormat="1" applyFont="1" applyBorder="1" applyAlignment="1">
      <alignment horizontal="center" vertical="center"/>
    </xf>
    <xf numFmtId="0" fontId="18" fillId="0" borderId="0" xfId="14" applyFont="1" applyAlignment="1">
      <alignment horizontal="left" vertical="center"/>
    </xf>
    <xf numFmtId="0" fontId="18" fillId="0" borderId="0" xfId="14" applyFont="1" applyBorder="1">
      <alignment horizontal="left"/>
    </xf>
    <xf numFmtId="0" fontId="17" fillId="0" borderId="48" xfId="14" applyFont="1" applyBorder="1" applyAlignment="1">
      <alignment horizontal="center" vertical="top"/>
    </xf>
    <xf numFmtId="0" fontId="17" fillId="0" borderId="20" xfId="14" applyNumberFormat="1" applyFont="1" applyFill="1" applyBorder="1" applyAlignment="1">
      <alignment horizontal="right" wrapText="1"/>
    </xf>
    <xf numFmtId="0" fontId="18" fillId="0" borderId="21" xfId="14" applyFont="1" applyBorder="1">
      <alignment horizontal="left"/>
    </xf>
    <xf numFmtId="164" fontId="3" fillId="0" borderId="43" xfId="19" applyFont="1" applyBorder="1" applyAlignment="1">
      <alignment horizontal="center"/>
    </xf>
    <xf numFmtId="164" fontId="3" fillId="0" borderId="49" xfId="19" applyFont="1" applyBorder="1" applyAlignment="1">
      <alignment horizontal="center"/>
    </xf>
    <xf numFmtId="164" fontId="3" fillId="0" borderId="45" xfId="19" applyFont="1" applyBorder="1" applyAlignment="1">
      <alignment horizontal="center"/>
    </xf>
    <xf numFmtId="164" fontId="3" fillId="13" borderId="47" xfId="19" applyFont="1" applyFill="1" applyBorder="1" applyAlignment="1">
      <alignment horizontal="center"/>
    </xf>
    <xf numFmtId="0" fontId="17" fillId="16" borderId="0" xfId="14" applyFont="1" applyFill="1" applyAlignment="1">
      <alignment horizontal="left" vertical="top"/>
    </xf>
    <xf numFmtId="0" fontId="17" fillId="16" borderId="0" xfId="14" applyFont="1" applyFill="1" applyAlignment="1">
      <alignment horizontal="center" vertical="top"/>
    </xf>
    <xf numFmtId="0" fontId="17" fillId="17" borderId="0" xfId="14" applyFont="1" applyFill="1" applyAlignment="1">
      <alignment horizontal="left" vertical="top"/>
    </xf>
    <xf numFmtId="0" fontId="17" fillId="17" borderId="0" xfId="14" applyFont="1" applyFill="1" applyAlignment="1">
      <alignment horizontal="center" vertical="top"/>
    </xf>
    <xf numFmtId="0" fontId="18" fillId="16" borderId="16" xfId="14" applyFont="1" applyFill="1" applyBorder="1" applyAlignment="1">
      <alignment horizontal="left"/>
    </xf>
    <xf numFmtId="0" fontId="18" fillId="16" borderId="16" xfId="14" applyFont="1" applyFill="1" applyBorder="1" applyAlignment="1">
      <alignment horizontal="center" wrapText="1"/>
    </xf>
    <xf numFmtId="0" fontId="18" fillId="17" borderId="16" xfId="14" applyFont="1" applyFill="1" applyBorder="1" applyAlignment="1">
      <alignment horizontal="left"/>
    </xf>
    <xf numFmtId="0" fontId="18" fillId="17" borderId="16" xfId="14" applyFont="1" applyFill="1" applyBorder="1" applyAlignment="1">
      <alignment horizontal="center" wrapText="1"/>
    </xf>
    <xf numFmtId="0" fontId="18" fillId="16" borderId="0" xfId="14" applyFont="1" applyFill="1" applyAlignment="1">
      <alignment horizontal="left"/>
    </xf>
    <xf numFmtId="0" fontId="18" fillId="16" borderId="0" xfId="14" applyFont="1" applyFill="1" applyAlignment="1">
      <alignment horizontal="center"/>
    </xf>
    <xf numFmtId="0" fontId="18" fillId="17" borderId="0" xfId="14" applyFont="1" applyFill="1" applyAlignment="1">
      <alignment horizontal="left"/>
    </xf>
    <xf numFmtId="0" fontId="18" fillId="17" borderId="0" xfId="14" applyFont="1" applyFill="1" applyAlignment="1">
      <alignment horizontal="center"/>
    </xf>
    <xf numFmtId="0" fontId="18" fillId="16" borderId="16" xfId="14" applyNumberFormat="1" applyFont="1" applyFill="1" applyBorder="1" applyAlignment="1">
      <alignment horizontal="center"/>
    </xf>
    <xf numFmtId="0" fontId="18" fillId="17" borderId="14" xfId="14" applyFont="1" applyFill="1" applyBorder="1" applyAlignment="1">
      <alignment horizontal="right"/>
    </xf>
    <xf numFmtId="0" fontId="12" fillId="0" borderId="1" xfId="0" applyFont="1" applyBorder="1" applyAlignment="1">
      <alignment horizontal="right"/>
    </xf>
    <xf numFmtId="0" fontId="14" fillId="0" borderId="4" xfId="0" applyFont="1" applyBorder="1"/>
    <xf numFmtId="0" fontId="12" fillId="0" borderId="2" xfId="0" applyFont="1" applyBorder="1" applyAlignment="1">
      <alignment horizontal="right"/>
    </xf>
    <xf numFmtId="0" fontId="15" fillId="0" borderId="50" xfId="0" applyFont="1" applyBorder="1"/>
    <xf numFmtId="0" fontId="15" fillId="0" borderId="51" xfId="0" applyFont="1" applyBorder="1"/>
    <xf numFmtId="0" fontId="12" fillId="0" borderId="52" xfId="0" applyFont="1" applyBorder="1"/>
    <xf numFmtId="164" fontId="12" fillId="0" borderId="53" xfId="19" applyFont="1" applyBorder="1"/>
    <xf numFmtId="164" fontId="12" fillId="13" borderId="52" xfId="19" applyFont="1" applyFill="1" applyBorder="1"/>
    <xf numFmtId="0" fontId="12" fillId="0" borderId="6" xfId="0" applyFont="1" applyBorder="1" applyAlignment="1">
      <alignment horizontal="center" wrapText="1"/>
    </xf>
    <xf numFmtId="0" fontId="12" fillId="5" borderId="4" xfId="0" applyFont="1" applyFill="1" applyBorder="1" applyAlignment="1">
      <alignment horizontal="center"/>
    </xf>
    <xf numFmtId="0" fontId="12" fillId="5" borderId="54" xfId="0" applyFont="1" applyFill="1" applyBorder="1" applyAlignment="1">
      <alignment horizontal="center"/>
    </xf>
    <xf numFmtId="0" fontId="14" fillId="0" borderId="0" xfId="0" applyFont="1" applyFill="1" applyBorder="1" applyAlignment="1">
      <alignment horizontal="center"/>
    </xf>
    <xf numFmtId="0" fontId="14" fillId="0" borderId="10" xfId="0" applyFont="1" applyFill="1" applyBorder="1" applyAlignment="1">
      <alignment horizontal="center"/>
    </xf>
    <xf numFmtId="0" fontId="14" fillId="0" borderId="11" xfId="0" applyFont="1" applyFill="1" applyBorder="1" applyAlignment="1">
      <alignment horizontal="center"/>
    </xf>
    <xf numFmtId="0" fontId="14" fillId="0" borderId="12" xfId="0" applyFont="1" applyFill="1" applyBorder="1" applyAlignment="1">
      <alignment horizontal="center"/>
    </xf>
    <xf numFmtId="0" fontId="14" fillId="0" borderId="16" xfId="0" applyFont="1" applyFill="1" applyBorder="1" applyAlignment="1">
      <alignment horizontal="center"/>
    </xf>
    <xf numFmtId="0" fontId="14" fillId="0" borderId="21" xfId="0" applyFont="1" applyFill="1" applyBorder="1" applyAlignment="1">
      <alignment horizontal="center"/>
    </xf>
    <xf numFmtId="0" fontId="12" fillId="5" borderId="25" xfId="0" applyFont="1" applyFill="1" applyBorder="1" applyAlignment="1">
      <alignment horizontal="center" wrapText="1"/>
    </xf>
    <xf numFmtId="0" fontId="12" fillId="14" borderId="11" xfId="0" applyFont="1" applyFill="1" applyBorder="1" applyAlignment="1">
      <alignment horizontal="center"/>
    </xf>
    <xf numFmtId="0" fontId="12" fillId="14" borderId="12" xfId="0" applyFont="1" applyFill="1" applyBorder="1" applyAlignment="1">
      <alignment horizontal="center"/>
    </xf>
    <xf numFmtId="0" fontId="12" fillId="0" borderId="55" xfId="0" applyFont="1" applyBorder="1" applyAlignment="1">
      <alignment horizontal="center"/>
    </xf>
    <xf numFmtId="0" fontId="14" fillId="5" borderId="1" xfId="0" applyFont="1" applyFill="1" applyBorder="1" applyAlignment="1">
      <alignment horizontal="center"/>
    </xf>
    <xf numFmtId="0" fontId="12" fillId="0" borderId="2" xfId="0" applyFont="1" applyFill="1" applyBorder="1" applyAlignment="1">
      <alignment horizontal="center"/>
    </xf>
    <xf numFmtId="0" fontId="12" fillId="0" borderId="1" xfId="0" applyFont="1" applyBorder="1" applyAlignment="1">
      <alignment horizontal="center"/>
    </xf>
    <xf numFmtId="0" fontId="12" fillId="0" borderId="56" xfId="0" applyFont="1" applyBorder="1" applyAlignment="1">
      <alignment horizontal="center"/>
    </xf>
    <xf numFmtId="0" fontId="12" fillId="5" borderId="11" xfId="0" applyFont="1" applyFill="1" applyBorder="1" applyAlignment="1">
      <alignment horizontal="center"/>
    </xf>
    <xf numFmtId="0" fontId="15" fillId="0" borderId="18" xfId="0" applyFont="1" applyBorder="1" applyAlignment="1">
      <alignment horizontal="left"/>
    </xf>
    <xf numFmtId="0" fontId="14" fillId="5" borderId="19" xfId="0" applyFont="1" applyFill="1" applyBorder="1" applyAlignment="1">
      <alignment horizontal="center"/>
    </xf>
    <xf numFmtId="0" fontId="14" fillId="5" borderId="19" xfId="0" applyFont="1" applyFill="1" applyBorder="1"/>
    <xf numFmtId="0" fontId="14" fillId="5" borderId="20" xfId="0" applyFont="1" applyFill="1" applyBorder="1"/>
    <xf numFmtId="0" fontId="12" fillId="0" borderId="8" xfId="0" applyFont="1" applyBorder="1" applyAlignment="1">
      <alignment horizontal="left"/>
    </xf>
    <xf numFmtId="0" fontId="14" fillId="5" borderId="11" xfId="0" applyFont="1" applyFill="1" applyBorder="1"/>
    <xf numFmtId="0" fontId="14" fillId="5" borderId="12" xfId="0" applyFont="1" applyFill="1" applyBorder="1"/>
    <xf numFmtId="0" fontId="12" fillId="5" borderId="54" xfId="0" applyFont="1" applyFill="1" applyBorder="1"/>
    <xf numFmtId="164" fontId="14" fillId="0" borderId="57" xfId="19" applyFont="1" applyFill="1" applyBorder="1"/>
    <xf numFmtId="164" fontId="12" fillId="13" borderId="54" xfId="19" applyFont="1" applyFill="1" applyBorder="1"/>
    <xf numFmtId="0" fontId="14" fillId="0" borderId="0" xfId="0" applyFont="1" applyFill="1" applyBorder="1"/>
    <xf numFmtId="164" fontId="14" fillId="0" borderId="0" xfId="19" applyFont="1" applyFill="1" applyBorder="1"/>
    <xf numFmtId="0" fontId="14" fillId="18" borderId="4" xfId="0" applyFont="1" applyFill="1" applyBorder="1"/>
    <xf numFmtId="0" fontId="14" fillId="18" borderId="0" xfId="0" applyFont="1" applyFill="1" applyBorder="1"/>
    <xf numFmtId="0" fontId="12" fillId="18" borderId="2" xfId="0" applyFont="1" applyFill="1" applyBorder="1"/>
    <xf numFmtId="0" fontId="18" fillId="18" borderId="27" xfId="14" applyNumberFormat="1" applyFont="1" applyFill="1" applyBorder="1" applyAlignment="1">
      <alignment horizontal="left"/>
    </xf>
    <xf numFmtId="0" fontId="18" fillId="18" borderId="0" xfId="14" applyFont="1" applyFill="1" applyBorder="1" applyAlignment="1">
      <alignment horizontal="left"/>
    </xf>
    <xf numFmtId="164" fontId="3" fillId="18" borderId="45" xfId="19" applyFont="1" applyFill="1" applyBorder="1" applyAlignment="1">
      <alignment horizontal="center"/>
    </xf>
    <xf numFmtId="0" fontId="18" fillId="18" borderId="44" xfId="14" applyNumberFormat="1" applyFont="1" applyFill="1" applyBorder="1" applyAlignment="1">
      <alignment horizontal="left"/>
    </xf>
    <xf numFmtId="0" fontId="18" fillId="18" borderId="36" xfId="14" applyNumberFormat="1" applyFont="1" applyFill="1" applyBorder="1" applyAlignment="1">
      <alignment horizontal="left"/>
    </xf>
    <xf numFmtId="0" fontId="18" fillId="18" borderId="17" xfId="14" applyNumberFormat="1" applyFont="1" applyFill="1" applyBorder="1" applyAlignment="1">
      <alignment horizontal="left"/>
    </xf>
    <xf numFmtId="0" fontId="18" fillId="18" borderId="14" xfId="14" applyFont="1" applyFill="1" applyBorder="1" applyAlignment="1">
      <alignment horizontal="right"/>
    </xf>
    <xf numFmtId="0" fontId="18" fillId="18" borderId="15" xfId="14" applyFont="1" applyFill="1" applyBorder="1" applyAlignment="1">
      <alignment horizontal="right"/>
    </xf>
    <xf numFmtId="0" fontId="17" fillId="18" borderId="27" xfId="14" applyNumberFormat="1" applyFont="1" applyFill="1" applyBorder="1" applyAlignment="1">
      <alignment horizontal="left"/>
    </xf>
    <xf numFmtId="0" fontId="17" fillId="18" borderId="58" xfId="14" applyFont="1" applyFill="1" applyBorder="1" applyAlignment="1">
      <alignment horizontal="right" vertical="center"/>
    </xf>
    <xf numFmtId="164" fontId="6" fillId="0" borderId="10" xfId="19" applyFont="1" applyFill="1" applyBorder="1" applyAlignment="1">
      <alignment horizontal="center"/>
    </xf>
    <xf numFmtId="164" fontId="6" fillId="0" borderId="12" xfId="19" applyFont="1" applyFill="1" applyBorder="1" applyAlignment="1">
      <alignment horizontal="center"/>
    </xf>
    <xf numFmtId="0" fontId="14" fillId="0" borderId="14" xfId="0" applyFont="1" applyFill="1" applyBorder="1"/>
    <xf numFmtId="164" fontId="14" fillId="0" borderId="14" xfId="19" applyFont="1" applyFill="1" applyBorder="1"/>
    <xf numFmtId="164" fontId="14" fillId="0" borderId="16" xfId="19" applyFont="1" applyFill="1" applyBorder="1"/>
    <xf numFmtId="164" fontId="14" fillId="0" borderId="17" xfId="19" applyFont="1" applyFill="1" applyBorder="1"/>
    <xf numFmtId="0" fontId="19" fillId="0" borderId="0" xfId="14" applyFont="1" applyProtection="1">
      <alignment horizontal="left"/>
    </xf>
    <xf numFmtId="0" fontId="20" fillId="0" borderId="0" xfId="15" applyFont="1" applyAlignment="1" applyProtection="1">
      <alignment horizontal="left"/>
    </xf>
    <xf numFmtId="0" fontId="20" fillId="0" borderId="0" xfId="15" applyFont="1" applyProtection="1">
      <protection locked="0"/>
    </xf>
    <xf numFmtId="0" fontId="21" fillId="0" borderId="0" xfId="15" applyFont="1" applyProtection="1">
      <protection locked="0"/>
    </xf>
    <xf numFmtId="0" fontId="21" fillId="0" borderId="0" xfId="15" applyFont="1" applyProtection="1"/>
    <xf numFmtId="0" fontId="21" fillId="0" borderId="0" xfId="14" applyFont="1" applyAlignment="1" applyProtection="1">
      <alignment horizontal="left"/>
    </xf>
    <xf numFmtId="0" fontId="20" fillId="0" borderId="0" xfId="15" applyFont="1" applyProtection="1"/>
    <xf numFmtId="0" fontId="23" fillId="0" borderId="2" xfId="13" applyFont="1" applyBorder="1" applyAlignment="1">
      <alignment horizontal="right" wrapText="1"/>
    </xf>
    <xf numFmtId="0" fontId="24" fillId="0" borderId="1" xfId="13" applyFont="1" applyBorder="1" applyAlignment="1">
      <alignment textRotation="90"/>
    </xf>
    <xf numFmtId="0" fontId="24" fillId="0" borderId="59" xfId="13" applyFont="1" applyBorder="1" applyAlignment="1">
      <alignment textRotation="90"/>
    </xf>
    <xf numFmtId="0" fontId="25" fillId="0" borderId="4" xfId="13" applyFont="1" applyBorder="1"/>
    <xf numFmtId="9" fontId="25" fillId="0" borderId="0" xfId="10" applyFont="1" applyBorder="1" applyAlignment="1">
      <alignment horizontal="center"/>
    </xf>
    <xf numFmtId="9" fontId="25" fillId="0" borderId="14" xfId="10" applyFont="1" applyBorder="1" applyAlignment="1">
      <alignment horizontal="center"/>
    </xf>
    <xf numFmtId="0" fontId="25" fillId="0" borderId="27" xfId="13" applyFont="1" applyBorder="1"/>
    <xf numFmtId="9" fontId="25" fillId="0" borderId="16" xfId="10" applyFont="1" applyBorder="1" applyAlignment="1">
      <alignment horizontal="center"/>
    </xf>
    <xf numFmtId="9" fontId="25" fillId="0" borderId="17" xfId="10" applyFont="1" applyBorder="1" applyAlignment="1">
      <alignment horizontal="center"/>
    </xf>
    <xf numFmtId="0" fontId="20" fillId="0" borderId="0" xfId="15" applyFont="1" applyFill="1" applyProtection="1">
      <protection locked="0"/>
    </xf>
    <xf numFmtId="0" fontId="20" fillId="0" borderId="0" xfId="15" applyFont="1" applyAlignment="1" applyProtection="1">
      <alignment horizontal="left"/>
      <protection locked="0"/>
    </xf>
    <xf numFmtId="0" fontId="23" fillId="0" borderId="2" xfId="13" applyFont="1" applyFill="1" applyBorder="1" applyAlignment="1">
      <alignment horizontal="right" wrapText="1"/>
    </xf>
    <xf numFmtId="0" fontId="24" fillId="0" borderId="1" xfId="13" applyFont="1" applyFill="1" applyBorder="1" applyAlignment="1">
      <alignment textRotation="90"/>
    </xf>
    <xf numFmtId="0" fontId="24" fillId="0" borderId="59" xfId="13" applyFont="1" applyFill="1" applyBorder="1" applyAlignment="1">
      <alignment textRotation="90"/>
    </xf>
    <xf numFmtId="0" fontId="24" fillId="5" borderId="0" xfId="13" applyFont="1" applyFill="1"/>
    <xf numFmtId="0" fontId="24" fillId="0" borderId="0" xfId="13" applyFont="1"/>
    <xf numFmtId="0" fontId="25" fillId="0" borderId="4" xfId="13" applyFont="1" applyFill="1" applyBorder="1"/>
    <xf numFmtId="0" fontId="25" fillId="0" borderId="0" xfId="10" applyNumberFormat="1" applyFont="1" applyFill="1" applyBorder="1" applyAlignment="1">
      <alignment horizontal="center"/>
    </xf>
    <xf numFmtId="0" fontId="25" fillId="0" borderId="14" xfId="10" applyNumberFormat="1" applyFont="1" applyFill="1" applyBorder="1" applyAlignment="1">
      <alignment horizontal="center"/>
    </xf>
    <xf numFmtId="0" fontId="25" fillId="5" borderId="0" xfId="13" applyFont="1" applyFill="1"/>
    <xf numFmtId="0" fontId="25" fillId="0" borderId="0" xfId="13" applyFont="1"/>
    <xf numFmtId="0" fontId="25" fillId="0" borderId="27" xfId="13" applyFont="1" applyFill="1" applyBorder="1"/>
    <xf numFmtId="0" fontId="25" fillId="0" borderId="16" xfId="10" applyNumberFormat="1" applyFont="1" applyFill="1" applyBorder="1" applyAlignment="1">
      <alignment horizontal="center"/>
    </xf>
    <xf numFmtId="0" fontId="25" fillId="0" borderId="17" xfId="10" applyNumberFormat="1" applyFont="1" applyFill="1" applyBorder="1" applyAlignment="1">
      <alignment horizontal="center"/>
    </xf>
    <xf numFmtId="0" fontId="25" fillId="0" borderId="0" xfId="13" applyFont="1" applyFill="1"/>
    <xf numFmtId="0" fontId="26" fillId="0" borderId="2" xfId="13" applyFont="1" applyFill="1" applyBorder="1" applyAlignment="1">
      <alignment horizontal="right" wrapText="1"/>
    </xf>
    <xf numFmtId="0" fontId="24" fillId="0" borderId="3" xfId="13" applyFont="1" applyFill="1" applyBorder="1" applyAlignment="1">
      <alignment textRotation="90"/>
    </xf>
    <xf numFmtId="0" fontId="24" fillId="0" borderId="59" xfId="13" applyFont="1" applyFill="1" applyBorder="1" applyAlignment="1">
      <alignment textRotation="90" wrapText="1"/>
    </xf>
    <xf numFmtId="1" fontId="25" fillId="0" borderId="28" xfId="3" applyNumberFormat="1" applyFont="1" applyFill="1" applyBorder="1" applyAlignment="1">
      <alignment horizontal="center"/>
    </xf>
    <xf numFmtId="1" fontId="25" fillId="0" borderId="29" xfId="3" applyNumberFormat="1" applyFont="1" applyFill="1" applyBorder="1" applyAlignment="1">
      <alignment horizontal="center"/>
    </xf>
    <xf numFmtId="0" fontId="24" fillId="0" borderId="50" xfId="13" applyFont="1" applyFill="1" applyBorder="1"/>
    <xf numFmtId="1" fontId="25" fillId="0" borderId="51" xfId="13" applyNumberFormat="1" applyFont="1" applyFill="1" applyBorder="1" applyAlignment="1">
      <alignment horizontal="center"/>
    </xf>
    <xf numFmtId="1" fontId="25" fillId="0" borderId="39" xfId="13" applyNumberFormat="1" applyFont="1" applyFill="1" applyBorder="1" applyAlignment="1">
      <alignment horizontal="center"/>
    </xf>
    <xf numFmtId="1" fontId="25" fillId="5" borderId="0" xfId="13" applyNumberFormat="1" applyFont="1" applyFill="1" applyAlignment="1">
      <alignment horizontal="center"/>
    </xf>
    <xf numFmtId="0" fontId="24" fillId="0" borderId="27" xfId="13" applyFont="1" applyFill="1" applyBorder="1" applyAlignment="1">
      <alignment wrapText="1"/>
    </xf>
    <xf numFmtId="0" fontId="27" fillId="0" borderId="2" xfId="13" applyFont="1" applyFill="1" applyBorder="1" applyAlignment="1">
      <alignment horizontal="right" wrapText="1"/>
    </xf>
    <xf numFmtId="0" fontId="24" fillId="0" borderId="2" xfId="13" applyFont="1" applyFill="1" applyBorder="1" applyAlignment="1">
      <alignment textRotation="90"/>
    </xf>
    <xf numFmtId="0" fontId="25" fillId="0" borderId="4" xfId="10" applyNumberFormat="1" applyFont="1" applyFill="1" applyBorder="1" applyAlignment="1">
      <alignment horizontal="center"/>
    </xf>
    <xf numFmtId="0" fontId="25" fillId="0" borderId="27" xfId="10" applyNumberFormat="1" applyFont="1" applyFill="1" applyBorder="1" applyAlignment="1">
      <alignment horizontal="center"/>
    </xf>
    <xf numFmtId="0" fontId="24" fillId="0" borderId="2" xfId="13" applyFont="1" applyFill="1" applyBorder="1"/>
    <xf numFmtId="0" fontId="25" fillId="0" borderId="1" xfId="10" applyNumberFormat="1" applyFont="1" applyFill="1" applyBorder="1" applyAlignment="1">
      <alignment horizontal="center"/>
    </xf>
    <xf numFmtId="0" fontId="25" fillId="0" borderId="59" xfId="10" applyNumberFormat="1" applyFont="1" applyFill="1" applyBorder="1" applyAlignment="1">
      <alignment horizontal="center"/>
    </xf>
    <xf numFmtId="1" fontId="25" fillId="19" borderId="0" xfId="3" applyNumberFormat="1" applyFont="1" applyFill="1" applyBorder="1" applyAlignment="1">
      <alignment horizontal="center"/>
    </xf>
    <xf numFmtId="1" fontId="25" fillId="19" borderId="14" xfId="3" applyNumberFormat="1" applyFont="1" applyFill="1" applyBorder="1" applyAlignment="1">
      <alignment horizontal="center"/>
    </xf>
    <xf numFmtId="1" fontId="25" fillId="19" borderId="16" xfId="3" applyNumberFormat="1" applyFont="1" applyFill="1" applyBorder="1" applyAlignment="1">
      <alignment horizontal="center"/>
    </xf>
    <xf numFmtId="1" fontId="25" fillId="19" borderId="17" xfId="3" applyNumberFormat="1" applyFont="1" applyFill="1" applyBorder="1" applyAlignment="1">
      <alignment horizontal="center"/>
    </xf>
    <xf numFmtId="0" fontId="24" fillId="20" borderId="59" xfId="13" applyNumberFormat="1" applyFont="1" applyFill="1" applyBorder="1" applyAlignment="1">
      <alignment horizontal="center"/>
    </xf>
    <xf numFmtId="1" fontId="25" fillId="21" borderId="16" xfId="13" applyNumberFormat="1" applyFont="1" applyFill="1" applyBorder="1" applyAlignment="1">
      <alignment horizontal="center"/>
    </xf>
    <xf numFmtId="1" fontId="25" fillId="21" borderId="17" xfId="13" applyNumberFormat="1" applyFont="1" applyFill="1" applyBorder="1" applyAlignment="1">
      <alignment horizontal="center"/>
    </xf>
    <xf numFmtId="1" fontId="25" fillId="21" borderId="14" xfId="13" applyNumberFormat="1" applyFont="1" applyFill="1" applyBorder="1" applyAlignment="1">
      <alignment horizontal="center"/>
    </xf>
    <xf numFmtId="0" fontId="15" fillId="0" borderId="9" xfId="0" applyFont="1" applyBorder="1" applyAlignment="1">
      <alignment horizontal="center"/>
    </xf>
  </cellXfs>
  <cellStyles count="22">
    <cellStyle name="Auswertung" xfId="1"/>
    <cellStyle name="Beträge" xfId="2"/>
    <cellStyle name="Eingabeberreich" xfId="4"/>
    <cellStyle name="Ergebnisse" xfId="5"/>
    <cellStyle name="Erläuterung" xfId="6"/>
    <cellStyle name="Euro" xfId="7"/>
    <cellStyle name="Komma" xfId="3" builtinId="3"/>
    <cellStyle name="Leerzelle" xfId="8"/>
    <cellStyle name="Makrocode" xfId="9"/>
    <cellStyle name="Prozent" xfId="10" builtinId="5"/>
    <cellStyle name="Spaltenkopf" xfId="11"/>
    <cellStyle name="Spaltentitel" xfId="12"/>
    <cellStyle name="Standard" xfId="0" builtinId="0"/>
    <cellStyle name="Standard_Mappe1" xfId="13"/>
    <cellStyle name="Standard_SOLVER2" xfId="14"/>
    <cellStyle name="Standard_StadionPlaetze" xfId="15"/>
    <cellStyle name="Titel" xfId="16"/>
    <cellStyle name="Überschrift" xfId="17" builtinId="15" customBuiltin="1"/>
    <cellStyle name="Überschrift, groß" xfId="18"/>
    <cellStyle name="Währung" xfId="19" builtinId="4"/>
    <cellStyle name="Zeilenkopf" xfId="20"/>
    <cellStyle name="Zeilen-Spaltenkopf" xfId="2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361950</xdr:colOff>
      <xdr:row>1</xdr:row>
      <xdr:rowOff>9525</xdr:rowOff>
    </xdr:from>
    <xdr:to>
      <xdr:col>5</xdr:col>
      <xdr:colOff>390525</xdr:colOff>
      <xdr:row>16</xdr:row>
      <xdr:rowOff>38100</xdr:rowOff>
    </xdr:to>
    <xdr:sp macro="" textlink="">
      <xdr:nvSpPr>
        <xdr:cNvPr id="3073" name="Text 1"/>
        <xdr:cNvSpPr txBox="1">
          <a:spLocks noChangeArrowheads="1"/>
        </xdr:cNvSpPr>
      </xdr:nvSpPr>
      <xdr:spPr bwMode="auto">
        <a:xfrm>
          <a:off x="361950" y="171450"/>
          <a:ext cx="4695825" cy="2457450"/>
        </a:xfrm>
        <a:prstGeom prst="rect">
          <a:avLst/>
        </a:prstGeom>
        <a:solidFill>
          <a:srgbClr val="FFFF99"/>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200" b="1" i="0" strike="noStrike">
              <a:solidFill>
                <a:srgbClr val="000000"/>
              </a:solidFill>
              <a:latin typeface="Arial"/>
              <a:cs typeface="Arial"/>
            </a:rPr>
            <a:t>Verdienst maximieren</a:t>
          </a:r>
          <a:endParaRPr lang="de-CH" sz="1000" b="0" i="0" strike="noStrike">
            <a:solidFill>
              <a:srgbClr val="000000"/>
            </a:solidFill>
            <a:latin typeface="Arial"/>
            <a:cs typeface="Arial"/>
          </a:endParaRP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Ein Student nimmt für 4 Wochen (=160 Stunden) einen Ferienjob an. </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Er soll in einem Computerladen mind. 30 PC's zusammenbauen. Für jeden PC erhält er Fr. 30.--. Der Zeitaufwand für das Zusammenbauen eines PC's beträgt 2.5 h. </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In der restlichen Zeit kann er sich durch die Reparatur von defekten PC's etwas dazuverdienen. Für jeden reparierten PC erhält er Fr. 20.--. Die Dauer einer Reparatur wird mit 1.5 h veranschlagt.</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Wieviele PC's soll er zusammenbauen und wieviele soll er reparieren um sein Verdienst zu maximieren ?</a:t>
          </a:r>
        </a:p>
      </xdr:txBody>
    </xdr:sp>
    <xdr:clientData/>
  </xdr:twoCellAnchor>
  <xdr:twoCellAnchor>
    <xdr:from>
      <xdr:col>1</xdr:col>
      <xdr:colOff>314325</xdr:colOff>
      <xdr:row>17</xdr:row>
      <xdr:rowOff>66675</xdr:rowOff>
    </xdr:from>
    <xdr:to>
      <xdr:col>3</xdr:col>
      <xdr:colOff>276225</xdr:colOff>
      <xdr:row>19</xdr:row>
      <xdr:rowOff>142875</xdr:rowOff>
    </xdr:to>
    <xdr:sp macro="" textlink="">
      <xdr:nvSpPr>
        <xdr:cNvPr id="3074" name="Text Box 2"/>
        <xdr:cNvSpPr txBox="1">
          <a:spLocks noChangeArrowheads="1"/>
        </xdr:cNvSpPr>
      </xdr:nvSpPr>
      <xdr:spPr bwMode="auto">
        <a:xfrm>
          <a:off x="1247775" y="2819400"/>
          <a:ext cx="1828800" cy="400050"/>
        </a:xfrm>
        <a:prstGeom prst="rect">
          <a:avLst/>
        </a:prstGeom>
        <a:solidFill>
          <a:srgbClr val="CC99FF"/>
        </a:solidFill>
        <a:ln w="28575">
          <a:solidFill>
            <a:srgbClr val="000000"/>
          </a:solidFill>
          <a:miter lim="800000"/>
          <a:headEnd/>
          <a:tailEnd/>
        </a:ln>
      </xdr:spPr>
      <xdr:txBody>
        <a:bodyPr vertOverflow="clip" wrap="square" lIns="36576" tIns="27432" rIns="36576" bIns="27432" anchor="ctr" upright="1"/>
        <a:lstStyle/>
        <a:p>
          <a:pPr algn="ctr" rtl="0">
            <a:defRPr sz="1000"/>
          </a:pPr>
          <a:r>
            <a:rPr lang="de-CH" sz="1400" b="1" i="0" strike="noStrike">
              <a:solidFill>
                <a:srgbClr val="000000"/>
              </a:solidFill>
              <a:latin typeface="Arial"/>
              <a:cs typeface="Arial"/>
            </a:rPr>
            <a:t>einfach</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1076325</xdr:colOff>
      <xdr:row>12</xdr:row>
      <xdr:rowOff>171450</xdr:rowOff>
    </xdr:to>
    <xdr:sp macro="" textlink="">
      <xdr:nvSpPr>
        <xdr:cNvPr id="18433" name="Text 1"/>
        <xdr:cNvSpPr txBox="1">
          <a:spLocks noChangeArrowheads="1"/>
        </xdr:cNvSpPr>
      </xdr:nvSpPr>
      <xdr:spPr bwMode="auto">
        <a:xfrm>
          <a:off x="0" y="0"/>
          <a:ext cx="5124450" cy="2457450"/>
        </a:xfrm>
        <a:prstGeom prst="rect">
          <a:avLst/>
        </a:prstGeom>
        <a:solidFill>
          <a:srgbClr val="FFFF99"/>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200" b="1" i="0" strike="noStrike">
              <a:solidFill>
                <a:srgbClr val="000000"/>
              </a:solidFill>
              <a:latin typeface="Arial"/>
              <a:cs typeface="Arial"/>
            </a:rPr>
            <a:t>Verdienst maximieren</a:t>
          </a:r>
          <a:endParaRPr lang="de-CH" sz="1000" b="0" i="0" strike="noStrike">
            <a:solidFill>
              <a:srgbClr val="000000"/>
            </a:solidFill>
            <a:latin typeface="Arial"/>
            <a:cs typeface="Arial"/>
          </a:endParaRP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Ein Student nimmt für 4 Wochen (=160 Stunden) einen Ferienjob an. </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Er soll in einem Computerladen mind. 30 PC's zusammenbauen. Für jeden PC erhält er Fr. 30.--. Der Zeitaufwand für das Zusammenbauen eines PC's beträgt 2.5 h. </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In der restlichen Zeit kann er sich durch die Reparatur von defekten PC's etwas dazuverdienen. Für jeden reparierten PC erhält er Fr. 20.--. Die Dauer einer Reparatur wird mit 1.5 h veranschlagt.</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Wieviele PC's soll er zusammenbauen und wieviele soll er reparieren um sein Verdienst zu maximieren ?</a:t>
          </a:r>
        </a:p>
      </xdr:txBody>
    </xdr:sp>
    <xdr:clientData/>
  </xdr:twoCellAnchor>
  <xdr:twoCellAnchor editAs="oneCell">
    <xdr:from>
      <xdr:col>4</xdr:col>
      <xdr:colOff>104775</xdr:colOff>
      <xdr:row>0</xdr:row>
      <xdr:rowOff>114300</xdr:rowOff>
    </xdr:from>
    <xdr:to>
      <xdr:col>10</xdr:col>
      <xdr:colOff>142875</xdr:colOff>
      <xdr:row>20</xdr:row>
      <xdr:rowOff>114300</xdr:rowOff>
    </xdr:to>
    <xdr:grpSp>
      <xdr:nvGrpSpPr>
        <xdr:cNvPr id="18500" name="Group 6"/>
        <xdr:cNvGrpSpPr>
          <a:grpSpLocks/>
        </xdr:cNvGrpSpPr>
      </xdr:nvGrpSpPr>
      <xdr:grpSpPr bwMode="auto">
        <a:xfrm>
          <a:off x="5248275" y="114300"/>
          <a:ext cx="4610100" cy="3819525"/>
          <a:chOff x="551" y="12"/>
          <a:chExt cx="484" cy="401"/>
        </a:xfrm>
      </xdr:grpSpPr>
      <xdr:sp macro="" textlink="">
        <xdr:nvSpPr>
          <xdr:cNvPr id="18434" name="Text Box 2"/>
          <xdr:cNvSpPr txBox="1">
            <a:spLocks noChangeArrowheads="1"/>
          </xdr:cNvSpPr>
        </xdr:nvSpPr>
        <xdr:spPr bwMode="auto">
          <a:xfrm>
            <a:off x="551" y="12"/>
            <a:ext cx="484" cy="401"/>
          </a:xfrm>
          <a:prstGeom prst="rect">
            <a:avLst/>
          </a:prstGeom>
          <a:solidFill>
            <a:srgbClr val="FFCC99"/>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000" b="0" i="0" strike="noStrike">
                <a:solidFill>
                  <a:srgbClr val="000000"/>
                </a:solidFill>
                <a:latin typeface="Arial"/>
                <a:cs typeface="Arial"/>
              </a:rPr>
              <a:t>Dieser Solver liefert zwar die richtige Lösung - aber was ist, wenn der Student noch eine Woche mehr arbeiten darf? (Also statt 160 Stunden 200 Stunden?) Oder wenn er plötzlich der Forderung gegenübersteht, mindestens 40 PCs zusammenzubauen?</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a:t>
            </a:r>
            <a:r>
              <a:rPr lang="de-CH" sz="1000" b="1" i="0" strike="noStrike">
                <a:solidFill>
                  <a:srgbClr val="000000"/>
                </a:solidFill>
                <a:latin typeface="Arial"/>
                <a:cs typeface="Arial"/>
              </a:rPr>
              <a:t>&gt; Vermeiden Sie es feste Werte in die Nebenbedingungen direkt einzugeben!</a:t>
            </a:r>
          </a:p>
        </xdr:txBody>
      </xdr:sp>
      <xdr:pic>
        <xdr:nvPicPr>
          <xdr:cNvPr id="18502"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564" y="154"/>
            <a:ext cx="462" cy="249"/>
          </a:xfrm>
          <a:prstGeom prst="rect">
            <a:avLst/>
          </a:prstGeom>
          <a:noFill/>
          <a:ln w="1">
            <a:noFill/>
            <a:miter lim="800000"/>
            <a:headEnd/>
            <a:tailEnd/>
          </a:ln>
        </xdr:spPr>
      </xdr:pic>
      <xdr:sp macro="" textlink="">
        <xdr:nvSpPr>
          <xdr:cNvPr id="18503" name="Oval 4"/>
          <xdr:cNvSpPr>
            <a:spLocks noChangeArrowheads="1"/>
          </xdr:cNvSpPr>
        </xdr:nvSpPr>
        <xdr:spPr bwMode="auto">
          <a:xfrm>
            <a:off x="566" y="279"/>
            <a:ext cx="107" cy="41"/>
          </a:xfrm>
          <a:prstGeom prst="ellipse">
            <a:avLst/>
          </a:prstGeom>
          <a:noFill/>
          <a:ln w="25400">
            <a:solidFill>
              <a:srgbClr val="FF0000"/>
            </a:solidFill>
            <a:round/>
            <a:headEnd/>
            <a:tailEnd/>
          </a:ln>
        </xdr:spPr>
      </xdr:sp>
      <xdr:sp macro="" textlink="">
        <xdr:nvSpPr>
          <xdr:cNvPr id="18504" name="Oval 5"/>
          <xdr:cNvSpPr>
            <a:spLocks noChangeArrowheads="1"/>
          </xdr:cNvSpPr>
        </xdr:nvSpPr>
        <xdr:spPr bwMode="auto">
          <a:xfrm>
            <a:off x="566" y="319"/>
            <a:ext cx="107" cy="41"/>
          </a:xfrm>
          <a:prstGeom prst="ellipse">
            <a:avLst/>
          </a:prstGeom>
          <a:noFill/>
          <a:ln w="25400">
            <a:solidFill>
              <a:srgbClr val="FF0000"/>
            </a:solidFill>
            <a:round/>
            <a:headEnd/>
            <a:tailEnd/>
          </a:ln>
        </xdr:spPr>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133350</xdr:colOff>
      <xdr:row>0</xdr:row>
      <xdr:rowOff>95250</xdr:rowOff>
    </xdr:from>
    <xdr:to>
      <xdr:col>6</xdr:col>
      <xdr:colOff>342900</xdr:colOff>
      <xdr:row>19</xdr:row>
      <xdr:rowOff>133350</xdr:rowOff>
    </xdr:to>
    <xdr:sp macro="" textlink="">
      <xdr:nvSpPr>
        <xdr:cNvPr id="14337" name="Text Box 1"/>
        <xdr:cNvSpPr txBox="1">
          <a:spLocks noChangeArrowheads="1"/>
        </xdr:cNvSpPr>
      </xdr:nvSpPr>
      <xdr:spPr bwMode="auto">
        <a:xfrm flipH="1">
          <a:off x="133350" y="95250"/>
          <a:ext cx="4781550" cy="3114675"/>
        </a:xfrm>
        <a:prstGeom prst="rect">
          <a:avLst/>
        </a:prstGeom>
        <a:solidFill>
          <a:srgbClr val="FFFF99"/>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400" b="0" i="0" strike="noStrike">
              <a:solidFill>
                <a:srgbClr val="000000"/>
              </a:solidFill>
              <a:latin typeface="MS Sans Serif"/>
            </a:rPr>
            <a:t>Kostenoptimierung in der Verpackung</a:t>
          </a:r>
          <a:endParaRPr lang="de-CH" sz="1000" b="0" i="0" strike="noStrike">
            <a:solidFill>
              <a:srgbClr val="000000"/>
            </a:solidFill>
            <a:latin typeface="MS Sans Serif"/>
          </a:endParaRPr>
        </a:p>
        <a:p>
          <a:pPr algn="l" rtl="0">
            <a:defRPr sz="1000"/>
          </a:pPr>
          <a:endParaRPr lang="de-CH" sz="1000" b="0" i="0" strike="noStrike">
            <a:solidFill>
              <a:srgbClr val="000000"/>
            </a:solidFill>
            <a:latin typeface="MS Sans Serif"/>
          </a:endParaRPr>
        </a:p>
        <a:p>
          <a:pPr algn="l" rtl="0">
            <a:defRPr sz="1000"/>
          </a:pPr>
          <a:r>
            <a:rPr lang="de-CH" sz="1000" b="0" i="0" strike="noStrike">
              <a:solidFill>
                <a:srgbClr val="000000"/>
              </a:solidFill>
              <a:latin typeface="MS Sans Serif"/>
            </a:rPr>
            <a:t>Sie müssen für ein neues Produkt die Verpackungskosten optimieren.</a:t>
          </a:r>
        </a:p>
        <a:p>
          <a:pPr algn="l" rtl="0">
            <a:defRPr sz="1000"/>
          </a:pPr>
          <a:endParaRPr lang="de-CH" sz="1000" b="0" i="0" strike="noStrike">
            <a:solidFill>
              <a:srgbClr val="000000"/>
            </a:solidFill>
            <a:latin typeface="MS Sans Serif"/>
          </a:endParaRPr>
        </a:p>
        <a:p>
          <a:pPr algn="l" rtl="0">
            <a:defRPr sz="1000"/>
          </a:pPr>
          <a:r>
            <a:rPr lang="de-CH" sz="1000" b="0" i="0" strike="noStrike">
              <a:solidFill>
                <a:srgbClr val="000000"/>
              </a:solidFill>
              <a:latin typeface="MS Sans Serif"/>
            </a:rPr>
            <a:t>Folgende Vorgaben sind bekannt:</a:t>
          </a:r>
        </a:p>
        <a:p>
          <a:pPr algn="l" rtl="0">
            <a:defRPr sz="1000"/>
          </a:pPr>
          <a:r>
            <a:rPr lang="de-CH" sz="1000" b="0" i="0" strike="noStrike">
              <a:solidFill>
                <a:srgbClr val="000000"/>
              </a:solidFill>
              <a:latin typeface="MS Sans Serif"/>
            </a:rPr>
            <a:t>die Verpackung ist quaderförmig</a:t>
          </a:r>
        </a:p>
        <a:p>
          <a:pPr algn="l" rtl="0">
            <a:defRPr sz="1000"/>
          </a:pPr>
          <a:r>
            <a:rPr lang="de-CH" sz="1000" b="0" i="0" strike="noStrike">
              <a:solidFill>
                <a:srgbClr val="000000"/>
              </a:solidFill>
              <a:latin typeface="MS Sans Serif"/>
            </a:rPr>
            <a:t>die Verpackung muss mindestens   6cm    hoch sein.</a:t>
          </a:r>
        </a:p>
        <a:p>
          <a:pPr algn="l" rtl="0">
            <a:defRPr sz="1000"/>
          </a:pPr>
          <a:r>
            <a:rPr lang="de-CH" sz="1000" b="0" i="0" strike="noStrike">
              <a:solidFill>
                <a:srgbClr val="000000"/>
              </a:solidFill>
              <a:latin typeface="MS Sans Serif"/>
            </a:rPr>
            <a:t>die Verpackung muss mindestens  12 cm   breit sein.</a:t>
          </a:r>
        </a:p>
        <a:p>
          <a:pPr algn="l" rtl="0">
            <a:defRPr sz="1000"/>
          </a:pPr>
          <a:r>
            <a:rPr lang="de-CH" sz="1000" b="0" i="0" strike="noStrike">
              <a:solidFill>
                <a:srgbClr val="000000"/>
              </a:solidFill>
              <a:latin typeface="MS Sans Serif"/>
            </a:rPr>
            <a:t>der Preis pro m2 Deckel beträgt         Fr. 2.50 </a:t>
          </a:r>
        </a:p>
        <a:p>
          <a:pPr algn="l" rtl="0">
            <a:defRPr sz="1000"/>
          </a:pPr>
          <a:r>
            <a:rPr lang="de-CH" sz="1000" b="0" i="0" strike="noStrike">
              <a:solidFill>
                <a:srgbClr val="000000"/>
              </a:solidFill>
              <a:latin typeface="MS Sans Serif"/>
            </a:rPr>
            <a:t>der Preis pro m2 Mantel beträgt          Fr. 2.19</a:t>
          </a:r>
        </a:p>
        <a:p>
          <a:pPr algn="l" rtl="0">
            <a:defRPr sz="1000"/>
          </a:pPr>
          <a:r>
            <a:rPr lang="de-CH" sz="1000" b="0" i="0" strike="noStrike">
              <a:solidFill>
                <a:srgbClr val="000000"/>
              </a:solidFill>
              <a:latin typeface="MS Sans Serif"/>
            </a:rPr>
            <a:t>der Preis pro m2 Boden beträgt          Fr. 3.53</a:t>
          </a:r>
        </a:p>
        <a:p>
          <a:pPr algn="l" rtl="0">
            <a:defRPr sz="1000"/>
          </a:pPr>
          <a:endParaRPr lang="de-CH" sz="1000" b="0" i="0" strike="noStrike">
            <a:solidFill>
              <a:srgbClr val="000000"/>
            </a:solidFill>
            <a:latin typeface="MS Sans Serif"/>
          </a:endParaRPr>
        </a:p>
        <a:p>
          <a:pPr algn="l" rtl="0">
            <a:defRPr sz="1000"/>
          </a:pPr>
          <a:r>
            <a:rPr lang="de-CH" sz="1000" b="0" i="0" strike="noStrike">
              <a:solidFill>
                <a:srgbClr val="000000"/>
              </a:solidFill>
              <a:latin typeface="MS Sans Serif"/>
            </a:rPr>
            <a:t>Die Verpackung muss ein Volumen von 1.75 Liter fassen.</a:t>
          </a:r>
        </a:p>
        <a:p>
          <a:pPr algn="l" rtl="0">
            <a:defRPr sz="1000"/>
          </a:pPr>
          <a:endParaRPr lang="de-CH" sz="1000" b="0" i="0" strike="noStrike">
            <a:solidFill>
              <a:srgbClr val="000000"/>
            </a:solidFill>
            <a:latin typeface="MS Sans Serif"/>
          </a:endParaRPr>
        </a:p>
        <a:p>
          <a:pPr algn="l" rtl="0">
            <a:defRPr sz="1000"/>
          </a:pPr>
          <a:r>
            <a:rPr lang="de-CH" sz="1000" b="0" i="0" strike="noStrike">
              <a:solidFill>
                <a:srgbClr val="000000"/>
              </a:solidFill>
              <a:latin typeface="MS Sans Serif"/>
            </a:rPr>
            <a:t>Wie lang, breit und hoch soll die Verpackung werden, damit sie möglichst wenig kostet?</a:t>
          </a:r>
        </a:p>
      </xdr:txBody>
    </xdr:sp>
    <xdr:clientData/>
  </xdr:twoCellAnchor>
  <xdr:twoCellAnchor>
    <xdr:from>
      <xdr:col>1</xdr:col>
      <xdr:colOff>466725</xdr:colOff>
      <xdr:row>21</xdr:row>
      <xdr:rowOff>66675</xdr:rowOff>
    </xdr:from>
    <xdr:to>
      <xdr:col>3</xdr:col>
      <xdr:colOff>752475</xdr:colOff>
      <xdr:row>23</xdr:row>
      <xdr:rowOff>142875</xdr:rowOff>
    </xdr:to>
    <xdr:sp macro="" textlink="">
      <xdr:nvSpPr>
        <xdr:cNvPr id="14338" name="Text Box 2"/>
        <xdr:cNvSpPr txBox="1">
          <a:spLocks noChangeArrowheads="1"/>
        </xdr:cNvSpPr>
      </xdr:nvSpPr>
      <xdr:spPr bwMode="auto">
        <a:xfrm>
          <a:off x="1228725" y="3467100"/>
          <a:ext cx="1809750" cy="400050"/>
        </a:xfrm>
        <a:prstGeom prst="rect">
          <a:avLst/>
        </a:prstGeom>
        <a:solidFill>
          <a:srgbClr val="CC99FF"/>
        </a:solidFill>
        <a:ln w="28575">
          <a:solidFill>
            <a:srgbClr val="000000"/>
          </a:solidFill>
          <a:miter lim="800000"/>
          <a:headEnd/>
          <a:tailEnd/>
        </a:ln>
      </xdr:spPr>
      <xdr:txBody>
        <a:bodyPr vertOverflow="clip" wrap="square" lIns="36576" tIns="27432" rIns="36576" bIns="27432" anchor="ctr" upright="1"/>
        <a:lstStyle/>
        <a:p>
          <a:pPr algn="ctr" rtl="0">
            <a:defRPr sz="1000"/>
          </a:pPr>
          <a:r>
            <a:rPr lang="de-CH" sz="1400" b="1" i="0" strike="noStrike">
              <a:solidFill>
                <a:srgbClr val="000000"/>
              </a:solidFill>
              <a:latin typeface="Arial"/>
              <a:cs typeface="Arial"/>
            </a:rPr>
            <a:t>einfach</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361950</xdr:colOff>
      <xdr:row>0</xdr:row>
      <xdr:rowOff>104775</xdr:rowOff>
    </xdr:from>
    <xdr:to>
      <xdr:col>4</xdr:col>
      <xdr:colOff>438150</xdr:colOff>
      <xdr:row>9</xdr:row>
      <xdr:rowOff>133350</xdr:rowOff>
    </xdr:to>
    <xdr:sp macro="" textlink="">
      <xdr:nvSpPr>
        <xdr:cNvPr id="9217" name="Text 1"/>
        <xdr:cNvSpPr txBox="1">
          <a:spLocks noChangeArrowheads="1"/>
        </xdr:cNvSpPr>
      </xdr:nvSpPr>
      <xdr:spPr bwMode="auto">
        <a:xfrm>
          <a:off x="361950" y="104775"/>
          <a:ext cx="4114800" cy="1743075"/>
        </a:xfrm>
        <a:prstGeom prst="rect">
          <a:avLst/>
        </a:prstGeom>
        <a:solidFill>
          <a:srgbClr val="FFFF99"/>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200" b="1" i="0" strike="noStrike">
              <a:solidFill>
                <a:srgbClr val="000000"/>
              </a:solidFill>
              <a:latin typeface="Arial"/>
              <a:cs typeface="Arial"/>
            </a:rPr>
            <a:t>Produktion optimieren</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Ihre Firma stellt TV-Geräte, Stereoanlagen und Lautsprecher her und verwendet die normalen Bauteile wie Netzteile, Hoch/Tieftöner etc. Deren Anzahl ist begrenzt, und Sie müssen die profitabelste Zuteilung für die herzustellenden Produkte ermitteln. </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Der Gewinn pro hergestellter Einheit nimmt mit steigender Anzahl ab, weil Zusatzprämien bei der Verteilung benötigt werden.</a:t>
          </a:r>
        </a:p>
      </xdr:txBody>
    </xdr:sp>
    <xdr:clientData/>
  </xdr:twoCellAnchor>
  <xdr:twoCellAnchor>
    <xdr:from>
      <xdr:col>5</xdr:col>
      <xdr:colOff>85725</xdr:colOff>
      <xdr:row>2</xdr:row>
      <xdr:rowOff>57150</xdr:rowOff>
    </xdr:from>
    <xdr:to>
      <xdr:col>6</xdr:col>
      <xdr:colOff>762000</xdr:colOff>
      <xdr:row>4</xdr:row>
      <xdr:rowOff>85725</xdr:rowOff>
    </xdr:to>
    <xdr:sp macro="" textlink="">
      <xdr:nvSpPr>
        <xdr:cNvPr id="9219" name="Text Box 3"/>
        <xdr:cNvSpPr txBox="1">
          <a:spLocks noChangeArrowheads="1"/>
        </xdr:cNvSpPr>
      </xdr:nvSpPr>
      <xdr:spPr bwMode="auto">
        <a:xfrm>
          <a:off x="5276850" y="438150"/>
          <a:ext cx="1828800" cy="409575"/>
        </a:xfrm>
        <a:prstGeom prst="rect">
          <a:avLst/>
        </a:prstGeom>
        <a:solidFill>
          <a:srgbClr val="CC99FF"/>
        </a:solidFill>
        <a:ln w="28575">
          <a:solidFill>
            <a:srgbClr val="000000"/>
          </a:solidFill>
          <a:miter lim="800000"/>
          <a:headEnd/>
          <a:tailEnd/>
        </a:ln>
      </xdr:spPr>
      <xdr:txBody>
        <a:bodyPr vertOverflow="clip" wrap="square" lIns="36576" tIns="27432" rIns="36576" bIns="27432" anchor="ctr" upright="1"/>
        <a:lstStyle/>
        <a:p>
          <a:pPr algn="ctr" rtl="0">
            <a:defRPr sz="1000"/>
          </a:pPr>
          <a:r>
            <a:rPr lang="de-CH" sz="1400" b="1" i="0" strike="noStrike">
              <a:solidFill>
                <a:srgbClr val="000000"/>
              </a:solidFill>
              <a:latin typeface="Arial"/>
              <a:cs typeface="Arial"/>
            </a:rPr>
            <a:t>einfach</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171450</xdr:colOff>
      <xdr:row>0</xdr:row>
      <xdr:rowOff>152400</xdr:rowOff>
    </xdr:from>
    <xdr:to>
      <xdr:col>5</xdr:col>
      <xdr:colOff>457200</xdr:colOff>
      <xdr:row>16</xdr:row>
      <xdr:rowOff>114300</xdr:rowOff>
    </xdr:to>
    <xdr:sp macro="" textlink="">
      <xdr:nvSpPr>
        <xdr:cNvPr id="15361" name="Text Box 1"/>
        <xdr:cNvSpPr txBox="1">
          <a:spLocks noChangeArrowheads="1"/>
        </xdr:cNvSpPr>
      </xdr:nvSpPr>
      <xdr:spPr bwMode="auto">
        <a:xfrm flipH="1">
          <a:off x="171450" y="152400"/>
          <a:ext cx="4095750" cy="2552700"/>
        </a:xfrm>
        <a:prstGeom prst="rect">
          <a:avLst/>
        </a:prstGeom>
        <a:solidFill>
          <a:srgbClr val="FFFF99"/>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400" b="0" i="0" strike="noStrike">
              <a:solidFill>
                <a:srgbClr val="000000"/>
              </a:solidFill>
              <a:latin typeface="Arial"/>
              <a:cs typeface="Arial"/>
            </a:rPr>
            <a:t>Anbauplan</a:t>
          </a:r>
          <a:endParaRPr lang="de-CH" sz="1000" b="0" i="0" strike="noStrike">
            <a:solidFill>
              <a:srgbClr val="000000"/>
            </a:solidFill>
            <a:latin typeface="Arial"/>
            <a:cs typeface="Arial"/>
          </a:endParaRP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Ein Landwirt will Weizen und Zuckerrüben anpflanzen und hat dafür eine Anbaufläche von 80 Hektar zur Verfügung. Pro Hektar hat er einen Arbeitsaufwand von 2 Tagen für Weizen und 3 Tage für Zuckerrüben. Er hat höchstens 180 Arbeitstage im Jahr und 5250 Franken Kapital. Der Anbau von Weizen kostet Fr. 37.50 pro Hektar, der von Zuckerrüben Fr. 105.-- pro Hektar.Beim Verkauf erhält er einen Erlös von Fr. 605.-- je Hektar Weizen und Fr. 910.-- je Hektar Zuckerrüben. Gesucht ist eine Aufteilung der Anbaufläche, so dass der Ertrag maximal wird.</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Wie sieht seine optimale Feld-Aufteilung aus, wenn er dank verbesserter Arbeitstechnik für Zuckerrüben nur noch 2 3/4 Tage pro Hektar braucht?</a:t>
          </a:r>
        </a:p>
        <a:p>
          <a:pPr algn="l" rtl="0">
            <a:defRPr sz="1000"/>
          </a:pPr>
          <a:endParaRPr lang="de-CH" sz="1000" b="0" i="0" strike="noStrike">
            <a:solidFill>
              <a:srgbClr val="000000"/>
            </a:solidFill>
            <a:latin typeface="Arial"/>
            <a:cs typeface="Arial"/>
          </a:endParaRPr>
        </a:p>
      </xdr:txBody>
    </xdr:sp>
    <xdr:clientData/>
  </xdr:twoCellAnchor>
  <xdr:twoCellAnchor>
    <xdr:from>
      <xdr:col>1</xdr:col>
      <xdr:colOff>466725</xdr:colOff>
      <xdr:row>18</xdr:row>
      <xdr:rowOff>66675</xdr:rowOff>
    </xdr:from>
    <xdr:to>
      <xdr:col>3</xdr:col>
      <xdr:colOff>752475</xdr:colOff>
      <xdr:row>20</xdr:row>
      <xdr:rowOff>142875</xdr:rowOff>
    </xdr:to>
    <xdr:sp macro="" textlink="">
      <xdr:nvSpPr>
        <xdr:cNvPr id="15362" name="Text Box 2"/>
        <xdr:cNvSpPr txBox="1">
          <a:spLocks noChangeArrowheads="1"/>
        </xdr:cNvSpPr>
      </xdr:nvSpPr>
      <xdr:spPr bwMode="auto">
        <a:xfrm>
          <a:off x="1228725" y="2981325"/>
          <a:ext cx="1809750" cy="400050"/>
        </a:xfrm>
        <a:prstGeom prst="rect">
          <a:avLst/>
        </a:prstGeom>
        <a:solidFill>
          <a:srgbClr val="CC99FF"/>
        </a:solidFill>
        <a:ln w="28575">
          <a:solidFill>
            <a:srgbClr val="000000"/>
          </a:solidFill>
          <a:miter lim="800000"/>
          <a:headEnd/>
          <a:tailEnd/>
        </a:ln>
      </xdr:spPr>
      <xdr:txBody>
        <a:bodyPr vertOverflow="clip" wrap="square" lIns="36576" tIns="27432" rIns="36576" bIns="27432" anchor="ctr" upright="1"/>
        <a:lstStyle/>
        <a:p>
          <a:pPr algn="ctr" rtl="0">
            <a:defRPr sz="1000"/>
          </a:pPr>
          <a:r>
            <a:rPr lang="de-CH" sz="1400" b="1" i="0" strike="noStrike">
              <a:solidFill>
                <a:srgbClr val="000000"/>
              </a:solidFill>
              <a:latin typeface="Arial"/>
              <a:cs typeface="Arial"/>
            </a:rPr>
            <a:t>mittel</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171450</xdr:colOff>
      <xdr:row>0</xdr:row>
      <xdr:rowOff>152400</xdr:rowOff>
    </xdr:from>
    <xdr:to>
      <xdr:col>6</xdr:col>
      <xdr:colOff>514350</xdr:colOff>
      <xdr:row>20</xdr:row>
      <xdr:rowOff>133350</xdr:rowOff>
    </xdr:to>
    <xdr:sp macro="" textlink="">
      <xdr:nvSpPr>
        <xdr:cNvPr id="17409" name="Text Box 1"/>
        <xdr:cNvSpPr txBox="1">
          <a:spLocks noChangeArrowheads="1"/>
        </xdr:cNvSpPr>
      </xdr:nvSpPr>
      <xdr:spPr bwMode="auto">
        <a:xfrm flipH="1">
          <a:off x="171450" y="152400"/>
          <a:ext cx="4914900" cy="3219450"/>
        </a:xfrm>
        <a:prstGeom prst="rect">
          <a:avLst/>
        </a:prstGeom>
        <a:solidFill>
          <a:srgbClr val="FFFF99"/>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400" b="0" i="0" strike="noStrike">
              <a:solidFill>
                <a:srgbClr val="000000"/>
              </a:solidFill>
              <a:latin typeface="Arial"/>
              <a:cs typeface="Arial"/>
            </a:rPr>
            <a:t>Lagerhaltung und Bestellwesen optimieren</a:t>
          </a:r>
          <a:endParaRPr lang="de-CH" sz="1000" b="0" i="0" strike="noStrike">
            <a:solidFill>
              <a:srgbClr val="000000"/>
            </a:solidFill>
            <a:latin typeface="Arial"/>
            <a:cs typeface="Arial"/>
          </a:endParaRP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Als Einkaufleiter der Handels AG müssen Sie entscheiden, wie viele Stück der Ware Max pro Bestellung gekauft werden sollen. Es sind Ihnen folgende Daten bekannt:</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Jahresbedarf:                                                   12000 Stück</a:t>
          </a:r>
        </a:p>
        <a:p>
          <a:pPr algn="l" rtl="0">
            <a:defRPr sz="1000"/>
          </a:pPr>
          <a:r>
            <a:rPr lang="de-CH" sz="1000" b="0" i="0" strike="noStrike">
              <a:solidFill>
                <a:srgbClr val="000000"/>
              </a:solidFill>
              <a:latin typeface="Arial"/>
              <a:cs typeface="Arial"/>
            </a:rPr>
            <a:t>Preis pro VP-Einheit zu 100 Stück:                               500.-</a:t>
          </a:r>
        </a:p>
        <a:p>
          <a:pPr algn="l" rtl="0">
            <a:defRPr sz="1000"/>
          </a:pPr>
          <a:r>
            <a:rPr lang="de-CH" sz="1000" b="0" i="0" strike="noStrike">
              <a:solidFill>
                <a:srgbClr val="000000"/>
              </a:solidFill>
              <a:latin typeface="Arial"/>
              <a:cs typeface="Arial"/>
            </a:rPr>
            <a:t>Bestellkosten pro Bestellung:                                       210.-</a:t>
          </a:r>
        </a:p>
        <a:p>
          <a:pPr algn="l" rtl="0">
            <a:defRPr sz="1000"/>
          </a:pPr>
          <a:r>
            <a:rPr lang="de-CH" sz="1000" b="0" i="0" strike="noStrike">
              <a:solidFill>
                <a:srgbClr val="000000"/>
              </a:solidFill>
              <a:latin typeface="Arial"/>
              <a:cs typeface="Arial"/>
            </a:rPr>
            <a:t>Lagerkostensatz:                                                        10 %</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a)       Wie gross ist die optimale Bestellmenge?</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b)       Die Lagerkapazitäten der Handels AG für die Ware Max betragen zurzeit 2500 Stück. Würde es sich lohnen, die Lagerkapazitäten auf 3500 Stück zu erhöhen (Lagerkostensatz 12%)?</a:t>
          </a:r>
        </a:p>
        <a:p>
          <a:pPr algn="l" rtl="0">
            <a:defRPr sz="1000"/>
          </a:pPr>
          <a:endParaRPr lang="de-CH" sz="1000" b="0" i="0" strike="noStrike">
            <a:solidFill>
              <a:srgbClr val="000000"/>
            </a:solidFill>
            <a:latin typeface="Arial"/>
            <a:cs typeface="Arial"/>
          </a:endParaRPr>
        </a:p>
        <a:p>
          <a:pPr algn="l" rtl="0">
            <a:defRPr sz="1000"/>
          </a:pPr>
          <a:endParaRPr lang="de-CH" sz="1000" b="0" i="0" strike="noStrike">
            <a:solidFill>
              <a:srgbClr val="000000"/>
            </a:solidFill>
            <a:latin typeface="Arial"/>
            <a:cs typeface="Arial"/>
          </a:endParaRPr>
        </a:p>
        <a:p>
          <a:pPr algn="l" rtl="0">
            <a:defRPr sz="1000"/>
          </a:pPr>
          <a:endParaRPr lang="de-CH" sz="1000" b="0" i="0" strike="noStrike">
            <a:solidFill>
              <a:srgbClr val="000000"/>
            </a:solidFill>
            <a:latin typeface="Arial"/>
            <a:cs typeface="Arial"/>
          </a:endParaRPr>
        </a:p>
      </xdr:txBody>
    </xdr:sp>
    <xdr:clientData/>
  </xdr:twoCellAnchor>
  <xdr:twoCellAnchor>
    <xdr:from>
      <xdr:col>1</xdr:col>
      <xdr:colOff>466725</xdr:colOff>
      <xdr:row>22</xdr:row>
      <xdr:rowOff>66675</xdr:rowOff>
    </xdr:from>
    <xdr:to>
      <xdr:col>3</xdr:col>
      <xdr:colOff>752475</xdr:colOff>
      <xdr:row>24</xdr:row>
      <xdr:rowOff>142875</xdr:rowOff>
    </xdr:to>
    <xdr:sp macro="" textlink="">
      <xdr:nvSpPr>
        <xdr:cNvPr id="17410" name="Text Box 2"/>
        <xdr:cNvSpPr txBox="1">
          <a:spLocks noChangeArrowheads="1"/>
        </xdr:cNvSpPr>
      </xdr:nvSpPr>
      <xdr:spPr bwMode="auto">
        <a:xfrm>
          <a:off x="1228725" y="3629025"/>
          <a:ext cx="1809750" cy="400050"/>
        </a:xfrm>
        <a:prstGeom prst="rect">
          <a:avLst/>
        </a:prstGeom>
        <a:solidFill>
          <a:srgbClr val="CC99FF"/>
        </a:solidFill>
        <a:ln w="28575">
          <a:solidFill>
            <a:srgbClr val="000000"/>
          </a:solidFill>
          <a:miter lim="800000"/>
          <a:headEnd/>
          <a:tailEnd/>
        </a:ln>
      </xdr:spPr>
      <xdr:txBody>
        <a:bodyPr vertOverflow="clip" wrap="square" lIns="36576" tIns="27432" rIns="36576" bIns="27432" anchor="ctr" upright="1"/>
        <a:lstStyle/>
        <a:p>
          <a:pPr algn="ctr" rtl="0">
            <a:defRPr sz="1000"/>
          </a:pPr>
          <a:r>
            <a:rPr lang="de-CH" sz="1400" b="1" i="0" strike="noStrike">
              <a:solidFill>
                <a:srgbClr val="000000"/>
              </a:solidFill>
              <a:latin typeface="Arial"/>
              <a:cs typeface="Arial"/>
            </a:rPr>
            <a:t>mittel</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285750</xdr:colOff>
      <xdr:row>0</xdr:row>
      <xdr:rowOff>104775</xdr:rowOff>
    </xdr:from>
    <xdr:to>
      <xdr:col>4</xdr:col>
      <xdr:colOff>638175</xdr:colOff>
      <xdr:row>6</xdr:row>
      <xdr:rowOff>114300</xdr:rowOff>
    </xdr:to>
    <xdr:sp macro="" textlink="">
      <xdr:nvSpPr>
        <xdr:cNvPr id="13313" name="Text 1"/>
        <xdr:cNvSpPr txBox="1">
          <a:spLocks noChangeArrowheads="1"/>
        </xdr:cNvSpPr>
      </xdr:nvSpPr>
      <xdr:spPr bwMode="auto">
        <a:xfrm>
          <a:off x="285750" y="104775"/>
          <a:ext cx="4772025" cy="1152525"/>
        </a:xfrm>
        <a:prstGeom prst="rect">
          <a:avLst/>
        </a:prstGeom>
        <a:solidFill>
          <a:srgbClr val="FFFF99"/>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200" b="1" i="0" strike="noStrike">
              <a:solidFill>
                <a:srgbClr val="000000"/>
              </a:solidFill>
              <a:latin typeface="Arial"/>
              <a:cs typeface="Arial"/>
            </a:rPr>
            <a:t>Wochenplan für Aushilfs-Personal im Freizeitpark</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Finden Sie für Aushilfs-Angestellte, die immer fünf aufeinanderfolgende Tage arbeiten und anschließend zwei Tage frei haben, einen Zeitplan, der dem Besucherzuspruch gerecht wird und die Personalkosten gering hält.</a:t>
          </a:r>
        </a:p>
      </xdr:txBody>
    </xdr:sp>
    <xdr:clientData/>
  </xdr:twoCellAnchor>
  <xdr:twoCellAnchor>
    <xdr:from>
      <xdr:col>2</xdr:col>
      <xdr:colOff>514350</xdr:colOff>
      <xdr:row>8</xdr:row>
      <xdr:rowOff>57150</xdr:rowOff>
    </xdr:from>
    <xdr:to>
      <xdr:col>5</xdr:col>
      <xdr:colOff>47625</xdr:colOff>
      <xdr:row>10</xdr:row>
      <xdr:rowOff>95250</xdr:rowOff>
    </xdr:to>
    <xdr:sp macro="" textlink="">
      <xdr:nvSpPr>
        <xdr:cNvPr id="13314" name="Text Box 2"/>
        <xdr:cNvSpPr txBox="1">
          <a:spLocks noChangeArrowheads="1"/>
        </xdr:cNvSpPr>
      </xdr:nvSpPr>
      <xdr:spPr bwMode="auto">
        <a:xfrm>
          <a:off x="3409950" y="1581150"/>
          <a:ext cx="1819275" cy="419100"/>
        </a:xfrm>
        <a:prstGeom prst="rect">
          <a:avLst/>
        </a:prstGeom>
        <a:solidFill>
          <a:srgbClr val="CC99FF"/>
        </a:solidFill>
        <a:ln w="28575">
          <a:solidFill>
            <a:srgbClr val="000000"/>
          </a:solidFill>
          <a:miter lim="800000"/>
          <a:headEnd/>
          <a:tailEnd/>
        </a:ln>
      </xdr:spPr>
      <xdr:txBody>
        <a:bodyPr vertOverflow="clip" wrap="square" lIns="36576" tIns="27432" rIns="36576" bIns="27432" anchor="ctr" upright="1"/>
        <a:lstStyle/>
        <a:p>
          <a:pPr algn="ctr" rtl="0">
            <a:defRPr sz="1000"/>
          </a:pPr>
          <a:r>
            <a:rPr lang="de-CH" sz="1400" b="1" i="0" strike="noStrike">
              <a:solidFill>
                <a:srgbClr val="000000"/>
              </a:solidFill>
              <a:latin typeface="Arial"/>
              <a:cs typeface="Arial"/>
            </a:rPr>
            <a:t>schwierig</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695325</xdr:colOff>
      <xdr:row>12</xdr:row>
      <xdr:rowOff>0</xdr:rowOff>
    </xdr:to>
    <xdr:sp macro="" textlink="">
      <xdr:nvSpPr>
        <xdr:cNvPr id="23553" name="Text 1"/>
        <xdr:cNvSpPr txBox="1">
          <a:spLocks noChangeArrowheads="1"/>
        </xdr:cNvSpPr>
      </xdr:nvSpPr>
      <xdr:spPr bwMode="auto">
        <a:xfrm>
          <a:off x="0" y="0"/>
          <a:ext cx="5810250" cy="2581275"/>
        </a:xfrm>
        <a:prstGeom prst="rect">
          <a:avLst/>
        </a:prstGeom>
        <a:solidFill>
          <a:srgbClr val="FFFF99"/>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200" b="1" i="0" strike="noStrike">
              <a:solidFill>
                <a:srgbClr val="000000"/>
              </a:solidFill>
              <a:latin typeface="Arial"/>
              <a:cs typeface="Arial"/>
            </a:rPr>
            <a:t>Transport optimieren</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Sie sind verantwortlicher Disponent einer Firma, welche Bausteine an drei verschiedenen Produktionsstandorten in der CH produziert. Verkauft werden diese Bausteine ausschliesslich über fünf regionale Verteilzentren in der CH.</a:t>
          </a:r>
        </a:p>
        <a:p>
          <a:pPr algn="l" rtl="0">
            <a:defRPr sz="1000"/>
          </a:pPr>
          <a:r>
            <a:rPr lang="de-CH" sz="1000" b="0" i="0" strike="noStrike">
              <a:solidFill>
                <a:srgbClr val="000000"/>
              </a:solidFill>
              <a:latin typeface="Arial"/>
              <a:cs typeface="Arial"/>
            </a:rPr>
            <a:t>Die drei Produktionsstandorten St.Gallen, Luzern &amp; Lausanne weisen unterschiedliche Kapazitäten auf und der Bedarf an Bausteinen in den verschiedenen Regionen variiert (siehe Angaben in der Tabelle). </a:t>
          </a:r>
        </a:p>
        <a:p>
          <a:pPr algn="l" rtl="0">
            <a:defRPr sz="1000"/>
          </a:pPr>
          <a:r>
            <a:rPr lang="de-CH" sz="1000" b="0" i="0" strike="noStrike">
              <a:solidFill>
                <a:srgbClr val="000000"/>
              </a:solidFill>
              <a:latin typeface="Arial"/>
              <a:cs typeface="Arial"/>
            </a:rPr>
            <a:t>Die Bausteine werden von einem externen Speditionsunternehmer ausgeliefert, wobei die Transportkosten nur von der Zahl der Transporteinheiten und den Transportdistanzen abhängen </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Minimieren Sie die Transportkosten von Waren vom Herstellungsort zu den Lagerhäusern in Grossstadtnähe, wobei Sie beachten müssen, dass die Lieferkapazitäten der Herstellungsfirmen nicht überschritten werden dürfen, und der Bedarf der Lagerhäuser gedeckt werden muss.</a:t>
          </a:r>
        </a:p>
      </xdr:txBody>
    </xdr:sp>
    <xdr:clientData/>
  </xdr:twoCellAnchor>
  <xdr:twoCellAnchor>
    <xdr:from>
      <xdr:col>6</xdr:col>
      <xdr:colOff>142875</xdr:colOff>
      <xdr:row>0</xdr:row>
      <xdr:rowOff>47625</xdr:rowOff>
    </xdr:from>
    <xdr:to>
      <xdr:col>20</xdr:col>
      <xdr:colOff>85725</xdr:colOff>
      <xdr:row>24</xdr:row>
      <xdr:rowOff>19050</xdr:rowOff>
    </xdr:to>
    <xdr:grpSp>
      <xdr:nvGrpSpPr>
        <xdr:cNvPr id="23730" name="Group 2"/>
        <xdr:cNvGrpSpPr>
          <a:grpSpLocks/>
        </xdr:cNvGrpSpPr>
      </xdr:nvGrpSpPr>
      <xdr:grpSpPr bwMode="auto">
        <a:xfrm>
          <a:off x="6210300" y="47625"/>
          <a:ext cx="7181850" cy="5629275"/>
          <a:chOff x="618" y="9"/>
          <a:chExt cx="754" cy="542"/>
        </a:xfrm>
      </xdr:grpSpPr>
      <xdr:grpSp>
        <xdr:nvGrpSpPr>
          <xdr:cNvPr id="23732" name="Group 3"/>
          <xdr:cNvGrpSpPr>
            <a:grpSpLocks/>
          </xdr:cNvGrpSpPr>
        </xdr:nvGrpSpPr>
        <xdr:grpSpPr bwMode="auto">
          <a:xfrm>
            <a:off x="618" y="9"/>
            <a:ext cx="754" cy="542"/>
            <a:chOff x="177" y="54"/>
            <a:chExt cx="754" cy="542"/>
          </a:xfrm>
        </xdr:grpSpPr>
        <xdr:pic>
          <xdr:nvPicPr>
            <xdr:cNvPr id="23736" name="Picture 4" descr="schweiz"/>
            <xdr:cNvPicPr>
              <a:picLocks noChangeAspect="1" noChangeArrowheads="1"/>
            </xdr:cNvPicPr>
          </xdr:nvPicPr>
          <xdr:blipFill>
            <a:blip xmlns:r="http://schemas.openxmlformats.org/officeDocument/2006/relationships" r:embed="rId1" cstate="print"/>
            <a:srcRect/>
            <a:stretch>
              <a:fillRect/>
            </a:stretch>
          </xdr:blipFill>
          <xdr:spPr bwMode="auto">
            <a:xfrm>
              <a:off x="177" y="54"/>
              <a:ext cx="754" cy="542"/>
            </a:xfrm>
            <a:prstGeom prst="rect">
              <a:avLst/>
            </a:prstGeom>
            <a:noFill/>
            <a:ln w="9525">
              <a:noFill/>
              <a:miter lim="800000"/>
              <a:headEnd/>
              <a:tailEnd/>
            </a:ln>
          </xdr:spPr>
        </xdr:pic>
        <xdr:sp macro="" textlink="">
          <xdr:nvSpPr>
            <xdr:cNvPr id="23737" name="Oval 5"/>
            <xdr:cNvSpPr>
              <a:spLocks noChangeArrowheads="1"/>
            </xdr:cNvSpPr>
          </xdr:nvSpPr>
          <xdr:spPr bwMode="auto">
            <a:xfrm>
              <a:off x="726" y="161"/>
              <a:ext cx="21" cy="20"/>
            </a:xfrm>
            <a:prstGeom prst="ellipse">
              <a:avLst/>
            </a:prstGeom>
            <a:solidFill>
              <a:srgbClr val="FF0000"/>
            </a:solidFill>
            <a:ln w="9525">
              <a:solidFill>
                <a:srgbClr val="000000"/>
              </a:solidFill>
              <a:round/>
              <a:headEnd/>
              <a:tailEnd/>
            </a:ln>
          </xdr:spPr>
        </xdr:sp>
        <xdr:sp macro="" textlink="">
          <xdr:nvSpPr>
            <xdr:cNvPr id="23738" name="Oval 6"/>
            <xdr:cNvSpPr>
              <a:spLocks noChangeArrowheads="1"/>
            </xdr:cNvSpPr>
          </xdr:nvSpPr>
          <xdr:spPr bwMode="auto">
            <a:xfrm>
              <a:off x="552" y="250"/>
              <a:ext cx="21" cy="20"/>
            </a:xfrm>
            <a:prstGeom prst="ellipse">
              <a:avLst/>
            </a:prstGeom>
            <a:solidFill>
              <a:srgbClr val="FF0000"/>
            </a:solidFill>
            <a:ln w="9525">
              <a:solidFill>
                <a:srgbClr val="000000"/>
              </a:solidFill>
              <a:round/>
              <a:headEnd/>
              <a:tailEnd/>
            </a:ln>
          </xdr:spPr>
        </xdr:sp>
        <xdr:sp macro="" textlink="">
          <xdr:nvSpPr>
            <xdr:cNvPr id="23739" name="Oval 7"/>
            <xdr:cNvSpPr>
              <a:spLocks noChangeArrowheads="1"/>
            </xdr:cNvSpPr>
          </xdr:nvSpPr>
          <xdr:spPr bwMode="auto">
            <a:xfrm>
              <a:off x="271" y="380"/>
              <a:ext cx="21" cy="20"/>
            </a:xfrm>
            <a:prstGeom prst="ellipse">
              <a:avLst/>
            </a:prstGeom>
            <a:solidFill>
              <a:srgbClr val="FF0000"/>
            </a:solidFill>
            <a:ln w="9525">
              <a:solidFill>
                <a:srgbClr val="000000"/>
              </a:solidFill>
              <a:round/>
              <a:headEnd/>
              <a:tailEnd/>
            </a:ln>
          </xdr:spPr>
        </xdr:sp>
        <xdr:sp macro="" textlink="">
          <xdr:nvSpPr>
            <xdr:cNvPr id="23740" name="Oval 8"/>
            <xdr:cNvSpPr>
              <a:spLocks noChangeArrowheads="1"/>
            </xdr:cNvSpPr>
          </xdr:nvSpPr>
          <xdr:spPr bwMode="auto">
            <a:xfrm>
              <a:off x="757" y="294"/>
              <a:ext cx="21" cy="20"/>
            </a:xfrm>
            <a:prstGeom prst="ellipse">
              <a:avLst/>
            </a:prstGeom>
            <a:solidFill>
              <a:srgbClr val="00FF00"/>
            </a:solidFill>
            <a:ln w="9525">
              <a:solidFill>
                <a:srgbClr val="000000"/>
              </a:solidFill>
              <a:round/>
              <a:headEnd/>
              <a:tailEnd/>
            </a:ln>
          </xdr:spPr>
        </xdr:sp>
        <xdr:sp macro="" textlink="">
          <xdr:nvSpPr>
            <xdr:cNvPr id="23741" name="Oval 9"/>
            <xdr:cNvSpPr>
              <a:spLocks noChangeArrowheads="1"/>
            </xdr:cNvSpPr>
          </xdr:nvSpPr>
          <xdr:spPr bwMode="auto">
            <a:xfrm>
              <a:off x="431" y="130"/>
              <a:ext cx="21" cy="20"/>
            </a:xfrm>
            <a:prstGeom prst="ellipse">
              <a:avLst/>
            </a:prstGeom>
            <a:solidFill>
              <a:srgbClr val="00FF00"/>
            </a:solidFill>
            <a:ln w="9525">
              <a:solidFill>
                <a:srgbClr val="000000"/>
              </a:solidFill>
              <a:round/>
              <a:headEnd/>
              <a:tailEnd/>
            </a:ln>
          </xdr:spPr>
        </xdr:sp>
        <xdr:sp macro="" textlink="">
          <xdr:nvSpPr>
            <xdr:cNvPr id="23742" name="Oval 10"/>
            <xdr:cNvSpPr>
              <a:spLocks noChangeArrowheads="1"/>
            </xdr:cNvSpPr>
          </xdr:nvSpPr>
          <xdr:spPr bwMode="auto">
            <a:xfrm>
              <a:off x="406" y="279"/>
              <a:ext cx="21" cy="20"/>
            </a:xfrm>
            <a:prstGeom prst="ellipse">
              <a:avLst/>
            </a:prstGeom>
            <a:solidFill>
              <a:srgbClr val="00FF00"/>
            </a:solidFill>
            <a:ln w="9525">
              <a:solidFill>
                <a:srgbClr val="000000"/>
              </a:solidFill>
              <a:round/>
              <a:headEnd/>
              <a:tailEnd/>
            </a:ln>
          </xdr:spPr>
        </xdr:sp>
        <xdr:sp macro="" textlink="">
          <xdr:nvSpPr>
            <xdr:cNvPr id="23743" name="Oval 11"/>
            <xdr:cNvSpPr>
              <a:spLocks noChangeArrowheads="1"/>
            </xdr:cNvSpPr>
          </xdr:nvSpPr>
          <xdr:spPr bwMode="auto">
            <a:xfrm>
              <a:off x="186" y="458"/>
              <a:ext cx="21" cy="20"/>
            </a:xfrm>
            <a:prstGeom prst="ellipse">
              <a:avLst/>
            </a:prstGeom>
            <a:solidFill>
              <a:srgbClr val="00FF00"/>
            </a:solidFill>
            <a:ln w="9525">
              <a:solidFill>
                <a:srgbClr val="000000"/>
              </a:solidFill>
              <a:round/>
              <a:headEnd/>
              <a:tailEnd/>
            </a:ln>
          </xdr:spPr>
        </xdr:sp>
        <xdr:sp macro="" textlink="">
          <xdr:nvSpPr>
            <xdr:cNvPr id="23744" name="Oval 12"/>
            <xdr:cNvSpPr>
              <a:spLocks noChangeArrowheads="1"/>
            </xdr:cNvSpPr>
          </xdr:nvSpPr>
          <xdr:spPr bwMode="auto">
            <a:xfrm>
              <a:off x="675" y="455"/>
              <a:ext cx="21" cy="20"/>
            </a:xfrm>
            <a:prstGeom prst="ellipse">
              <a:avLst/>
            </a:prstGeom>
            <a:solidFill>
              <a:srgbClr val="00FF00"/>
            </a:solidFill>
            <a:ln w="9525">
              <a:solidFill>
                <a:srgbClr val="000000"/>
              </a:solidFill>
              <a:round/>
              <a:headEnd/>
              <a:tailEnd/>
            </a:ln>
          </xdr:spPr>
        </xdr:sp>
      </xdr:grpSp>
      <xdr:sp macro="" textlink="">
        <xdr:nvSpPr>
          <xdr:cNvPr id="23733" name="AutoShape 13"/>
          <xdr:cNvSpPr>
            <a:spLocks noChangeArrowheads="1"/>
          </xdr:cNvSpPr>
        </xdr:nvSpPr>
        <xdr:spPr bwMode="auto">
          <a:xfrm rot="8251567">
            <a:off x="634" y="372"/>
            <a:ext cx="82" cy="21"/>
          </a:xfrm>
          <a:prstGeom prst="rightArrow">
            <a:avLst>
              <a:gd name="adj1" fmla="val 50000"/>
              <a:gd name="adj2" fmla="val 97619"/>
            </a:avLst>
          </a:prstGeom>
          <a:solidFill>
            <a:srgbClr val="FF0000"/>
          </a:solidFill>
          <a:ln w="9525">
            <a:solidFill>
              <a:srgbClr val="000000"/>
            </a:solidFill>
            <a:miter lim="800000"/>
            <a:headEnd/>
            <a:tailEnd/>
          </a:ln>
        </xdr:spPr>
      </xdr:sp>
      <xdr:sp macro="" textlink="">
        <xdr:nvSpPr>
          <xdr:cNvPr id="23734" name="AutoShape 14"/>
          <xdr:cNvSpPr>
            <a:spLocks noChangeArrowheads="1"/>
          </xdr:cNvSpPr>
        </xdr:nvSpPr>
        <xdr:spPr bwMode="auto">
          <a:xfrm rot="-2392279">
            <a:off x="731" y="282"/>
            <a:ext cx="119" cy="16"/>
          </a:xfrm>
          <a:prstGeom prst="rightArrow">
            <a:avLst>
              <a:gd name="adj1" fmla="val 50000"/>
              <a:gd name="adj2" fmla="val 185938"/>
            </a:avLst>
          </a:prstGeom>
          <a:solidFill>
            <a:srgbClr val="FF0000"/>
          </a:solidFill>
          <a:ln w="9525">
            <a:solidFill>
              <a:srgbClr val="000000"/>
            </a:solidFill>
            <a:miter lim="800000"/>
            <a:headEnd/>
            <a:tailEnd/>
          </a:ln>
        </xdr:spPr>
      </xdr:sp>
      <xdr:sp macro="" textlink="">
        <xdr:nvSpPr>
          <xdr:cNvPr id="23735" name="AutoShape 15"/>
          <xdr:cNvSpPr>
            <a:spLocks noChangeArrowheads="1"/>
          </xdr:cNvSpPr>
        </xdr:nvSpPr>
        <xdr:spPr bwMode="auto">
          <a:xfrm rot="-614194">
            <a:off x="763" y="289"/>
            <a:ext cx="418" cy="35"/>
          </a:xfrm>
          <a:prstGeom prst="rightArrow">
            <a:avLst>
              <a:gd name="adj1" fmla="val 50000"/>
              <a:gd name="adj2" fmla="val 298571"/>
            </a:avLst>
          </a:prstGeom>
          <a:solidFill>
            <a:srgbClr val="FF0000"/>
          </a:solidFill>
          <a:ln w="9525">
            <a:solidFill>
              <a:srgbClr val="000000"/>
            </a:solidFill>
            <a:miter lim="800000"/>
            <a:headEnd/>
            <a:tailEnd/>
          </a:ln>
        </xdr:spPr>
      </xdr:sp>
    </xdr:grpSp>
    <xdr:clientData/>
  </xdr:twoCellAnchor>
  <xdr:twoCellAnchor>
    <xdr:from>
      <xdr:col>1</xdr:col>
      <xdr:colOff>285750</xdr:colOff>
      <xdr:row>27</xdr:row>
      <xdr:rowOff>152400</xdr:rowOff>
    </xdr:from>
    <xdr:to>
      <xdr:col>3</xdr:col>
      <xdr:colOff>85725</xdr:colOff>
      <xdr:row>29</xdr:row>
      <xdr:rowOff>171450</xdr:rowOff>
    </xdr:to>
    <xdr:sp macro="" textlink="">
      <xdr:nvSpPr>
        <xdr:cNvPr id="23568" name="Text Box 16"/>
        <xdr:cNvSpPr txBox="1">
          <a:spLocks noChangeArrowheads="1"/>
        </xdr:cNvSpPr>
      </xdr:nvSpPr>
      <xdr:spPr bwMode="auto">
        <a:xfrm>
          <a:off x="1247775" y="6410325"/>
          <a:ext cx="1828800" cy="419100"/>
        </a:xfrm>
        <a:prstGeom prst="rect">
          <a:avLst/>
        </a:prstGeom>
        <a:solidFill>
          <a:srgbClr val="CC99FF"/>
        </a:solidFill>
        <a:ln w="28575">
          <a:solidFill>
            <a:srgbClr val="000000"/>
          </a:solidFill>
          <a:miter lim="800000"/>
          <a:headEnd/>
          <a:tailEnd/>
        </a:ln>
      </xdr:spPr>
      <xdr:txBody>
        <a:bodyPr vertOverflow="clip" wrap="square" lIns="36576" tIns="27432" rIns="36576" bIns="27432" anchor="ctr" upright="1"/>
        <a:lstStyle/>
        <a:p>
          <a:pPr algn="ctr" rtl="0">
            <a:defRPr sz="1000"/>
          </a:pPr>
          <a:r>
            <a:rPr lang="de-CH" sz="1400" b="1" i="0" strike="noStrike">
              <a:solidFill>
                <a:srgbClr val="000000"/>
              </a:solidFill>
              <a:latin typeface="Arial"/>
              <a:cs typeface="Arial"/>
            </a:rPr>
            <a:t>sehr schwierig</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2</xdr:row>
      <xdr:rowOff>0</xdr:rowOff>
    </xdr:from>
    <xdr:to>
      <xdr:col>10</xdr:col>
      <xdr:colOff>0</xdr:colOff>
      <xdr:row>3</xdr:row>
      <xdr:rowOff>0</xdr:rowOff>
    </xdr:to>
    <xdr:sp macro="" textlink="">
      <xdr:nvSpPr>
        <xdr:cNvPr id="2" name="Text Box 1"/>
        <xdr:cNvSpPr txBox="1">
          <a:spLocks noChangeArrowheads="1"/>
        </xdr:cNvSpPr>
      </xdr:nvSpPr>
      <xdr:spPr bwMode="auto">
        <a:xfrm>
          <a:off x="0" y="419100"/>
          <a:ext cx="7391400" cy="3057525"/>
        </a:xfrm>
        <a:prstGeom prst="rect">
          <a:avLst/>
        </a:prstGeom>
        <a:solidFill>
          <a:srgbClr val="FFFF99"/>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100" b="0" i="0" strike="noStrike">
              <a:solidFill>
                <a:srgbClr val="000000"/>
              </a:solidFill>
              <a:latin typeface="Arial"/>
              <a:cs typeface="Arial"/>
            </a:rPr>
            <a:t>In einer Projektwoche sollen die Studierenden an verschiedenen Arbeitsgruppen teilnehmen. Damit die Gruppen möglichst munter arbeiten, durften die Studierenden zum voraus angeben, in welcher Gruppe sie sich zu wieviel % wohlfühlen würden (siehe Zusammenstellung unten).</a:t>
          </a:r>
        </a:p>
        <a:p>
          <a:pPr algn="l" rtl="0">
            <a:defRPr sz="1000"/>
          </a:pPr>
          <a:endParaRPr lang="de-CH" sz="1100" b="0" i="0" strike="noStrike">
            <a:solidFill>
              <a:srgbClr val="000000"/>
            </a:solidFill>
            <a:latin typeface="Arial"/>
            <a:cs typeface="Arial"/>
          </a:endParaRPr>
        </a:p>
        <a:p>
          <a:pPr algn="l" rtl="0">
            <a:defRPr sz="1000"/>
          </a:pPr>
          <a:r>
            <a:rPr lang="de-CH" sz="1100" b="0" i="0" strike="noStrike">
              <a:solidFill>
                <a:srgbClr val="000000"/>
              </a:solidFill>
              <a:latin typeface="Arial"/>
              <a:cs typeface="Arial"/>
            </a:rPr>
            <a:t>Jede Studierende muss an genau 2 Arbeitsgruppen teilnehmen.</a:t>
          </a:r>
        </a:p>
        <a:p>
          <a:pPr algn="l" rtl="0">
            <a:defRPr sz="1000"/>
          </a:pPr>
          <a:endParaRPr lang="de-CH" sz="1100" b="0" i="0" strike="noStrike">
            <a:solidFill>
              <a:srgbClr val="000000"/>
            </a:solidFill>
            <a:latin typeface="Arial"/>
            <a:cs typeface="Arial"/>
          </a:endParaRPr>
        </a:p>
        <a:p>
          <a:pPr algn="l" rtl="0">
            <a:defRPr sz="1000"/>
          </a:pPr>
          <a:r>
            <a:rPr lang="de-CH" sz="1100" b="0" i="0" strike="noStrike">
              <a:solidFill>
                <a:srgbClr val="000000"/>
              </a:solidFill>
              <a:latin typeface="Arial"/>
              <a:cs typeface="Arial"/>
            </a:rPr>
            <a:t>Für die Arbeitsgruppen sind Mindest-Teilnehmerzahlen vorgegeben (es darf also in jeder Arbeitsgruppe mehr Teilnehmende haben als angegeben, aber nicht weniger):</a:t>
          </a:r>
        </a:p>
        <a:p>
          <a:pPr algn="l" rtl="0">
            <a:defRPr sz="1000"/>
          </a:pPr>
          <a:r>
            <a:rPr lang="de-CH" sz="1100" b="0" i="0" strike="noStrike">
              <a:solidFill>
                <a:srgbClr val="000000"/>
              </a:solidFill>
              <a:latin typeface="Arial"/>
              <a:cs typeface="Arial"/>
            </a:rPr>
            <a:t>        2 Dendrologie</a:t>
          </a:r>
        </a:p>
        <a:p>
          <a:pPr algn="l" rtl="0">
            <a:defRPr sz="1000"/>
          </a:pPr>
          <a:r>
            <a:rPr lang="de-CH" sz="1100" b="0" i="0" strike="noStrike">
              <a:solidFill>
                <a:srgbClr val="000000"/>
              </a:solidFill>
              <a:latin typeface="Arial"/>
              <a:cs typeface="Arial"/>
            </a:rPr>
            <a:t>        2 Herbologie</a:t>
          </a:r>
        </a:p>
        <a:p>
          <a:pPr algn="l" rtl="0">
            <a:defRPr sz="1000"/>
          </a:pPr>
          <a:r>
            <a:rPr lang="de-CH" sz="1100" b="0" i="0" strike="noStrike">
              <a:solidFill>
                <a:srgbClr val="000000"/>
              </a:solidFill>
              <a:latin typeface="Arial"/>
              <a:cs typeface="Arial"/>
            </a:rPr>
            <a:t>        4 Genetik</a:t>
          </a:r>
        </a:p>
        <a:p>
          <a:pPr algn="l" rtl="0">
            <a:defRPr sz="1000"/>
          </a:pPr>
          <a:r>
            <a:rPr lang="de-CH" sz="1100" b="0" i="0" strike="noStrike">
              <a:solidFill>
                <a:srgbClr val="000000"/>
              </a:solidFill>
              <a:latin typeface="Arial"/>
              <a:cs typeface="Arial"/>
            </a:rPr>
            <a:t>        3 Geologie</a:t>
          </a:r>
        </a:p>
        <a:p>
          <a:pPr algn="l" rtl="0">
            <a:defRPr sz="1000"/>
          </a:pPr>
          <a:r>
            <a:rPr lang="de-CH" sz="1100" b="0" i="0" strike="noStrike">
              <a:solidFill>
                <a:srgbClr val="000000"/>
              </a:solidFill>
              <a:latin typeface="Arial"/>
              <a:cs typeface="Arial"/>
            </a:rPr>
            <a:t>        3 Wildtiermanagement</a:t>
          </a:r>
        </a:p>
        <a:p>
          <a:pPr algn="l" rtl="0">
            <a:defRPr sz="1000"/>
          </a:pPr>
          <a:r>
            <a:rPr lang="de-CH" sz="1100" b="0" i="0" strike="noStrike">
              <a:solidFill>
                <a:srgbClr val="000000"/>
              </a:solidFill>
              <a:latin typeface="Arial"/>
              <a:cs typeface="Arial"/>
            </a:rPr>
            <a:t>        3 Abwasserbehandlung</a:t>
          </a:r>
        </a:p>
        <a:p>
          <a:pPr algn="l" rtl="0">
            <a:defRPr sz="1000"/>
          </a:pPr>
          <a:endParaRPr lang="de-CH" sz="1100" b="0" i="0" strike="noStrike">
            <a:solidFill>
              <a:srgbClr val="000000"/>
            </a:solidFill>
            <a:latin typeface="Arial"/>
            <a:cs typeface="Arial"/>
          </a:endParaRPr>
        </a:p>
        <a:p>
          <a:pPr algn="l" rtl="0">
            <a:defRPr sz="1000"/>
          </a:pPr>
          <a:r>
            <a:rPr lang="de-CH" sz="1100" b="0" i="0" strike="noStrike">
              <a:solidFill>
                <a:srgbClr val="000000"/>
              </a:solidFill>
              <a:latin typeface="Arial"/>
              <a:cs typeface="Arial"/>
            </a:rPr>
            <a:t>Wie werden nun die Studierenden auf die Arbeitsgruppen verteilt, um ein Maximum an Zufriedenheit zu erreichen?</a:t>
          </a:r>
        </a:p>
        <a:p>
          <a:pPr algn="l" rtl="0">
            <a:defRPr sz="1000"/>
          </a:pPr>
          <a:endParaRPr lang="de-CH" sz="1100" b="0" i="0" strike="noStrike">
            <a:solidFill>
              <a:srgbClr val="000000"/>
            </a:solidFill>
            <a:latin typeface="Arial"/>
            <a:cs typeface="Arial"/>
          </a:endParaRPr>
        </a:p>
      </xdr:txBody>
    </xdr:sp>
    <xdr:clientData/>
  </xdr:twoCellAnchor>
  <xdr:twoCellAnchor>
    <xdr:from>
      <xdr:col>0</xdr:col>
      <xdr:colOff>0</xdr:colOff>
      <xdr:row>3</xdr:row>
      <xdr:rowOff>0</xdr:rowOff>
    </xdr:from>
    <xdr:to>
      <xdr:col>10</xdr:col>
      <xdr:colOff>0</xdr:colOff>
      <xdr:row>4</xdr:row>
      <xdr:rowOff>0</xdr:rowOff>
    </xdr:to>
    <xdr:grpSp>
      <xdr:nvGrpSpPr>
        <xdr:cNvPr id="25622" name="Group 2"/>
        <xdr:cNvGrpSpPr>
          <a:grpSpLocks/>
        </xdr:cNvGrpSpPr>
      </xdr:nvGrpSpPr>
      <xdr:grpSpPr bwMode="auto">
        <a:xfrm>
          <a:off x="0" y="3476625"/>
          <a:ext cx="7391400" cy="1209675"/>
          <a:chOff x="0" y="365"/>
          <a:chExt cx="773" cy="127"/>
        </a:xfrm>
      </xdr:grpSpPr>
      <xdr:sp macro="" textlink="">
        <xdr:nvSpPr>
          <xdr:cNvPr id="4" name="Text Box 3"/>
          <xdr:cNvSpPr txBox="1">
            <a:spLocks noChangeArrowheads="1"/>
          </xdr:cNvSpPr>
        </xdr:nvSpPr>
        <xdr:spPr bwMode="auto">
          <a:xfrm>
            <a:off x="0" y="365"/>
            <a:ext cx="773" cy="127"/>
          </a:xfrm>
          <a:prstGeom prst="rect">
            <a:avLst/>
          </a:prstGeom>
          <a:solidFill>
            <a:srgbClr val="CCFFCC"/>
          </a:solidFill>
          <a:ln w="9525">
            <a:solidFill>
              <a:srgbClr val="000000"/>
            </a:solidFill>
            <a:miter lim="800000"/>
            <a:headEnd/>
            <a:tailEnd/>
          </a:ln>
        </xdr:spPr>
        <xdr:txBody>
          <a:bodyPr vertOverflow="clip" wrap="square" lIns="90000" tIns="46800" rIns="4320000" bIns="46800" anchor="t" upright="1"/>
          <a:lstStyle/>
          <a:p>
            <a:pPr algn="l" rtl="0">
              <a:defRPr sz="1000"/>
            </a:pPr>
            <a:r>
              <a:rPr lang="de-CH" sz="1100" b="0" i="0" strike="noStrike">
                <a:solidFill>
                  <a:srgbClr val="000000"/>
                </a:solidFill>
                <a:latin typeface="Arial"/>
                <a:cs typeface="Arial"/>
              </a:rPr>
              <a:t>Hinweis: Verwenden Sie im Solver-Fenster die Nebenbedingung "bin" für die  Gruppen-Zuteilungs-Zellen (hellblaue veränderbare Zellen). Dann verwendet Solver für die im "Zellbezug" angegebenen Zellen automatisch nur noch 0 oder 1. Siehe nebenstehendes Bild.</a:t>
            </a:r>
          </a:p>
        </xdr:txBody>
      </xdr:sp>
      <xdr:pic>
        <xdr:nvPicPr>
          <xdr:cNvPr id="25624"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377" y="370"/>
            <a:ext cx="371" cy="116"/>
          </a:xfrm>
          <a:prstGeom prst="rect">
            <a:avLst/>
          </a:prstGeom>
          <a:noFill/>
          <a:ln w="1">
            <a:noFill/>
            <a:miter lim="800000"/>
            <a:headEnd/>
            <a:tailEnd/>
          </a:ln>
        </xdr:spPr>
      </xdr:pic>
    </xdr:grpSp>
    <xdr:clientData/>
  </xdr:twoCellAnchor>
</xdr:wsDr>
</file>

<file path=xl/theme/theme1.xml><?xml version="1.0" encoding="utf-8"?>
<a:theme xmlns:a="http://schemas.openxmlformats.org/drawingml/2006/main" name="Solver">
  <a:themeElements>
    <a:clrScheme name="Solver">
      <a:dk1>
        <a:sysClr val="windowText" lastClr="000000"/>
      </a:dk1>
      <a:lt1>
        <a:sysClr val="window" lastClr="FFFFFF"/>
      </a:lt1>
      <a:dk2>
        <a:srgbClr val="C0C0C0"/>
      </a:dk2>
      <a:lt2>
        <a:srgbClr val="99CCFF"/>
      </a:lt2>
      <a:accent1>
        <a:srgbClr val="FFCC99"/>
      </a:accent1>
      <a:accent2>
        <a:srgbClr val="CCFFCC"/>
      </a:accent2>
      <a:accent3>
        <a:srgbClr val="FFFF99"/>
      </a:accent3>
      <a:accent4>
        <a:srgbClr val="CC99FF"/>
      </a:accent4>
      <a:accent5>
        <a:srgbClr val="FFCC00"/>
      </a:accent5>
      <a:accent6>
        <a:srgbClr val="FFFF99"/>
      </a:accent6>
      <a:hlink>
        <a:srgbClr val="0000FF"/>
      </a:hlink>
      <a:folHlink>
        <a:srgbClr val="800080"/>
      </a:folHlink>
    </a:clrScheme>
    <a:fontScheme name="Solver">
      <a:majorFont>
        <a:latin typeface="Arial"/>
        <a:ea typeface=""/>
        <a:cs typeface=""/>
      </a:majorFont>
      <a:minorFont>
        <a:latin typeface="Arial"/>
        <a:ea typeface=""/>
        <a:cs typeface=""/>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enableFormatConditionsCalculation="0">
    <tabColor indexed="47"/>
  </sheetPr>
  <dimension ref="A15:E16"/>
  <sheetViews>
    <sheetView workbookViewId="0"/>
  </sheetViews>
  <sheetFormatPr baseColWidth="10" defaultRowHeight="12.75"/>
  <cols>
    <col min="1" max="5" width="14" style="1" customWidth="1"/>
  </cols>
  <sheetData>
    <row r="15" spans="1:5">
      <c r="A15"/>
      <c r="B15"/>
      <c r="C15"/>
      <c r="D15"/>
      <c r="E15"/>
    </row>
    <row r="16" spans="1:5">
      <c r="A16"/>
      <c r="B16"/>
      <c r="C16"/>
      <c r="D16"/>
      <c r="E16"/>
    </row>
  </sheetData>
  <phoneticPr fontId="13" type="noConversion"/>
  <pageMargins left="0.78740157499999996" right="0.78740157499999996" top="0.984251969" bottom="0.984251969" header="0.4921259845" footer="0.4921259845"/>
  <pageSetup paperSize="9" orientation="portrait" horizontalDpi="12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enableFormatConditionsCalculation="0">
    <tabColor indexed="43"/>
  </sheetPr>
  <dimension ref="A20:D31"/>
  <sheetViews>
    <sheetView workbookViewId="0"/>
  </sheetViews>
  <sheetFormatPr baseColWidth="10" defaultRowHeight="15"/>
  <cols>
    <col min="1" max="1" width="25.5703125" style="2" bestFit="1" customWidth="1"/>
    <col min="2" max="3" width="17.5703125" style="2" bestFit="1" customWidth="1"/>
    <col min="4" max="4" width="16.42578125" style="2" bestFit="1" customWidth="1"/>
    <col min="5" max="16384" width="11.42578125" style="3"/>
  </cols>
  <sheetData>
    <row r="20" spans="1:4" s="4" customFormat="1" ht="15.75">
      <c r="A20" s="200"/>
      <c r="B20" s="160" t="s">
        <v>16</v>
      </c>
      <c r="C20" s="160" t="s">
        <v>17</v>
      </c>
      <c r="D20" s="162" t="s">
        <v>22</v>
      </c>
    </row>
    <row r="21" spans="1:4">
      <c r="A21" s="161" t="s">
        <v>19</v>
      </c>
      <c r="B21" s="196">
        <v>2.5</v>
      </c>
      <c r="C21" s="196">
        <v>1.5</v>
      </c>
      <c r="D21" s="198"/>
    </row>
    <row r="22" spans="1:4">
      <c r="A22" s="161" t="s">
        <v>20</v>
      </c>
      <c r="B22" s="197">
        <v>30</v>
      </c>
      <c r="C22" s="197">
        <v>20</v>
      </c>
      <c r="D22" s="198"/>
    </row>
    <row r="23" spans="1:4">
      <c r="A23" s="161" t="s">
        <v>107</v>
      </c>
      <c r="B23" s="88">
        <v>2</v>
      </c>
      <c r="C23" s="88">
        <v>5</v>
      </c>
      <c r="D23" s="198"/>
    </row>
    <row r="24" spans="1:4">
      <c r="A24" s="198"/>
      <c r="B24" s="199"/>
      <c r="C24" s="199"/>
      <c r="D24" s="198"/>
    </row>
    <row r="25" spans="1:4" s="5" customFormat="1">
      <c r="A25" s="163" t="s">
        <v>18</v>
      </c>
      <c r="B25" s="164">
        <f>B21*B$23</f>
        <v>5</v>
      </c>
      <c r="C25" s="164">
        <f>C21*C$23</f>
        <v>7.5</v>
      </c>
      <c r="D25" s="163">
        <f>B25+C25</f>
        <v>12.5</v>
      </c>
    </row>
    <row r="26" spans="1:4" s="4" customFormat="1" ht="16.5" thickBot="1">
      <c r="A26" s="165" t="s">
        <v>21</v>
      </c>
      <c r="B26" s="166">
        <f>B22*B$23</f>
        <v>60</v>
      </c>
      <c r="C26" s="166">
        <f>C22*C$23</f>
        <v>100</v>
      </c>
      <c r="D26" s="167">
        <f>B26+C26</f>
        <v>160</v>
      </c>
    </row>
    <row r="27" spans="1:4" ht="15.75" thickTop="1">
      <c r="A27" s="3"/>
      <c r="B27" s="3"/>
      <c r="C27" s="3"/>
      <c r="D27" s="3"/>
    </row>
    <row r="28" spans="1:4">
      <c r="A28" s="3"/>
      <c r="B28" s="3"/>
      <c r="C28" s="3"/>
      <c r="D28" s="3"/>
    </row>
    <row r="29" spans="1:4">
      <c r="A29" s="3"/>
      <c r="B29" s="3"/>
      <c r="C29" s="3"/>
      <c r="D29" s="3"/>
    </row>
    <row r="30" spans="1:4">
      <c r="A30" s="3"/>
      <c r="B30" s="3"/>
      <c r="C30" s="3"/>
      <c r="D30" s="3"/>
    </row>
    <row r="31" spans="1:4">
      <c r="A31" s="3"/>
      <c r="B31" s="3"/>
      <c r="C31" s="3"/>
      <c r="D31" s="3"/>
    </row>
  </sheetData>
  <phoneticPr fontId="13" type="noConversion"/>
  <pageMargins left="0.78740157499999996" right="0.78740157499999996" top="0.984251969" bottom="0.984251969" header="0.4921259845" footer="0.4921259845"/>
  <pageSetup paperSize="9" orientation="portrait" horizontalDpi="12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 enableFormatConditionsCalculation="0">
    <tabColor indexed="47"/>
  </sheetPr>
  <dimension ref="A1"/>
  <sheetViews>
    <sheetView workbookViewId="0"/>
  </sheetViews>
  <sheetFormatPr baseColWidth="10" defaultRowHeight="12.75"/>
  <sheetData/>
  <phoneticPr fontId="0" type="noConversion"/>
  <pageMargins left="0.78740157499999996" right="0.78740157499999996" top="0.984251969" bottom="0.984251969" header="0.4921259845" footer="0.4921259845"/>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 enableFormatConditionsCalculation="0">
    <tabColor indexed="43"/>
  </sheetPr>
  <dimension ref="A1:D13"/>
  <sheetViews>
    <sheetView workbookViewId="0"/>
  </sheetViews>
  <sheetFormatPr baseColWidth="10" defaultRowHeight="15"/>
  <cols>
    <col min="1" max="1" width="14.42578125" style="3" bestFit="1" customWidth="1"/>
    <col min="2" max="2" width="12.85546875" style="3" bestFit="1" customWidth="1"/>
    <col min="3" max="3" width="13.85546875" style="3" bestFit="1" customWidth="1"/>
    <col min="4" max="4" width="15.140625" style="3" bestFit="1" customWidth="1"/>
    <col min="5" max="16384" width="11.42578125" style="3"/>
  </cols>
  <sheetData>
    <row r="1" spans="1:4">
      <c r="A1" s="83"/>
      <c r="B1" s="81" t="s">
        <v>77</v>
      </c>
      <c r="C1" s="81" t="s">
        <v>78</v>
      </c>
      <c r="D1" s="82" t="s">
        <v>75</v>
      </c>
    </row>
    <row r="2" spans="1:4">
      <c r="A2" s="84" t="s">
        <v>65</v>
      </c>
      <c r="B2" s="73"/>
      <c r="C2" s="87">
        <v>0</v>
      </c>
      <c r="D2" s="74"/>
    </row>
    <row r="3" spans="1:4">
      <c r="A3" s="84" t="s">
        <v>66</v>
      </c>
      <c r="B3" s="73"/>
      <c r="C3" s="87">
        <v>12</v>
      </c>
      <c r="D3" s="74"/>
    </row>
    <row r="4" spans="1:4">
      <c r="A4" s="84" t="s">
        <v>67</v>
      </c>
      <c r="B4" s="73"/>
      <c r="C4" s="87">
        <v>6</v>
      </c>
      <c r="D4" s="74"/>
    </row>
    <row r="5" spans="1:4" ht="15.75" thickBot="1">
      <c r="A5" s="85" t="s">
        <v>74</v>
      </c>
      <c r="B5" s="59"/>
      <c r="C5" s="59"/>
      <c r="D5" s="75"/>
    </row>
    <row r="6" spans="1:4" ht="16.5" thickTop="1" thickBot="1">
      <c r="A6" s="86" t="s">
        <v>76</v>
      </c>
      <c r="B6" s="62"/>
      <c r="C6" s="62"/>
      <c r="D6" s="76">
        <v>1.75</v>
      </c>
    </row>
    <row r="8" spans="1:4" ht="15.75" thickBot="1"/>
    <row r="9" spans="1:4" ht="15.75">
      <c r="A9" s="77"/>
      <c r="B9" s="78" t="s">
        <v>73</v>
      </c>
      <c r="C9" s="79" t="s">
        <v>69</v>
      </c>
      <c r="D9" s="80" t="s">
        <v>70</v>
      </c>
    </row>
    <row r="10" spans="1:4">
      <c r="A10" s="8" t="s">
        <v>68</v>
      </c>
      <c r="B10" s="70"/>
      <c r="C10" s="67">
        <v>2.5</v>
      </c>
      <c r="D10" s="61"/>
    </row>
    <row r="11" spans="1:4">
      <c r="A11" s="8" t="s">
        <v>71</v>
      </c>
      <c r="B11" s="70"/>
      <c r="C11" s="67">
        <v>2.19</v>
      </c>
      <c r="D11" s="61"/>
    </row>
    <row r="12" spans="1:4">
      <c r="A12" s="64" t="s">
        <v>72</v>
      </c>
      <c r="B12" s="71"/>
      <c r="C12" s="68">
        <v>3.53</v>
      </c>
      <c r="D12" s="66"/>
    </row>
    <row r="13" spans="1:4" ht="16.5" thickBot="1">
      <c r="A13" s="9"/>
      <c r="B13" s="72"/>
      <c r="C13" s="69"/>
      <c r="D13" s="63"/>
    </row>
  </sheetData>
  <phoneticPr fontId="13" type="noConversion"/>
  <pageMargins left="0.78740157499999996" right="0.78740157499999996" top="0.984251969" bottom="0.984251969" header="0.4921259845" footer="0.4921259845"/>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4" enableFormatConditionsCalculation="0">
    <tabColor indexed="47"/>
  </sheetPr>
  <dimension ref="A12:G23"/>
  <sheetViews>
    <sheetView workbookViewId="0"/>
  </sheetViews>
  <sheetFormatPr baseColWidth="10" defaultRowHeight="15"/>
  <cols>
    <col min="1" max="1" width="20.140625" style="3" bestFit="1" customWidth="1"/>
    <col min="2" max="3" width="11.5703125" style="3" bestFit="1" customWidth="1"/>
    <col min="4" max="6" width="17.28515625" style="3" bestFit="1" customWidth="1"/>
    <col min="7" max="7" width="20.140625" style="3" bestFit="1" customWidth="1"/>
    <col min="8" max="8" width="13.7109375" style="3" bestFit="1" customWidth="1"/>
    <col min="9" max="16384" width="11.42578125" style="3"/>
  </cols>
  <sheetData>
    <row r="12" spans="1:7" s="4" customFormat="1" ht="15.75">
      <c r="D12" s="4" t="s">
        <v>0</v>
      </c>
      <c r="E12" s="4" t="s">
        <v>1</v>
      </c>
      <c r="F12" s="4" t="s">
        <v>2</v>
      </c>
      <c r="G12" s="4" t="s">
        <v>26</v>
      </c>
    </row>
    <row r="13" spans="1:7">
      <c r="A13" s="3" t="s">
        <v>25</v>
      </c>
      <c r="D13" s="3">
        <v>100</v>
      </c>
      <c r="G13" s="3">
        <v>0.9</v>
      </c>
    </row>
    <row r="14" spans="1:7">
      <c r="A14" s="3" t="s">
        <v>24</v>
      </c>
      <c r="D14" s="6">
        <v>75</v>
      </c>
      <c r="E14" s="6">
        <v>50</v>
      </c>
      <c r="F14" s="6">
        <v>35</v>
      </c>
    </row>
    <row r="15" spans="1:7">
      <c r="D15" s="6"/>
      <c r="E15" s="6"/>
      <c r="F15" s="6"/>
    </row>
    <row r="17" spans="1:6" ht="15.75" thickBot="1"/>
    <row r="18" spans="1:6" ht="15.75">
      <c r="A18" s="7" t="s">
        <v>27</v>
      </c>
      <c r="B18" s="10" t="s">
        <v>28</v>
      </c>
      <c r="C18" s="15" t="s">
        <v>29</v>
      </c>
      <c r="D18" s="117" t="s">
        <v>0</v>
      </c>
      <c r="E18" s="117" t="s">
        <v>1</v>
      </c>
      <c r="F18" s="118" t="s">
        <v>2</v>
      </c>
    </row>
    <row r="19" spans="1:6">
      <c r="A19" s="8" t="s">
        <v>3</v>
      </c>
      <c r="B19" s="11">
        <v>400</v>
      </c>
      <c r="C19" s="16"/>
      <c r="D19" s="11">
        <v>1</v>
      </c>
      <c r="E19" s="11">
        <v>1</v>
      </c>
      <c r="F19" s="12">
        <v>0</v>
      </c>
    </row>
    <row r="20" spans="1:6">
      <c r="A20" s="8" t="s">
        <v>4</v>
      </c>
      <c r="B20" s="11">
        <v>200</v>
      </c>
      <c r="C20" s="16"/>
      <c r="D20" s="11">
        <v>1</v>
      </c>
      <c r="E20" s="11">
        <v>0</v>
      </c>
      <c r="F20" s="12">
        <v>0</v>
      </c>
    </row>
    <row r="21" spans="1:6">
      <c r="A21" s="8" t="s">
        <v>5</v>
      </c>
      <c r="B21" s="11">
        <v>800</v>
      </c>
      <c r="C21" s="16"/>
      <c r="D21" s="11">
        <v>2</v>
      </c>
      <c r="E21" s="11">
        <v>2</v>
      </c>
      <c r="F21" s="12">
        <v>1</v>
      </c>
    </row>
    <row r="22" spans="1:6">
      <c r="A22" s="8" t="s">
        <v>6</v>
      </c>
      <c r="B22" s="11">
        <v>400</v>
      </c>
      <c r="C22" s="16"/>
      <c r="D22" s="11">
        <v>1</v>
      </c>
      <c r="E22" s="11">
        <v>1</v>
      </c>
      <c r="F22" s="12">
        <v>0</v>
      </c>
    </row>
    <row r="23" spans="1:6" ht="15.75" thickBot="1">
      <c r="A23" s="9" t="s">
        <v>7</v>
      </c>
      <c r="B23" s="13">
        <v>600</v>
      </c>
      <c r="C23" s="17"/>
      <c r="D23" s="13">
        <v>2</v>
      </c>
      <c r="E23" s="13">
        <v>1</v>
      </c>
      <c r="F23" s="14">
        <v>1</v>
      </c>
    </row>
  </sheetData>
  <phoneticPr fontId="13" type="noConversion"/>
  <pageMargins left="0.78740157499999996" right="0.78740157499999996" top="0.984251969" bottom="0.984251969" header="0.4921259845" footer="0.4921259845"/>
  <pageSetup paperSize="9" orientation="portrait" horizontalDpi="1200" verticalDpi="1200"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 enableFormatConditionsCalculation="0">
    <tabColor indexed="47"/>
  </sheetPr>
  <dimension ref="A1"/>
  <sheetViews>
    <sheetView workbookViewId="0"/>
  </sheetViews>
  <sheetFormatPr baseColWidth="10" defaultRowHeight="12.75"/>
  <sheetData/>
  <phoneticPr fontId="0" type="noConversion"/>
  <pageMargins left="0.78740157499999996" right="0.78740157499999996" top="0.984251969" bottom="0.984251969" header="0.4921259845" footer="0.4921259845"/>
  <pageSetup paperSize="9" orientation="portrait" horizontalDpi="1200" verticalDpi="12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9">
    <tabColor indexed="43"/>
  </sheetPr>
  <dimension ref="A1:E6"/>
  <sheetViews>
    <sheetView workbookViewId="0"/>
  </sheetViews>
  <sheetFormatPr baseColWidth="10" defaultRowHeight="15"/>
  <cols>
    <col min="1" max="1" width="21.85546875" style="3" bestFit="1" customWidth="1"/>
    <col min="2" max="2" width="14.28515625" style="3" bestFit="1" customWidth="1"/>
    <col min="3" max="3" width="14.42578125" style="3" bestFit="1" customWidth="1"/>
    <col min="4" max="4" width="17.7109375" style="3" bestFit="1" customWidth="1"/>
    <col min="5" max="5" width="16" style="3" bestFit="1" customWidth="1"/>
    <col min="6" max="16384" width="11.42578125" style="3"/>
  </cols>
  <sheetData>
    <row r="1" spans="1:5">
      <c r="A1" s="83"/>
      <c r="B1" s="81" t="s">
        <v>79</v>
      </c>
      <c r="C1" s="79" t="s">
        <v>80</v>
      </c>
      <c r="D1" s="81" t="s">
        <v>83</v>
      </c>
      <c r="E1" s="82" t="s">
        <v>23</v>
      </c>
    </row>
    <row r="2" spans="1:5">
      <c r="A2" s="84" t="s">
        <v>81</v>
      </c>
      <c r="B2" s="88"/>
      <c r="C2" s="98"/>
      <c r="D2" s="89"/>
      <c r="E2" s="90">
        <v>80</v>
      </c>
    </row>
    <row r="3" spans="1:5">
      <c r="A3" s="84" t="s">
        <v>82</v>
      </c>
      <c r="B3" s="196">
        <v>2</v>
      </c>
      <c r="C3" s="213">
        <v>3</v>
      </c>
      <c r="D3" s="89"/>
      <c r="E3" s="90">
        <v>180</v>
      </c>
    </row>
    <row r="4" spans="1:5">
      <c r="A4" s="84" t="s">
        <v>84</v>
      </c>
      <c r="B4" s="197">
        <v>37.5</v>
      </c>
      <c r="C4" s="214">
        <v>105</v>
      </c>
      <c r="D4" s="60"/>
      <c r="E4" s="91">
        <v>5250</v>
      </c>
    </row>
    <row r="5" spans="1:5">
      <c r="A5" s="96" t="s">
        <v>85</v>
      </c>
      <c r="B5" s="215">
        <v>605</v>
      </c>
      <c r="C5" s="216">
        <v>910</v>
      </c>
      <c r="D5" s="65"/>
      <c r="E5" s="95"/>
    </row>
    <row r="6" spans="1:5" s="4" customFormat="1" ht="16.5" thickBot="1">
      <c r="A6" s="97" t="s">
        <v>86</v>
      </c>
      <c r="B6" s="92"/>
      <c r="C6" s="100"/>
      <c r="D6" s="93"/>
      <c r="E6" s="94"/>
    </row>
  </sheetData>
  <phoneticPr fontId="13" type="noConversion"/>
  <pageMargins left="0.78740157499999996" right="0.78740157499999996" top="0.984251969" bottom="0.984251969" header="0.4921259845" footer="0.492125984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 enableFormatConditionsCalculation="0">
    <tabColor indexed="47"/>
  </sheetPr>
  <dimension ref="A1"/>
  <sheetViews>
    <sheetView workbookViewId="0">
      <selection activeCell="I46" sqref="I46"/>
    </sheetView>
  </sheetViews>
  <sheetFormatPr baseColWidth="10" defaultRowHeight="12.75"/>
  <sheetData/>
  <phoneticPr fontId="13" type="noConversion"/>
  <pageMargins left="0.78740157499999996" right="0.78740157499999996" top="0.984251969" bottom="0.984251969" header="0.4921259845" footer="0.4921259845"/>
  <pageSetup paperSize="9" orientation="portrait" horizontalDpi="1200" verticalDpi="1200" r:id="rId1"/>
  <headerFooter alignWithMargins="0"/>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20" enableFormatConditionsCalculation="0">
    <tabColor indexed="43"/>
  </sheetPr>
  <dimension ref="A1:H17"/>
  <sheetViews>
    <sheetView tabSelected="1" workbookViewId="0"/>
  </sheetViews>
  <sheetFormatPr baseColWidth="10" defaultRowHeight="15"/>
  <cols>
    <col min="1" max="1" width="28.5703125" style="3" bestFit="1" customWidth="1"/>
    <col min="2" max="2" width="17.42578125" style="3" bestFit="1" customWidth="1"/>
    <col min="3" max="3" width="13.85546875" style="3" bestFit="1" customWidth="1"/>
    <col min="4" max="4" width="13.85546875" style="3" customWidth="1"/>
    <col min="5" max="5" width="18.140625" style="3" bestFit="1" customWidth="1"/>
    <col min="6" max="6" width="16" style="3" bestFit="1" customWidth="1"/>
    <col min="7" max="8" width="18.140625" style="3" bestFit="1" customWidth="1"/>
    <col min="9" max="16384" width="11.42578125" style="3"/>
  </cols>
  <sheetData>
    <row r="1" spans="1:8">
      <c r="A1" s="101" t="s">
        <v>92</v>
      </c>
      <c r="B1" s="111">
        <v>12000</v>
      </c>
    </row>
    <row r="2" spans="1:8">
      <c r="A2" s="102" t="s">
        <v>93</v>
      </c>
      <c r="B2" s="112">
        <v>100</v>
      </c>
    </row>
    <row r="3" spans="1:8">
      <c r="A3" s="103" t="s">
        <v>87</v>
      </c>
      <c r="B3" s="99">
        <v>500</v>
      </c>
    </row>
    <row r="4" spans="1:8">
      <c r="A4" s="103" t="s">
        <v>90</v>
      </c>
      <c r="B4" s="99">
        <v>210</v>
      </c>
    </row>
    <row r="5" spans="1:8">
      <c r="A5" s="104" t="s">
        <v>91</v>
      </c>
      <c r="B5" s="108">
        <v>0.1</v>
      </c>
    </row>
    <row r="7" spans="1:8">
      <c r="A7" s="101" t="s">
        <v>99</v>
      </c>
      <c r="B7" s="113"/>
    </row>
    <row r="8" spans="1:8">
      <c r="A8" s="103" t="s">
        <v>94</v>
      </c>
      <c r="B8" s="114"/>
    </row>
    <row r="9" spans="1:8">
      <c r="A9" s="103" t="s">
        <v>95</v>
      </c>
      <c r="B9" s="116"/>
      <c r="F9" s="58"/>
      <c r="G9" s="58"/>
      <c r="H9" s="58"/>
    </row>
    <row r="10" spans="1:8">
      <c r="A10" s="105" t="s">
        <v>90</v>
      </c>
      <c r="B10" s="106"/>
    </row>
    <row r="11" spans="1:8">
      <c r="B11" s="58"/>
    </row>
    <row r="12" spans="1:8">
      <c r="A12" s="101" t="s">
        <v>97</v>
      </c>
      <c r="B12" s="110"/>
    </row>
    <row r="13" spans="1:8">
      <c r="A13" s="3" t="s">
        <v>98</v>
      </c>
      <c r="B13" s="114"/>
    </row>
    <row r="14" spans="1:8">
      <c r="A14" s="103" t="s">
        <v>96</v>
      </c>
      <c r="B14" s="109"/>
    </row>
    <row r="15" spans="1:8">
      <c r="A15" s="105" t="s">
        <v>89</v>
      </c>
      <c r="B15" s="106"/>
    </row>
    <row r="16" spans="1:8" ht="15.75" thickBot="1"/>
    <row r="17" spans="1:2" ht="15.75" thickBot="1">
      <c r="A17" s="107" t="s">
        <v>88</v>
      </c>
      <c r="B17" s="115"/>
    </row>
  </sheetData>
  <phoneticPr fontId="13" type="noConversion"/>
  <pageMargins left="0.78740157499999996" right="0.78740157499999996" top="0.984251969" bottom="0.984251969" header="0.4921259845" footer="0.4921259845"/>
  <headerFooter alignWithMargins="0"/>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enableFormatConditionsCalculation="0">
    <tabColor indexed="47"/>
  </sheetPr>
  <dimension ref="A10:B19"/>
  <sheetViews>
    <sheetView workbookViewId="0"/>
  </sheetViews>
  <sheetFormatPr baseColWidth="10" defaultRowHeight="15"/>
  <cols>
    <col min="1" max="1" width="29.140625" style="3" bestFit="1" customWidth="1"/>
    <col min="2" max="2" width="14.28515625" style="3" bestFit="1" customWidth="1"/>
    <col min="3" max="16384" width="11.42578125" style="3"/>
  </cols>
  <sheetData>
    <row r="10" spans="1:2">
      <c r="A10" s="3" t="s">
        <v>39</v>
      </c>
      <c r="B10" s="6">
        <v>180</v>
      </c>
    </row>
    <row r="12" spans="1:2">
      <c r="A12" s="3" t="s">
        <v>40</v>
      </c>
    </row>
    <row r="13" spans="1:2">
      <c r="A13" s="3" t="s">
        <v>41</v>
      </c>
      <c r="B13" s="3">
        <v>17</v>
      </c>
    </row>
    <row r="14" spans="1:2">
      <c r="A14" s="3" t="s">
        <v>42</v>
      </c>
      <c r="B14" s="3">
        <v>13</v>
      </c>
    </row>
    <row r="15" spans="1:2">
      <c r="A15" s="3" t="s">
        <v>43</v>
      </c>
      <c r="B15" s="3">
        <v>14</v>
      </c>
    </row>
    <row r="16" spans="1:2">
      <c r="A16" s="3" t="s">
        <v>44</v>
      </c>
      <c r="B16" s="3">
        <v>15</v>
      </c>
    </row>
    <row r="17" spans="1:2">
      <c r="A17" s="3" t="s">
        <v>45</v>
      </c>
      <c r="B17" s="3">
        <v>18</v>
      </c>
    </row>
    <row r="18" spans="1:2">
      <c r="A18" s="3" t="s">
        <v>46</v>
      </c>
      <c r="B18" s="3">
        <v>24</v>
      </c>
    </row>
    <row r="19" spans="1:2">
      <c r="A19" s="3" t="s">
        <v>47</v>
      </c>
      <c r="B19" s="3">
        <v>22</v>
      </c>
    </row>
  </sheetData>
  <phoneticPr fontId="13" type="noConversion"/>
  <pageMargins left="0.78740157499999996" right="0.78740157499999996" top="0.984251969" bottom="0.984251969" header="0.4921259845" footer="0.4921259845"/>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7" enableFormatConditionsCalculation="0">
    <tabColor indexed="43"/>
  </sheetPr>
  <dimension ref="A1:K21"/>
  <sheetViews>
    <sheetView workbookViewId="0"/>
  </sheetViews>
  <sheetFormatPr baseColWidth="10" defaultRowHeight="15.75"/>
  <cols>
    <col min="1" max="1" width="18.5703125" style="50" bestFit="1" customWidth="1"/>
    <col min="2" max="3" width="5.5703125" style="2" customWidth="1"/>
    <col min="4" max="4" width="16" style="3" bestFit="1" customWidth="1"/>
    <col min="5" max="16384" width="11.42578125" style="3"/>
  </cols>
  <sheetData>
    <row r="1" spans="1:11" ht="31.5">
      <c r="A1" s="168" t="s">
        <v>108</v>
      </c>
      <c r="B1" s="274" t="s">
        <v>48</v>
      </c>
      <c r="C1" s="274"/>
      <c r="D1" s="177"/>
      <c r="E1" s="117" t="s">
        <v>50</v>
      </c>
      <c r="F1" s="117" t="s">
        <v>51</v>
      </c>
      <c r="G1" s="117" t="s">
        <v>52</v>
      </c>
      <c r="H1" s="117" t="s">
        <v>53</v>
      </c>
      <c r="I1" s="117" t="s">
        <v>54</v>
      </c>
      <c r="J1" s="117" t="s">
        <v>55</v>
      </c>
      <c r="K1" s="118" t="s">
        <v>49</v>
      </c>
    </row>
    <row r="2" spans="1:11">
      <c r="A2" s="51" t="s">
        <v>56</v>
      </c>
      <c r="B2" s="11" t="s">
        <v>49</v>
      </c>
      <c r="C2" s="11" t="s">
        <v>50</v>
      </c>
      <c r="D2" s="169"/>
      <c r="E2" s="171">
        <v>0</v>
      </c>
      <c r="F2" s="171">
        <v>1</v>
      </c>
      <c r="G2" s="171">
        <v>1</v>
      </c>
      <c r="H2" s="171">
        <v>1</v>
      </c>
      <c r="I2" s="171">
        <v>1</v>
      </c>
      <c r="J2" s="171">
        <v>1</v>
      </c>
      <c r="K2" s="172">
        <v>0</v>
      </c>
    </row>
    <row r="3" spans="1:11">
      <c r="A3" s="51" t="s">
        <v>57</v>
      </c>
      <c r="B3" s="11" t="s">
        <v>50</v>
      </c>
      <c r="C3" s="11" t="s">
        <v>51</v>
      </c>
      <c r="D3" s="169"/>
      <c r="E3" s="171"/>
      <c r="F3" s="171"/>
      <c r="G3" s="171"/>
      <c r="H3" s="171"/>
      <c r="I3" s="171"/>
      <c r="J3" s="171"/>
      <c r="K3" s="172"/>
    </row>
    <row r="4" spans="1:11">
      <c r="A4" s="51" t="s">
        <v>58</v>
      </c>
      <c r="B4" s="11" t="s">
        <v>51</v>
      </c>
      <c r="C4" s="11" t="s">
        <v>52</v>
      </c>
      <c r="D4" s="169"/>
      <c r="E4" s="171"/>
      <c r="F4" s="171"/>
      <c r="G4" s="171"/>
      <c r="H4" s="171"/>
      <c r="I4" s="171"/>
      <c r="J4" s="171"/>
      <c r="K4" s="172"/>
    </row>
    <row r="5" spans="1:11">
      <c r="A5" s="51" t="s">
        <v>59</v>
      </c>
      <c r="B5" s="11" t="s">
        <v>52</v>
      </c>
      <c r="C5" s="11" t="s">
        <v>53</v>
      </c>
      <c r="D5" s="169"/>
      <c r="E5" s="171"/>
      <c r="F5" s="171"/>
      <c r="G5" s="171"/>
      <c r="H5" s="171"/>
      <c r="I5" s="171"/>
      <c r="J5" s="171"/>
      <c r="K5" s="172"/>
    </row>
    <row r="6" spans="1:11">
      <c r="A6" s="51" t="s">
        <v>60</v>
      </c>
      <c r="B6" s="11" t="s">
        <v>53</v>
      </c>
      <c r="C6" s="11" t="s">
        <v>54</v>
      </c>
      <c r="D6" s="169"/>
      <c r="E6" s="171"/>
      <c r="F6" s="171"/>
      <c r="G6" s="171"/>
      <c r="H6" s="171"/>
      <c r="I6" s="171"/>
      <c r="J6" s="171"/>
      <c r="K6" s="172"/>
    </row>
    <row r="7" spans="1:11">
      <c r="A7" s="51" t="s">
        <v>61</v>
      </c>
      <c r="B7" s="11" t="s">
        <v>54</v>
      </c>
      <c r="C7" s="11" t="s">
        <v>55</v>
      </c>
      <c r="D7" s="169"/>
      <c r="E7" s="171"/>
      <c r="F7" s="171"/>
      <c r="G7" s="171"/>
      <c r="H7" s="171"/>
      <c r="I7" s="171"/>
      <c r="J7" s="171"/>
      <c r="K7" s="172"/>
    </row>
    <row r="8" spans="1:11" ht="16.5" thickBot="1">
      <c r="A8" s="52" t="s">
        <v>62</v>
      </c>
      <c r="B8" s="13" t="s">
        <v>55</v>
      </c>
      <c r="C8" s="13" t="s">
        <v>49</v>
      </c>
      <c r="D8" s="170"/>
      <c r="E8" s="173"/>
      <c r="F8" s="173"/>
      <c r="G8" s="173"/>
      <c r="H8" s="173"/>
      <c r="I8" s="173"/>
      <c r="J8" s="173"/>
      <c r="K8" s="174"/>
    </row>
    <row r="9" spans="1:11" ht="31.5" customHeight="1" thickBot="1"/>
    <row r="10" spans="1:11" ht="31.5">
      <c r="A10" s="168" t="s">
        <v>109</v>
      </c>
      <c r="B10" s="274" t="s">
        <v>48</v>
      </c>
      <c r="C10" s="274"/>
      <c r="D10" s="53" t="s">
        <v>38</v>
      </c>
      <c r="E10" s="117" t="s">
        <v>50</v>
      </c>
      <c r="F10" s="117" t="s">
        <v>51</v>
      </c>
      <c r="G10" s="117" t="s">
        <v>52</v>
      </c>
      <c r="H10" s="117" t="s">
        <v>53</v>
      </c>
      <c r="I10" s="117" t="s">
        <v>54</v>
      </c>
      <c r="J10" s="117" t="s">
        <v>55</v>
      </c>
      <c r="K10" s="118" t="s">
        <v>49</v>
      </c>
    </row>
    <row r="11" spans="1:11">
      <c r="A11" s="51" t="s">
        <v>56</v>
      </c>
      <c r="B11" s="11" t="s">
        <v>49</v>
      </c>
      <c r="C11" s="11" t="s">
        <v>50</v>
      </c>
      <c r="D11" s="54">
        <v>3</v>
      </c>
      <c r="E11" s="171">
        <f>$D11*E2</f>
        <v>0</v>
      </c>
      <c r="F11" s="171">
        <f t="shared" ref="F11:K11" si="0">$D11*F2</f>
        <v>3</v>
      </c>
      <c r="G11" s="171">
        <f t="shared" si="0"/>
        <v>3</v>
      </c>
      <c r="H11" s="171">
        <f t="shared" si="0"/>
        <v>3</v>
      </c>
      <c r="I11" s="171">
        <f t="shared" si="0"/>
        <v>3</v>
      </c>
      <c r="J11" s="171">
        <f t="shared" si="0"/>
        <v>3</v>
      </c>
      <c r="K11" s="172">
        <f t="shared" si="0"/>
        <v>0</v>
      </c>
    </row>
    <row r="12" spans="1:11">
      <c r="A12" s="51" t="s">
        <v>57</v>
      </c>
      <c r="B12" s="11" t="s">
        <v>50</v>
      </c>
      <c r="C12" s="11" t="s">
        <v>51</v>
      </c>
      <c r="D12" s="54"/>
      <c r="E12" s="171"/>
      <c r="F12" s="171"/>
      <c r="G12" s="171"/>
      <c r="H12" s="171"/>
      <c r="I12" s="171"/>
      <c r="J12" s="171"/>
      <c r="K12" s="172"/>
    </row>
    <row r="13" spans="1:11">
      <c r="A13" s="51" t="s">
        <v>58</v>
      </c>
      <c r="B13" s="11" t="s">
        <v>51</v>
      </c>
      <c r="C13" s="11" t="s">
        <v>52</v>
      </c>
      <c r="D13" s="54"/>
      <c r="E13" s="171"/>
      <c r="F13" s="171"/>
      <c r="G13" s="171"/>
      <c r="H13" s="171"/>
      <c r="I13" s="171"/>
      <c r="J13" s="171"/>
      <c r="K13" s="172"/>
    </row>
    <row r="14" spans="1:11">
      <c r="A14" s="51" t="s">
        <v>59</v>
      </c>
      <c r="B14" s="11" t="s">
        <v>52</v>
      </c>
      <c r="C14" s="11" t="s">
        <v>53</v>
      </c>
      <c r="D14" s="54"/>
      <c r="E14" s="171"/>
      <c r="F14" s="171"/>
      <c r="G14" s="171"/>
      <c r="H14" s="171"/>
      <c r="I14" s="171"/>
      <c r="J14" s="171"/>
      <c r="K14" s="172"/>
    </row>
    <row r="15" spans="1:11">
      <c r="A15" s="51" t="s">
        <v>60</v>
      </c>
      <c r="B15" s="11" t="s">
        <v>53</v>
      </c>
      <c r="C15" s="11" t="s">
        <v>54</v>
      </c>
      <c r="D15" s="54"/>
      <c r="E15" s="171"/>
      <c r="F15" s="171"/>
      <c r="G15" s="171"/>
      <c r="H15" s="171"/>
      <c r="I15" s="171"/>
      <c r="J15" s="171"/>
      <c r="K15" s="172"/>
    </row>
    <row r="16" spans="1:11">
      <c r="A16" s="51" t="s">
        <v>61</v>
      </c>
      <c r="B16" s="11" t="s">
        <v>54</v>
      </c>
      <c r="C16" s="11" t="s">
        <v>55</v>
      </c>
      <c r="D16" s="54"/>
      <c r="E16" s="171"/>
      <c r="F16" s="171"/>
      <c r="G16" s="171"/>
      <c r="H16" s="171"/>
      <c r="I16" s="171"/>
      <c r="J16" s="171"/>
      <c r="K16" s="172"/>
    </row>
    <row r="17" spans="1:11">
      <c r="A17" s="55" t="s">
        <v>62</v>
      </c>
      <c r="B17" s="56" t="s">
        <v>55</v>
      </c>
      <c r="C17" s="56" t="s">
        <v>49</v>
      </c>
      <c r="D17" s="57"/>
      <c r="E17" s="175"/>
      <c r="F17" s="175"/>
      <c r="G17" s="175"/>
      <c r="H17" s="175"/>
      <c r="I17" s="175"/>
      <c r="J17" s="175"/>
      <c r="K17" s="176"/>
    </row>
    <row r="18" spans="1:11">
      <c r="A18" s="180" t="s">
        <v>110</v>
      </c>
      <c r="B18" s="181"/>
      <c r="C18" s="181"/>
      <c r="D18" s="182"/>
      <c r="E18" s="183"/>
      <c r="F18" s="183"/>
      <c r="G18" s="183"/>
      <c r="H18" s="183"/>
      <c r="I18" s="183"/>
      <c r="J18" s="183"/>
      <c r="K18" s="184"/>
    </row>
    <row r="19" spans="1:11" ht="16.5" thickBot="1">
      <c r="A19" s="52" t="s">
        <v>32</v>
      </c>
      <c r="B19" s="185"/>
      <c r="C19" s="185"/>
      <c r="D19" s="193"/>
      <c r="E19" s="178">
        <v>17</v>
      </c>
      <c r="F19" s="178">
        <v>13</v>
      </c>
      <c r="G19" s="178">
        <v>14</v>
      </c>
      <c r="H19" s="178">
        <v>15</v>
      </c>
      <c r="I19" s="178">
        <v>18</v>
      </c>
      <c r="J19" s="178">
        <v>24</v>
      </c>
      <c r="K19" s="179">
        <v>22</v>
      </c>
    </row>
    <row r="20" spans="1:11" ht="15">
      <c r="A20" s="186" t="s">
        <v>63</v>
      </c>
      <c r="B20" s="187"/>
      <c r="C20" s="187"/>
      <c r="D20" s="194">
        <v>180</v>
      </c>
      <c r="E20" s="188"/>
      <c r="F20" s="188"/>
      <c r="G20" s="188"/>
      <c r="H20" s="188"/>
      <c r="I20" s="188"/>
      <c r="J20" s="188"/>
      <c r="K20" s="189"/>
    </row>
    <row r="21" spans="1:11" ht="16.5" thickBot="1">
      <c r="A21" s="190" t="s">
        <v>64</v>
      </c>
      <c r="B21" s="18"/>
      <c r="C21" s="18"/>
      <c r="D21" s="195"/>
      <c r="E21" s="191"/>
      <c r="F21" s="191"/>
      <c r="G21" s="191"/>
      <c r="H21" s="191"/>
      <c r="I21" s="191"/>
      <c r="J21" s="191"/>
      <c r="K21" s="192"/>
    </row>
  </sheetData>
  <mergeCells count="2">
    <mergeCell ref="B10:C10"/>
    <mergeCell ref="B1:C1"/>
  </mergeCells>
  <phoneticPr fontId="13" type="noConversion"/>
  <pageMargins left="0.78740157499999996" right="0.78740157499999996" top="0.984251969" bottom="0.984251969" header="0.4921259845" footer="0.492125984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enableFormatConditionsCalculation="0">
    <tabColor indexed="47"/>
  </sheetPr>
  <dimension ref="A12:G26"/>
  <sheetViews>
    <sheetView workbookViewId="0"/>
  </sheetViews>
  <sheetFormatPr baseColWidth="10" defaultColWidth="7.5703125" defaultRowHeight="15.75"/>
  <cols>
    <col min="1" max="1" width="14.42578125" style="22" customWidth="1"/>
    <col min="2" max="2" width="16.140625" style="30" customWidth="1"/>
    <col min="3" max="3" width="14.28515625" style="22" bestFit="1" customWidth="1"/>
    <col min="4" max="4" width="17.5703125" style="22" customWidth="1"/>
    <col min="5" max="5" width="14.28515625" style="30" bestFit="1" customWidth="1"/>
    <col min="6" max="6" width="14.28515625" style="22" bestFit="1" customWidth="1"/>
    <col min="7" max="7" width="8.42578125" style="19" customWidth="1"/>
    <col min="8" max="8" width="9.28515625" style="20" customWidth="1"/>
    <col min="9" max="16384" width="7.5703125" style="20"/>
  </cols>
  <sheetData>
    <row r="12" spans="1:7" s="25" customFormat="1" ht="30.6" customHeight="1">
      <c r="A12" s="24" t="s">
        <v>30</v>
      </c>
      <c r="B12" s="32"/>
      <c r="C12" s="24"/>
      <c r="D12" s="22"/>
      <c r="E12" s="32"/>
      <c r="F12" s="24"/>
      <c r="G12" s="26"/>
    </row>
    <row r="13" spans="1:7" s="25" customFormat="1" ht="30.6" customHeight="1">
      <c r="A13" s="24"/>
      <c r="B13" s="32"/>
      <c r="C13" s="24"/>
      <c r="D13" s="22"/>
      <c r="E13" s="32"/>
      <c r="F13" s="24"/>
      <c r="G13" s="26"/>
    </row>
    <row r="14" spans="1:7">
      <c r="A14" s="146" t="s">
        <v>30</v>
      </c>
      <c r="B14" s="147"/>
      <c r="C14" s="24"/>
      <c r="D14" s="148" t="s">
        <v>33</v>
      </c>
      <c r="E14" s="149"/>
      <c r="F14" s="20"/>
      <c r="G14" s="20"/>
    </row>
    <row r="15" spans="1:7" ht="47.25">
      <c r="A15" s="150" t="s">
        <v>31</v>
      </c>
      <c r="B15" s="151" t="s">
        <v>101</v>
      </c>
      <c r="C15" s="27"/>
      <c r="D15" s="152" t="s">
        <v>31</v>
      </c>
      <c r="E15" s="153" t="s">
        <v>100</v>
      </c>
      <c r="F15" s="20"/>
      <c r="G15" s="20"/>
    </row>
    <row r="16" spans="1:7">
      <c r="A16" s="154" t="s">
        <v>12</v>
      </c>
      <c r="B16" s="155">
        <v>180</v>
      </c>
      <c r="D16" s="156" t="s">
        <v>10</v>
      </c>
      <c r="E16" s="157">
        <v>300</v>
      </c>
      <c r="F16" s="20"/>
      <c r="G16" s="20"/>
    </row>
    <row r="17" spans="1:7">
      <c r="A17" s="154" t="s">
        <v>11</v>
      </c>
      <c r="B17" s="155">
        <v>80</v>
      </c>
      <c r="D17" s="156" t="s">
        <v>9</v>
      </c>
      <c r="E17" s="157">
        <v>260</v>
      </c>
      <c r="F17" s="20"/>
      <c r="G17" s="20"/>
    </row>
    <row r="18" spans="1:7">
      <c r="A18" s="154" t="s">
        <v>13</v>
      </c>
      <c r="B18" s="155">
        <v>200</v>
      </c>
      <c r="D18" s="156" t="s">
        <v>8</v>
      </c>
      <c r="E18" s="157">
        <v>280</v>
      </c>
      <c r="F18" s="20"/>
      <c r="G18" s="20"/>
    </row>
    <row r="19" spans="1:7">
      <c r="A19" s="154" t="s">
        <v>14</v>
      </c>
      <c r="B19" s="155">
        <v>160</v>
      </c>
      <c r="F19" s="20"/>
      <c r="G19" s="20"/>
    </row>
    <row r="20" spans="1:7">
      <c r="A20" s="154" t="s">
        <v>15</v>
      </c>
      <c r="B20" s="155">
        <v>220</v>
      </c>
    </row>
    <row r="22" spans="1:7" s="25" customFormat="1" ht="23.25" customHeight="1">
      <c r="A22" s="24" t="s">
        <v>106</v>
      </c>
      <c r="B22" s="32"/>
      <c r="C22" s="24"/>
      <c r="D22" s="22"/>
      <c r="E22" s="32"/>
      <c r="F22" s="24"/>
      <c r="G22" s="26"/>
    </row>
    <row r="23" spans="1:7">
      <c r="A23" s="28"/>
      <c r="B23" s="158" t="s">
        <v>12</v>
      </c>
      <c r="C23" s="158" t="s">
        <v>11</v>
      </c>
      <c r="D23" s="158" t="s">
        <v>13</v>
      </c>
      <c r="E23" s="158" t="s">
        <v>14</v>
      </c>
      <c r="F23" s="158" t="s">
        <v>15</v>
      </c>
    </row>
    <row r="24" spans="1:7">
      <c r="A24" s="159" t="s">
        <v>10</v>
      </c>
      <c r="B24" s="31">
        <v>400</v>
      </c>
      <c r="C24" s="31">
        <v>500</v>
      </c>
      <c r="D24" s="31">
        <v>600</v>
      </c>
      <c r="E24" s="31">
        <v>900</v>
      </c>
      <c r="F24" s="31">
        <v>800</v>
      </c>
    </row>
    <row r="25" spans="1:7">
      <c r="A25" s="159" t="s">
        <v>9</v>
      </c>
      <c r="B25" s="31">
        <v>600</v>
      </c>
      <c r="C25" s="31">
        <v>400</v>
      </c>
      <c r="D25" s="31">
        <v>300</v>
      </c>
      <c r="E25" s="31">
        <v>700</v>
      </c>
      <c r="F25" s="31">
        <v>500</v>
      </c>
    </row>
    <row r="26" spans="1:7">
      <c r="A26" s="159" t="s">
        <v>8</v>
      </c>
      <c r="B26" s="31">
        <v>800</v>
      </c>
      <c r="C26" s="31">
        <v>500</v>
      </c>
      <c r="D26" s="31">
        <v>400</v>
      </c>
      <c r="E26" s="31">
        <v>200</v>
      </c>
      <c r="F26" s="31">
        <v>600</v>
      </c>
    </row>
  </sheetData>
  <phoneticPr fontId="13" type="noConversion"/>
  <printOptions gridLines="1" gridLinesSet="0"/>
  <pageMargins left="0.75" right="0.75" top="1" bottom="1" header="0.4921259845" footer="0.4921259845"/>
  <pageSetup orientation="portrait" horizontalDpi="4294967292" verticalDpi="4294967292" r:id="rId1"/>
  <headerFooter alignWithMargins="0">
    <oddHeader>&amp;F</oddHeader>
    <oddFooter>Page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 enableFormatConditionsCalculation="0">
    <tabColor indexed="43"/>
  </sheetPr>
  <dimension ref="A1:I29"/>
  <sheetViews>
    <sheetView workbookViewId="0"/>
  </sheetViews>
  <sheetFormatPr baseColWidth="10" defaultColWidth="7.5703125" defaultRowHeight="15.75"/>
  <cols>
    <col min="1" max="1" width="18.140625" style="22" customWidth="1"/>
    <col min="2" max="2" width="17.42578125" style="22" bestFit="1" customWidth="1"/>
    <col min="3" max="3" width="17.7109375" style="30" customWidth="1"/>
    <col min="4" max="5" width="17.7109375" style="22" customWidth="1"/>
    <col min="6" max="6" width="17.7109375" style="30" customWidth="1"/>
    <col min="7" max="7" width="17.7109375" style="22" customWidth="1"/>
    <col min="8" max="8" width="20.42578125" style="22" bestFit="1" customWidth="1"/>
    <col min="9" max="16384" width="7.5703125" style="20"/>
  </cols>
  <sheetData>
    <row r="1" spans="1:9" s="25" customFormat="1" ht="23.25" customHeight="1">
      <c r="A1" s="24" t="s">
        <v>30</v>
      </c>
      <c r="B1" s="24"/>
      <c r="C1" s="32"/>
      <c r="D1" s="24"/>
      <c r="E1" s="24" t="s">
        <v>33</v>
      </c>
      <c r="F1" s="32"/>
      <c r="G1" s="24"/>
      <c r="H1" s="24"/>
    </row>
    <row r="2" spans="1:9" ht="31.5">
      <c r="A2" s="23" t="s">
        <v>31</v>
      </c>
      <c r="B2" s="23"/>
      <c r="C2" s="43" t="s">
        <v>36</v>
      </c>
      <c r="D2" s="27"/>
      <c r="E2" s="23" t="s">
        <v>31</v>
      </c>
      <c r="F2" s="43" t="s">
        <v>37</v>
      </c>
      <c r="G2" s="27"/>
      <c r="H2" s="27"/>
    </row>
    <row r="3" spans="1:9">
      <c r="A3" s="22" t="s">
        <v>12</v>
      </c>
      <c r="C3" s="119">
        <v>180</v>
      </c>
      <c r="D3" s="120"/>
      <c r="E3" s="120" t="s">
        <v>10</v>
      </c>
      <c r="F3" s="119">
        <v>300</v>
      </c>
    </row>
    <row r="4" spans="1:9">
      <c r="A4" s="22" t="s">
        <v>11</v>
      </c>
      <c r="C4" s="119">
        <v>80</v>
      </c>
      <c r="D4" s="120"/>
      <c r="E4" s="120" t="s">
        <v>9</v>
      </c>
      <c r="F4" s="119">
        <v>260</v>
      </c>
    </row>
    <row r="5" spans="1:9">
      <c r="A5" s="22" t="s">
        <v>13</v>
      </c>
      <c r="C5" s="119">
        <v>200</v>
      </c>
      <c r="D5" s="120"/>
      <c r="E5" s="120" t="s">
        <v>8</v>
      </c>
      <c r="F5" s="119">
        <v>280</v>
      </c>
    </row>
    <row r="6" spans="1:9">
      <c r="A6" s="22" t="s">
        <v>14</v>
      </c>
      <c r="C6" s="119">
        <v>160</v>
      </c>
      <c r="D6" s="120"/>
      <c r="E6" s="120"/>
      <c r="F6" s="119"/>
    </row>
    <row r="7" spans="1:9">
      <c r="A7" s="22" t="s">
        <v>15</v>
      </c>
      <c r="C7" s="119">
        <v>220</v>
      </c>
      <c r="D7" s="120"/>
      <c r="E7" s="120"/>
      <c r="F7" s="119"/>
    </row>
    <row r="8" spans="1:9" ht="16.5" thickBot="1">
      <c r="C8" s="44">
        <v>840</v>
      </c>
      <c r="F8" s="44">
        <v>840</v>
      </c>
    </row>
    <row r="9" spans="1:9" ht="17.25" thickTop="1" thickBot="1"/>
    <row r="10" spans="1:9" s="25" customFormat="1" ht="23.25" customHeight="1">
      <c r="A10" s="33" t="s">
        <v>34</v>
      </c>
      <c r="B10" s="35"/>
      <c r="C10" s="34"/>
      <c r="D10" s="35"/>
      <c r="E10" s="35"/>
      <c r="F10" s="34"/>
      <c r="G10" s="35"/>
      <c r="H10" s="36"/>
    </row>
    <row r="11" spans="1:9" ht="47.25">
      <c r="A11" s="205"/>
      <c r="B11" s="124" t="s">
        <v>102</v>
      </c>
      <c r="C11" s="29" t="s">
        <v>12</v>
      </c>
      <c r="D11" s="29" t="s">
        <v>11</v>
      </c>
      <c r="E11" s="29" t="s">
        <v>13</v>
      </c>
      <c r="F11" s="29" t="s">
        <v>14</v>
      </c>
      <c r="G11" s="40" t="s">
        <v>15</v>
      </c>
      <c r="H11" s="132" t="s">
        <v>104</v>
      </c>
    </row>
    <row r="12" spans="1:9">
      <c r="A12" s="128" t="s">
        <v>32</v>
      </c>
      <c r="B12" s="209"/>
      <c r="C12" s="121">
        <v>180</v>
      </c>
      <c r="D12" s="121">
        <v>80</v>
      </c>
      <c r="E12" s="121">
        <v>200</v>
      </c>
      <c r="F12" s="121">
        <v>160</v>
      </c>
      <c r="G12" s="122">
        <v>220</v>
      </c>
      <c r="H12" s="127"/>
      <c r="I12" s="123"/>
    </row>
    <row r="13" spans="1:9">
      <c r="A13" s="38" t="s">
        <v>10</v>
      </c>
      <c r="B13" s="125">
        <v>300</v>
      </c>
      <c r="C13" s="45">
        <v>0</v>
      </c>
      <c r="D13" s="45">
        <v>0</v>
      </c>
      <c r="E13" s="46">
        <v>0</v>
      </c>
      <c r="F13" s="45">
        <v>0</v>
      </c>
      <c r="G13" s="47">
        <v>0</v>
      </c>
      <c r="H13" s="129"/>
    </row>
    <row r="14" spans="1:9">
      <c r="A14" s="38" t="s">
        <v>9</v>
      </c>
      <c r="B14" s="125">
        <v>260</v>
      </c>
      <c r="C14" s="45">
        <v>0</v>
      </c>
      <c r="D14" s="45">
        <v>0</v>
      </c>
      <c r="E14" s="45">
        <v>0</v>
      </c>
      <c r="F14" s="45">
        <v>0</v>
      </c>
      <c r="G14" s="47">
        <v>0</v>
      </c>
      <c r="H14" s="129"/>
    </row>
    <row r="15" spans="1:9">
      <c r="A15" s="130" t="s">
        <v>8</v>
      </c>
      <c r="B15" s="126">
        <v>280</v>
      </c>
      <c r="C15" s="48">
        <v>0</v>
      </c>
      <c r="D15" s="48">
        <v>0</v>
      </c>
      <c r="E15" s="48">
        <v>0</v>
      </c>
      <c r="F15" s="48">
        <v>0</v>
      </c>
      <c r="G15" s="49">
        <v>0</v>
      </c>
      <c r="H15" s="131"/>
    </row>
    <row r="16" spans="1:9" ht="32.25" thickBot="1">
      <c r="A16" s="133" t="s">
        <v>103</v>
      </c>
      <c r="B16" s="210"/>
      <c r="C16" s="134"/>
      <c r="D16" s="134"/>
      <c r="E16" s="134"/>
      <c r="F16" s="134"/>
      <c r="G16" s="135"/>
      <c r="H16" s="136"/>
      <c r="I16" s="137"/>
    </row>
    <row r="17" spans="1:9" s="25" customFormat="1" ht="23.25" customHeight="1" thickBot="1">
      <c r="A17" s="22"/>
      <c r="B17" s="22"/>
      <c r="C17" s="30"/>
      <c r="D17" s="22"/>
      <c r="E17" s="22"/>
      <c r="F17" s="30"/>
      <c r="G17" s="22"/>
      <c r="H17" s="22"/>
      <c r="I17" s="20"/>
    </row>
    <row r="18" spans="1:9">
      <c r="A18" s="33" t="s">
        <v>106</v>
      </c>
      <c r="B18" s="35"/>
      <c r="C18" s="34"/>
      <c r="D18" s="35"/>
      <c r="E18" s="35"/>
      <c r="F18" s="34"/>
      <c r="G18" s="36"/>
      <c r="H18" s="25"/>
      <c r="I18" s="24"/>
    </row>
    <row r="19" spans="1:9">
      <c r="A19" s="205"/>
      <c r="B19" s="206"/>
      <c r="C19" s="29" t="s">
        <v>12</v>
      </c>
      <c r="D19" s="29" t="s">
        <v>11</v>
      </c>
      <c r="E19" s="29" t="s">
        <v>13</v>
      </c>
      <c r="F19" s="29" t="s">
        <v>14</v>
      </c>
      <c r="G19" s="37" t="s">
        <v>15</v>
      </c>
      <c r="H19" s="138"/>
      <c r="I19" s="21"/>
    </row>
    <row r="20" spans="1:9">
      <c r="A20" s="38" t="s">
        <v>10</v>
      </c>
      <c r="B20" s="207"/>
      <c r="C20" s="41">
        <v>400</v>
      </c>
      <c r="D20" s="41">
        <v>500</v>
      </c>
      <c r="E20" s="41">
        <v>600</v>
      </c>
      <c r="F20" s="41">
        <v>900</v>
      </c>
      <c r="G20" s="211">
        <v>800</v>
      </c>
      <c r="H20" s="20"/>
      <c r="I20" s="31"/>
    </row>
    <row r="21" spans="1:9">
      <c r="A21" s="38" t="s">
        <v>9</v>
      </c>
      <c r="B21" s="207"/>
      <c r="C21" s="41">
        <v>600</v>
      </c>
      <c r="D21" s="41">
        <v>400</v>
      </c>
      <c r="E21" s="41">
        <v>300</v>
      </c>
      <c r="F21" s="41">
        <v>700</v>
      </c>
      <c r="G21" s="211">
        <v>500</v>
      </c>
      <c r="H21" s="20"/>
      <c r="I21" s="31"/>
    </row>
    <row r="22" spans="1:9" ht="16.5" thickBot="1">
      <c r="A22" s="39" t="s">
        <v>8</v>
      </c>
      <c r="B22" s="208"/>
      <c r="C22" s="42">
        <v>800</v>
      </c>
      <c r="D22" s="42">
        <v>500</v>
      </c>
      <c r="E22" s="42">
        <v>400</v>
      </c>
      <c r="F22" s="42">
        <v>200</v>
      </c>
      <c r="G22" s="212">
        <v>600</v>
      </c>
      <c r="H22" s="20"/>
    </row>
    <row r="23" spans="1:9" ht="16.5" thickBot="1">
      <c r="A23" s="120"/>
      <c r="B23" s="120"/>
    </row>
    <row r="24" spans="1:9" s="25" customFormat="1" ht="31.5">
      <c r="A24" s="33" t="s">
        <v>35</v>
      </c>
      <c r="B24" s="35"/>
      <c r="C24" s="34"/>
      <c r="D24" s="35"/>
      <c r="E24" s="35"/>
      <c r="F24" s="34"/>
      <c r="G24" s="139"/>
      <c r="H24" s="140" t="s">
        <v>105</v>
      </c>
      <c r="I24" s="24"/>
    </row>
    <row r="25" spans="1:9">
      <c r="A25" s="205"/>
      <c r="B25" s="201"/>
      <c r="C25" s="29" t="s">
        <v>12</v>
      </c>
      <c r="D25" s="29" t="s">
        <v>11</v>
      </c>
      <c r="E25" s="29" t="s">
        <v>13</v>
      </c>
      <c r="F25" s="29" t="s">
        <v>14</v>
      </c>
      <c r="G25" s="40" t="s">
        <v>15</v>
      </c>
      <c r="H25" s="141"/>
      <c r="I25" s="21"/>
    </row>
    <row r="26" spans="1:9">
      <c r="A26" s="38" t="s">
        <v>10</v>
      </c>
      <c r="B26" s="202"/>
      <c r="C26" s="41"/>
      <c r="D26" s="41"/>
      <c r="E26" s="41"/>
      <c r="F26" s="41"/>
      <c r="G26" s="41"/>
      <c r="H26" s="142"/>
      <c r="I26" s="31"/>
    </row>
    <row r="27" spans="1:9">
      <c r="A27" s="38" t="s">
        <v>9</v>
      </c>
      <c r="B27" s="202"/>
      <c r="C27" s="41"/>
      <c r="D27" s="41"/>
      <c r="E27" s="41"/>
      <c r="F27" s="41"/>
      <c r="G27" s="41"/>
      <c r="H27" s="142"/>
      <c r="I27" s="31"/>
    </row>
    <row r="28" spans="1:9" ht="16.5" thickBot="1">
      <c r="A28" s="39" t="s">
        <v>8</v>
      </c>
      <c r="B28" s="202"/>
      <c r="C28" s="42"/>
      <c r="D28" s="42"/>
      <c r="E28" s="42"/>
      <c r="F28" s="42"/>
      <c r="G28" s="42"/>
      <c r="H28" s="143"/>
    </row>
    <row r="29" spans="1:9" ht="16.5" thickBot="1">
      <c r="A29" s="204"/>
      <c r="B29" s="203"/>
      <c r="C29" s="144"/>
      <c r="D29" s="144"/>
      <c r="E29" s="144"/>
      <c r="F29" s="144"/>
      <c r="G29" s="144"/>
      <c r="H29" s="145"/>
      <c r="I29" s="31"/>
    </row>
  </sheetData>
  <phoneticPr fontId="13" type="noConversion"/>
  <printOptions gridLines="1" gridLinesSet="0"/>
  <pageMargins left="0.75" right="0.75" top="1" bottom="1" header="0.4921259845" footer="0.4921259845"/>
  <pageSetup orientation="portrait" horizontalDpi="4294967292" verticalDpi="4294967292" copies="0"/>
  <headerFooter alignWithMargins="0">
    <oddHeader>&amp;F</oddHeader>
    <oddFooter>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shA3">
    <tabColor theme="4"/>
    <pageSetUpPr fitToPage="1"/>
  </sheetPr>
  <dimension ref="A1:J16"/>
  <sheetViews>
    <sheetView workbookViewId="0"/>
  </sheetViews>
  <sheetFormatPr baseColWidth="10" defaultRowHeight="15"/>
  <cols>
    <col min="1" max="1" width="5.85546875" style="220" customWidth="1"/>
    <col min="2" max="2" width="19.7109375" style="234" customWidth="1"/>
    <col min="3" max="3" width="9.42578125" style="219" customWidth="1"/>
    <col min="4" max="4" width="9.42578125" style="220" customWidth="1"/>
    <col min="5" max="8" width="9.42578125" style="219" customWidth="1"/>
    <col min="9" max="9" width="20.5703125" style="219" customWidth="1"/>
    <col min="10" max="10" width="8.140625" style="219" bestFit="1" customWidth="1"/>
    <col min="11" max="16384" width="11.42578125" style="219"/>
  </cols>
  <sheetData>
    <row r="1" spans="1:10" ht="18">
      <c r="A1" s="217" t="s">
        <v>111</v>
      </c>
      <c r="B1" s="218"/>
      <c r="I1" s="221"/>
      <c r="J1" s="222"/>
    </row>
    <row r="2" spans="1:10">
      <c r="A2" s="221"/>
      <c r="B2" s="218"/>
      <c r="C2" s="223"/>
      <c r="D2" s="221"/>
    </row>
    <row r="3" spans="1:10" ht="240.75" customHeight="1">
      <c r="A3" s="221"/>
      <c r="B3" s="218"/>
      <c r="C3" s="223"/>
      <c r="D3" s="221"/>
    </row>
    <row r="4" spans="1:10" ht="95.25" customHeight="1">
      <c r="A4" s="221"/>
      <c r="B4" s="218"/>
      <c r="C4" s="223"/>
      <c r="D4" s="221"/>
    </row>
    <row r="5" spans="1:10">
      <c r="A5" s="221"/>
      <c r="B5" s="218"/>
      <c r="C5" s="223"/>
      <c r="D5" s="221"/>
    </row>
    <row r="6" spans="1:10" ht="120.75">
      <c r="B6" s="224" t="s">
        <v>112</v>
      </c>
      <c r="C6" s="225" t="s">
        <v>113</v>
      </c>
      <c r="D6" s="225" t="s">
        <v>114</v>
      </c>
      <c r="E6" s="225" t="s">
        <v>115</v>
      </c>
      <c r="F6" s="225" t="s">
        <v>116</v>
      </c>
      <c r="G6" s="225" t="s">
        <v>117</v>
      </c>
      <c r="H6" s="226" t="s">
        <v>118</v>
      </c>
    </row>
    <row r="7" spans="1:10">
      <c r="B7" s="227" t="s">
        <v>119</v>
      </c>
      <c r="C7" s="228">
        <v>0.8</v>
      </c>
      <c r="D7" s="228">
        <v>0.2</v>
      </c>
      <c r="E7" s="228">
        <v>1</v>
      </c>
      <c r="F7" s="228">
        <v>0</v>
      </c>
      <c r="G7" s="228">
        <v>0.6</v>
      </c>
      <c r="H7" s="229">
        <v>1</v>
      </c>
    </row>
    <row r="8" spans="1:10">
      <c r="B8" s="227" t="s">
        <v>120</v>
      </c>
      <c r="C8" s="228">
        <v>0.8</v>
      </c>
      <c r="D8" s="228">
        <v>0.4</v>
      </c>
      <c r="E8" s="228">
        <v>0.6</v>
      </c>
      <c r="F8" s="228">
        <v>0</v>
      </c>
      <c r="G8" s="228">
        <v>0.8</v>
      </c>
      <c r="H8" s="229">
        <v>0.2</v>
      </c>
    </row>
    <row r="9" spans="1:10">
      <c r="B9" s="227" t="s">
        <v>121</v>
      </c>
      <c r="C9" s="228">
        <v>0.6</v>
      </c>
      <c r="D9" s="228">
        <v>0.8</v>
      </c>
      <c r="E9" s="228">
        <v>0</v>
      </c>
      <c r="F9" s="228">
        <v>0.6</v>
      </c>
      <c r="G9" s="228">
        <v>0.2</v>
      </c>
      <c r="H9" s="229">
        <v>1</v>
      </c>
    </row>
    <row r="10" spans="1:10">
      <c r="B10" s="227" t="s">
        <v>122</v>
      </c>
      <c r="C10" s="228">
        <v>0.2</v>
      </c>
      <c r="D10" s="228">
        <v>0</v>
      </c>
      <c r="E10" s="228">
        <v>0.6</v>
      </c>
      <c r="F10" s="228">
        <v>1</v>
      </c>
      <c r="G10" s="228">
        <v>0.6</v>
      </c>
      <c r="H10" s="229">
        <v>0.8</v>
      </c>
    </row>
    <row r="11" spans="1:10">
      <c r="B11" s="227" t="s">
        <v>123</v>
      </c>
      <c r="C11" s="228">
        <v>0.4</v>
      </c>
      <c r="D11" s="228">
        <v>0.2</v>
      </c>
      <c r="E11" s="228">
        <v>0.2</v>
      </c>
      <c r="F11" s="228">
        <v>0</v>
      </c>
      <c r="G11" s="228">
        <v>1</v>
      </c>
      <c r="H11" s="229">
        <v>0.2</v>
      </c>
    </row>
    <row r="12" spans="1:10">
      <c r="B12" s="227" t="s">
        <v>124</v>
      </c>
      <c r="C12" s="228">
        <v>0.2</v>
      </c>
      <c r="D12" s="228">
        <v>0.6</v>
      </c>
      <c r="E12" s="228">
        <v>1</v>
      </c>
      <c r="F12" s="228">
        <v>0.6</v>
      </c>
      <c r="G12" s="228">
        <v>0.2</v>
      </c>
      <c r="H12" s="229">
        <v>0</v>
      </c>
    </row>
    <row r="13" spans="1:10">
      <c r="B13" s="227" t="s">
        <v>125</v>
      </c>
      <c r="C13" s="228">
        <v>0</v>
      </c>
      <c r="D13" s="228">
        <v>0.4</v>
      </c>
      <c r="E13" s="228">
        <v>0.4</v>
      </c>
      <c r="F13" s="228">
        <v>1</v>
      </c>
      <c r="G13" s="228">
        <v>0.4</v>
      </c>
      <c r="H13" s="229">
        <v>1</v>
      </c>
    </row>
    <row r="14" spans="1:10">
      <c r="B14" s="227" t="s">
        <v>126</v>
      </c>
      <c r="C14" s="228">
        <v>0.2</v>
      </c>
      <c r="D14" s="228">
        <v>0.6</v>
      </c>
      <c r="E14" s="228">
        <v>0.6</v>
      </c>
      <c r="F14" s="228">
        <v>0.6</v>
      </c>
      <c r="G14" s="228">
        <v>0.2</v>
      </c>
      <c r="H14" s="229">
        <v>0</v>
      </c>
    </row>
    <row r="15" spans="1:10">
      <c r="B15" s="230" t="s">
        <v>127</v>
      </c>
      <c r="C15" s="231">
        <v>0.2</v>
      </c>
      <c r="D15" s="231">
        <v>1</v>
      </c>
      <c r="E15" s="231">
        <v>0.6</v>
      </c>
      <c r="F15" s="231">
        <v>0.6</v>
      </c>
      <c r="G15" s="231">
        <v>0.8</v>
      </c>
      <c r="H15" s="232">
        <v>0</v>
      </c>
      <c r="I15" s="233"/>
      <c r="J15" s="233"/>
    </row>
    <row r="16" spans="1:10">
      <c r="A16" s="221"/>
      <c r="B16" s="218"/>
      <c r="C16" s="223"/>
      <c r="D16" s="221"/>
      <c r="F16" s="233"/>
      <c r="G16" s="233"/>
      <c r="H16" s="233"/>
      <c r="I16" s="233"/>
      <c r="J16" s="233"/>
    </row>
  </sheetData>
  <pageMargins left="0.78740157499999996" right="0.78740157499999996" top="0.984251969" bottom="0.984251969" header="0.4921259845" footer="0.4921259845"/>
  <pageSetup paperSize="9" scale="70" orientation="portrait"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shA3_Vorgabe">
    <tabColor theme="6"/>
  </sheetPr>
  <dimension ref="A1:J36"/>
  <sheetViews>
    <sheetView topLeftCell="A4" workbookViewId="0"/>
  </sheetViews>
  <sheetFormatPr baseColWidth="10" defaultRowHeight="14.25"/>
  <cols>
    <col min="1" max="1" width="19.5703125" style="244" bestFit="1" customWidth="1"/>
    <col min="2" max="16384" width="11.42578125" style="244"/>
  </cols>
  <sheetData>
    <row r="1" spans="1:10" s="239" customFormat="1" ht="120.75">
      <c r="A1" s="235" t="s">
        <v>112</v>
      </c>
      <c r="B1" s="236" t="s">
        <v>113</v>
      </c>
      <c r="C1" s="236" t="s">
        <v>114</v>
      </c>
      <c r="D1" s="236" t="s">
        <v>115</v>
      </c>
      <c r="E1" s="236" t="s">
        <v>116</v>
      </c>
      <c r="F1" s="236" t="s">
        <v>117</v>
      </c>
      <c r="G1" s="237" t="s">
        <v>118</v>
      </c>
      <c r="H1" s="238"/>
      <c r="I1" s="238"/>
      <c r="J1" s="238"/>
    </row>
    <row r="2" spans="1:10">
      <c r="A2" s="240" t="s">
        <v>119</v>
      </c>
      <c r="B2" s="241"/>
      <c r="C2" s="241"/>
      <c r="D2" s="241"/>
      <c r="E2" s="241"/>
      <c r="F2" s="241"/>
      <c r="G2" s="242"/>
      <c r="H2" s="243"/>
      <c r="I2" s="243"/>
      <c r="J2" s="243"/>
    </row>
    <row r="3" spans="1:10">
      <c r="A3" s="240" t="s">
        <v>120</v>
      </c>
      <c r="B3" s="241"/>
      <c r="C3" s="241"/>
      <c r="D3" s="241"/>
      <c r="E3" s="241"/>
      <c r="F3" s="241"/>
      <c r="G3" s="242"/>
      <c r="H3" s="243"/>
      <c r="I3" s="243"/>
      <c r="J3" s="243"/>
    </row>
    <row r="4" spans="1:10">
      <c r="A4" s="240" t="s">
        <v>121</v>
      </c>
      <c r="B4" s="241"/>
      <c r="C4" s="241"/>
      <c r="D4" s="241"/>
      <c r="E4" s="241"/>
      <c r="F4" s="241"/>
      <c r="G4" s="242"/>
      <c r="H4" s="243"/>
      <c r="I4" s="243"/>
      <c r="J4" s="243"/>
    </row>
    <row r="5" spans="1:10">
      <c r="A5" s="240" t="s">
        <v>122</v>
      </c>
      <c r="B5" s="241"/>
      <c r="C5" s="241"/>
      <c r="D5" s="241"/>
      <c r="E5" s="241"/>
      <c r="F5" s="241"/>
      <c r="G5" s="242"/>
      <c r="H5" s="243"/>
      <c r="I5" s="243"/>
      <c r="J5" s="243"/>
    </row>
    <row r="6" spans="1:10">
      <c r="A6" s="240" t="s">
        <v>123</v>
      </c>
      <c r="B6" s="241"/>
      <c r="C6" s="241"/>
      <c r="D6" s="241"/>
      <c r="E6" s="241"/>
      <c r="F6" s="241"/>
      <c r="G6" s="242"/>
      <c r="H6" s="243"/>
      <c r="I6" s="243"/>
      <c r="J6" s="243"/>
    </row>
    <row r="7" spans="1:10">
      <c r="A7" s="240" t="s">
        <v>124</v>
      </c>
      <c r="B7" s="241"/>
      <c r="C7" s="241"/>
      <c r="D7" s="241"/>
      <c r="E7" s="241"/>
      <c r="F7" s="241"/>
      <c r="G7" s="242"/>
      <c r="H7" s="243"/>
      <c r="I7" s="243"/>
      <c r="J7" s="243"/>
    </row>
    <row r="8" spans="1:10">
      <c r="A8" s="240" t="s">
        <v>125</v>
      </c>
      <c r="B8" s="241"/>
      <c r="C8" s="241"/>
      <c r="D8" s="241"/>
      <c r="E8" s="241"/>
      <c r="F8" s="241"/>
      <c r="G8" s="242"/>
      <c r="H8" s="243"/>
      <c r="I8" s="243"/>
      <c r="J8" s="243"/>
    </row>
    <row r="9" spans="1:10">
      <c r="A9" s="240" t="s">
        <v>126</v>
      </c>
      <c r="B9" s="241"/>
      <c r="C9" s="241"/>
      <c r="D9" s="241"/>
      <c r="E9" s="241"/>
      <c r="F9" s="241"/>
      <c r="G9" s="242"/>
      <c r="H9" s="243"/>
      <c r="I9" s="243"/>
      <c r="J9" s="243"/>
    </row>
    <row r="10" spans="1:10">
      <c r="A10" s="245" t="s">
        <v>127</v>
      </c>
      <c r="B10" s="246"/>
      <c r="C10" s="246"/>
      <c r="D10" s="246"/>
      <c r="E10" s="246"/>
      <c r="F10" s="246"/>
      <c r="G10" s="247"/>
      <c r="H10" s="243"/>
      <c r="I10" s="243"/>
      <c r="J10" s="243"/>
    </row>
    <row r="11" spans="1:10" s="248" customFormat="1">
      <c r="A11" s="243"/>
      <c r="B11" s="243"/>
      <c r="C11" s="243"/>
      <c r="D11" s="243"/>
      <c r="E11" s="243"/>
      <c r="F11" s="243"/>
      <c r="G11" s="243"/>
      <c r="H11" s="243"/>
      <c r="I11" s="243"/>
      <c r="J11" s="243"/>
    </row>
    <row r="12" spans="1:10" ht="120.75">
      <c r="A12" s="249" t="s">
        <v>128</v>
      </c>
      <c r="B12" s="236" t="s">
        <v>113</v>
      </c>
      <c r="C12" s="236" t="s">
        <v>114</v>
      </c>
      <c r="D12" s="236" t="s">
        <v>115</v>
      </c>
      <c r="E12" s="236" t="s">
        <v>116</v>
      </c>
      <c r="F12" s="236" t="s">
        <v>117</v>
      </c>
      <c r="G12" s="237" t="s">
        <v>118</v>
      </c>
      <c r="H12" s="250" t="s">
        <v>22</v>
      </c>
      <c r="I12" s="251" t="s">
        <v>129</v>
      </c>
      <c r="J12" s="243"/>
    </row>
    <row r="13" spans="1:10">
      <c r="A13" s="240" t="s">
        <v>119</v>
      </c>
      <c r="B13" s="266"/>
      <c r="C13" s="266"/>
      <c r="D13" s="266"/>
      <c r="E13" s="266"/>
      <c r="F13" s="266"/>
      <c r="G13" s="267"/>
      <c r="H13" s="252"/>
      <c r="I13" s="273"/>
      <c r="J13" s="243"/>
    </row>
    <row r="14" spans="1:10">
      <c r="A14" s="240" t="s">
        <v>120</v>
      </c>
      <c r="B14" s="266"/>
      <c r="C14" s="266"/>
      <c r="D14" s="266"/>
      <c r="E14" s="266"/>
      <c r="F14" s="266"/>
      <c r="G14" s="267"/>
      <c r="H14" s="252"/>
      <c r="I14" s="273"/>
      <c r="J14" s="243"/>
    </row>
    <row r="15" spans="1:10">
      <c r="A15" s="240" t="s">
        <v>121</v>
      </c>
      <c r="B15" s="266"/>
      <c r="C15" s="266"/>
      <c r="D15" s="266"/>
      <c r="E15" s="266"/>
      <c r="F15" s="266"/>
      <c r="G15" s="267"/>
      <c r="H15" s="252"/>
      <c r="I15" s="273"/>
      <c r="J15" s="243"/>
    </row>
    <row r="16" spans="1:10">
      <c r="A16" s="240" t="s">
        <v>122</v>
      </c>
      <c r="B16" s="266"/>
      <c r="C16" s="266"/>
      <c r="D16" s="266"/>
      <c r="E16" s="266"/>
      <c r="F16" s="266"/>
      <c r="G16" s="267"/>
      <c r="H16" s="252"/>
      <c r="I16" s="273"/>
      <c r="J16" s="243"/>
    </row>
    <row r="17" spans="1:10">
      <c r="A17" s="240" t="s">
        <v>123</v>
      </c>
      <c r="B17" s="266"/>
      <c r="C17" s="266"/>
      <c r="D17" s="266"/>
      <c r="E17" s="266"/>
      <c r="F17" s="266"/>
      <c r="G17" s="267"/>
      <c r="H17" s="252"/>
      <c r="I17" s="273"/>
      <c r="J17" s="243"/>
    </row>
    <row r="18" spans="1:10">
      <c r="A18" s="240" t="s">
        <v>124</v>
      </c>
      <c r="B18" s="266"/>
      <c r="C18" s="266"/>
      <c r="D18" s="266"/>
      <c r="E18" s="266"/>
      <c r="F18" s="266"/>
      <c r="G18" s="267"/>
      <c r="H18" s="252"/>
      <c r="I18" s="273"/>
      <c r="J18" s="243"/>
    </row>
    <row r="19" spans="1:10">
      <c r="A19" s="240" t="s">
        <v>125</v>
      </c>
      <c r="B19" s="266"/>
      <c r="C19" s="266"/>
      <c r="D19" s="266"/>
      <c r="E19" s="266"/>
      <c r="F19" s="266"/>
      <c r="G19" s="267"/>
      <c r="H19" s="252"/>
      <c r="I19" s="273"/>
      <c r="J19" s="243"/>
    </row>
    <row r="20" spans="1:10">
      <c r="A20" s="240" t="s">
        <v>126</v>
      </c>
      <c r="B20" s="266"/>
      <c r="C20" s="266"/>
      <c r="D20" s="266"/>
      <c r="E20" s="266"/>
      <c r="F20" s="266"/>
      <c r="G20" s="267"/>
      <c r="H20" s="252"/>
      <c r="I20" s="273"/>
      <c r="J20" s="243"/>
    </row>
    <row r="21" spans="1:10">
      <c r="A21" s="245" t="s">
        <v>127</v>
      </c>
      <c r="B21" s="268"/>
      <c r="C21" s="268"/>
      <c r="D21" s="268"/>
      <c r="E21" s="268"/>
      <c r="F21" s="268"/>
      <c r="G21" s="269"/>
      <c r="H21" s="253"/>
      <c r="I21" s="272"/>
      <c r="J21" s="243"/>
    </row>
    <row r="22" spans="1:10" ht="15">
      <c r="A22" s="254" t="s">
        <v>22</v>
      </c>
      <c r="B22" s="255"/>
      <c r="C22" s="255"/>
      <c r="D22" s="255"/>
      <c r="E22" s="255"/>
      <c r="F22" s="255"/>
      <c r="G22" s="256"/>
      <c r="H22" s="257"/>
      <c r="I22" s="257"/>
      <c r="J22" s="243"/>
    </row>
    <row r="23" spans="1:10" ht="45">
      <c r="A23" s="258" t="s">
        <v>130</v>
      </c>
      <c r="B23" s="271"/>
      <c r="C23" s="271"/>
      <c r="D23" s="271"/>
      <c r="E23" s="271"/>
      <c r="F23" s="271"/>
      <c r="G23" s="272"/>
      <c r="H23" s="257"/>
      <c r="I23" s="257"/>
      <c r="J23" s="243"/>
    </row>
    <row r="24" spans="1:10" s="248" customFormat="1">
      <c r="A24" s="243"/>
      <c r="B24" s="243"/>
      <c r="C24" s="243"/>
      <c r="D24" s="243"/>
      <c r="E24" s="243"/>
      <c r="F24" s="243"/>
      <c r="G24" s="243"/>
      <c r="H24" s="243"/>
      <c r="I24" s="243"/>
      <c r="J24" s="243"/>
    </row>
    <row r="25" spans="1:10" ht="120.75">
      <c r="A25" s="259" t="s">
        <v>131</v>
      </c>
      <c r="B25" s="236" t="s">
        <v>113</v>
      </c>
      <c r="C25" s="236" t="s">
        <v>114</v>
      </c>
      <c r="D25" s="236" t="s">
        <v>115</v>
      </c>
      <c r="E25" s="236" t="s">
        <v>116</v>
      </c>
      <c r="F25" s="236" t="s">
        <v>117</v>
      </c>
      <c r="G25" s="237" t="s">
        <v>118</v>
      </c>
      <c r="H25" s="260" t="s">
        <v>132</v>
      </c>
      <c r="I25" s="243"/>
      <c r="J25" s="243"/>
    </row>
    <row r="26" spans="1:10">
      <c r="A26" s="240" t="s">
        <v>119</v>
      </c>
      <c r="B26" s="241"/>
      <c r="C26" s="241"/>
      <c r="D26" s="241"/>
      <c r="E26" s="241"/>
      <c r="F26" s="241"/>
      <c r="G26" s="242"/>
      <c r="H26" s="261"/>
      <c r="I26" s="243"/>
      <c r="J26" s="243"/>
    </row>
    <row r="27" spans="1:10">
      <c r="A27" s="240" t="s">
        <v>120</v>
      </c>
      <c r="B27" s="241"/>
      <c r="C27" s="241"/>
      <c r="D27" s="241"/>
      <c r="E27" s="241"/>
      <c r="F27" s="241"/>
      <c r="G27" s="242"/>
      <c r="H27" s="261"/>
      <c r="I27" s="243"/>
      <c r="J27" s="243"/>
    </row>
    <row r="28" spans="1:10">
      <c r="A28" s="240" t="s">
        <v>121</v>
      </c>
      <c r="B28" s="241"/>
      <c r="C28" s="241"/>
      <c r="D28" s="241"/>
      <c r="E28" s="241"/>
      <c r="F28" s="241"/>
      <c r="G28" s="242"/>
      <c r="H28" s="261"/>
      <c r="I28" s="243"/>
      <c r="J28" s="243"/>
    </row>
    <row r="29" spans="1:10">
      <c r="A29" s="240" t="s">
        <v>122</v>
      </c>
      <c r="B29" s="241"/>
      <c r="C29" s="241"/>
      <c r="D29" s="241"/>
      <c r="E29" s="241"/>
      <c r="F29" s="241"/>
      <c r="G29" s="242"/>
      <c r="H29" s="261"/>
      <c r="I29" s="243"/>
      <c r="J29" s="243"/>
    </row>
    <row r="30" spans="1:10">
      <c r="A30" s="240" t="s">
        <v>123</v>
      </c>
      <c r="B30" s="241"/>
      <c r="C30" s="241"/>
      <c r="D30" s="241"/>
      <c r="E30" s="241"/>
      <c r="F30" s="241"/>
      <c r="G30" s="242"/>
      <c r="H30" s="261"/>
      <c r="I30" s="243"/>
      <c r="J30" s="243"/>
    </row>
    <row r="31" spans="1:10">
      <c r="A31" s="240" t="s">
        <v>124</v>
      </c>
      <c r="B31" s="241"/>
      <c r="C31" s="241"/>
      <c r="D31" s="241"/>
      <c r="E31" s="241"/>
      <c r="F31" s="241"/>
      <c r="G31" s="242"/>
      <c r="H31" s="261"/>
      <c r="I31" s="243"/>
      <c r="J31" s="243"/>
    </row>
    <row r="32" spans="1:10">
      <c r="A32" s="240" t="s">
        <v>125</v>
      </c>
      <c r="B32" s="241"/>
      <c r="C32" s="241"/>
      <c r="D32" s="241"/>
      <c r="E32" s="241"/>
      <c r="F32" s="241"/>
      <c r="G32" s="242"/>
      <c r="H32" s="261"/>
      <c r="I32" s="243"/>
      <c r="J32" s="243"/>
    </row>
    <row r="33" spans="1:10">
      <c r="A33" s="240" t="s">
        <v>126</v>
      </c>
      <c r="B33" s="241"/>
      <c r="C33" s="241"/>
      <c r="D33" s="241"/>
      <c r="E33" s="241"/>
      <c r="F33" s="241"/>
      <c r="G33" s="242"/>
      <c r="H33" s="261"/>
      <c r="I33" s="243"/>
      <c r="J33" s="243"/>
    </row>
    <row r="34" spans="1:10">
      <c r="A34" s="245" t="s">
        <v>127</v>
      </c>
      <c r="B34" s="246"/>
      <c r="C34" s="246"/>
      <c r="D34" s="246"/>
      <c r="E34" s="246"/>
      <c r="F34" s="246"/>
      <c r="G34" s="247"/>
      <c r="H34" s="262"/>
      <c r="I34" s="243"/>
      <c r="J34" s="243"/>
    </row>
    <row r="35" spans="1:10" ht="15">
      <c r="A35" s="263" t="s">
        <v>133</v>
      </c>
      <c r="B35" s="264"/>
      <c r="C35" s="264"/>
      <c r="D35" s="264"/>
      <c r="E35" s="264"/>
      <c r="F35" s="264"/>
      <c r="G35" s="265"/>
      <c r="H35" s="270"/>
      <c r="I35" s="243"/>
      <c r="J35" s="243"/>
    </row>
    <row r="36" spans="1:10">
      <c r="A36" s="243"/>
      <c r="B36" s="243"/>
      <c r="C36" s="243"/>
      <c r="D36" s="243"/>
      <c r="E36" s="243"/>
      <c r="F36" s="243"/>
      <c r="G36" s="243"/>
      <c r="H36" s="243"/>
      <c r="I36" s="243"/>
      <c r="J36" s="243"/>
    </row>
  </sheetData>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15</vt:i4>
      </vt:variant>
    </vt:vector>
  </HeadingPairs>
  <TitlesOfParts>
    <vt:vector size="15" baseType="lpstr">
      <vt:lpstr>A - Nebenjob-Verdienst</vt:lpstr>
      <vt:lpstr>H - Nebenjob-Verdienst falsch!</vt:lpstr>
      <vt:lpstr>A - Verpackung</vt:lpstr>
      <vt:lpstr>H - Verpackung</vt:lpstr>
      <vt:lpstr>A - Produktion aus Komponenten</vt:lpstr>
      <vt:lpstr>A - Anbauplan</vt:lpstr>
      <vt:lpstr>H - Anbauplan</vt:lpstr>
      <vt:lpstr>A - Lagerhaltung</vt:lpstr>
      <vt:lpstr>H - Lagerhaltung</vt:lpstr>
      <vt:lpstr>A - Personal-Planung</vt:lpstr>
      <vt:lpstr>H - Personal-Planung</vt:lpstr>
      <vt:lpstr>A - Transport-Optimierung</vt:lpstr>
      <vt:lpstr>H - Transport-Optimierung</vt:lpstr>
      <vt:lpstr>A - Gruppeneinteilung</vt:lpstr>
      <vt:lpstr>H - Gruppeneinteilung</vt:lpstr>
    </vt:vector>
  </TitlesOfParts>
  <Company>ISW</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burkhard</dc:creator>
  <cp:lastModifiedBy>Widmer Roger (wiro)</cp:lastModifiedBy>
  <dcterms:created xsi:type="dcterms:W3CDTF">1998-06-10T16:26:49Z</dcterms:created>
  <dcterms:modified xsi:type="dcterms:W3CDTF">2011-07-01T13:47:11Z</dcterms:modified>
</cp:coreProperties>
</file>