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DieseArbeitsmappe"/>
  <bookViews>
    <workbookView xWindow="-15" yWindow="-15" windowWidth="19170" windowHeight="13290" tabRatio="781" activeTab="23"/>
  </bookViews>
  <sheets>
    <sheet name="A - Nebenjob-Verdienst" sheetId="5" r:id="rId1"/>
    <sheet name="H - Nebenjob-Verdienst falsch!" sheetId="30" r:id="rId2"/>
    <sheet name="L - Nebenjob-Verdienst" sheetId="19" r:id="rId3"/>
    <sheet name="A - Verpackung" sheetId="25" r:id="rId4"/>
    <sheet name="H - Verpackung" sheetId="34" r:id="rId5"/>
    <sheet name="L - Verpackung" sheetId="26" r:id="rId6"/>
    <sheet name="A - Anbauplan" sheetId="27" r:id="rId7"/>
    <sheet name="H - Anbauplan" sheetId="35" r:id="rId8"/>
    <sheet name="L - Anbauplan" sheetId="28" r:id="rId9"/>
    <sheet name="A - Personal-Planung" sheetId="23" r:id="rId10"/>
    <sheet name="H - Personal-Planung" sheetId="33" r:id="rId11"/>
    <sheet name="L1 - Personal-Planung" sheetId="43" r:id="rId12"/>
    <sheet name="L2 - Personal-Planung" sheetId="44" r:id="rId13"/>
    <sheet name="L3 - Personal-Planung" sheetId="45" r:id="rId14"/>
    <sheet name="A - Transport-Optimierung" sheetId="41" r:id="rId15"/>
    <sheet name="H - Transport-Optimierung" sheetId="32" r:id="rId16"/>
    <sheet name="L1 - Transport-Optimierung" sheetId="22" r:id="rId17"/>
    <sheet name="L2 - Transport-Optimierung" sheetId="42" r:id="rId18"/>
    <sheet name="A - Gruppeneinteilung" sheetId="46" r:id="rId19"/>
    <sheet name="H - Gruppeneinteilung" sheetId="47" r:id="rId20"/>
    <sheet name="L - Gruppeneinteilung" sheetId="48" r:id="rId21"/>
    <sheet name="A - Produktion aus Komponenten" sheetId="20" r:id="rId22"/>
    <sheet name="L2 - Produktion aus Komponenten" sheetId="21" r:id="rId23"/>
    <sheet name="A - Lagerhaltung" sheetId="29" r:id="rId24"/>
    <sheet name="H - Lagerhaltung" sheetId="36" r:id="rId25"/>
    <sheet name="L1 - Lagerhaltung" sheetId="31" r:id="rId26"/>
    <sheet name="L2 - Lagerhaltung" sheetId="40" r:id="rId27"/>
  </sheets>
  <definedNames>
    <definedName name="anscount" hidden="1">5</definedName>
    <definedName name="anscount2" hidden="1">4</definedName>
    <definedName name="C_">#REF!</definedName>
    <definedName name="Gesamte_Gewinne">#REF!</definedName>
    <definedName name="L">#REF!</definedName>
    <definedName name="Q_T_">#REF!</definedName>
    <definedName name="Q0">#REF!</definedName>
    <definedName name="R_">#REF!</definedName>
    <definedName name="solver_adj" localSheetId="1" hidden="1">'H - Nebenjob-Verdienst falsch!'!$B$23:$C$23</definedName>
    <definedName name="solver_adj" localSheetId="8" hidden="1">'L - Anbauplan'!$B$2:$C$2</definedName>
    <definedName name="solver_adj" localSheetId="20" hidden="1">'L - Gruppeneinteilung'!$B$13:$G$21</definedName>
    <definedName name="solver_adj" localSheetId="2" hidden="1">'L - Nebenjob-Verdienst'!$B$24:$C$24</definedName>
    <definedName name="solver_adj" localSheetId="5" hidden="1">'L - Verpackung'!$B$2:$B$4</definedName>
    <definedName name="solver_adj" localSheetId="25" hidden="1">'L1 - Lagerhaltung'!$B$7</definedName>
    <definedName name="solver_adj" localSheetId="11" hidden="1">'L1 - Personal-Planung'!$D$11:$D$17</definedName>
    <definedName name="solver_adj" localSheetId="16" hidden="1">'L1 - Transport-Optimierung'!$C$13:$G$15</definedName>
    <definedName name="solver_adj" localSheetId="26" hidden="1">'L2 - Lagerhaltung'!$B$8</definedName>
    <definedName name="solver_adj" localSheetId="12" hidden="1">'L2 - Personal-Planung'!$D$11:$D$17</definedName>
    <definedName name="solver_adj" localSheetId="22" hidden="1">'L2 - Produktion aus Komponenten'!$D$2:$F$2</definedName>
    <definedName name="solver_adj" localSheetId="17" hidden="1">'L2 - Transport-Optimierung'!$C$13:$G$15</definedName>
    <definedName name="solver_adj" localSheetId="13" hidden="1">'L3 - Personal-Planung'!$D$11:$D$17</definedName>
    <definedName name="solver_cvg" localSheetId="18" hidden="1">0.0001</definedName>
    <definedName name="solver_cvg" localSheetId="0" hidden="1">0.0001</definedName>
    <definedName name="solver_cvg" localSheetId="14" hidden="1">0.0001</definedName>
    <definedName name="solver_cvg" localSheetId="7" hidden="1">0.0001</definedName>
    <definedName name="solver_cvg" localSheetId="19" hidden="1">0.0001</definedName>
    <definedName name="solver_cvg" localSheetId="24" hidden="1">0.0001</definedName>
    <definedName name="solver_cvg" localSheetId="1" hidden="1">0.0001</definedName>
    <definedName name="solver_cvg" localSheetId="10" hidden="1">0.0001</definedName>
    <definedName name="solver_cvg" localSheetId="15" hidden="1">0.0001</definedName>
    <definedName name="solver_cvg" localSheetId="4" hidden="1">0.0001</definedName>
    <definedName name="solver_cvg" localSheetId="8" hidden="1">0.0001</definedName>
    <definedName name="solver_cvg" localSheetId="20" hidden="1">0.0001</definedName>
    <definedName name="solver_cvg" localSheetId="2" hidden="1">0.001</definedName>
    <definedName name="solver_cvg" localSheetId="5" hidden="1">0.0001</definedName>
    <definedName name="solver_cvg" localSheetId="25" hidden="1">0.0001</definedName>
    <definedName name="solver_cvg" localSheetId="11" hidden="1">0.0001</definedName>
    <definedName name="solver_cvg" localSheetId="16" hidden="1">0.0001</definedName>
    <definedName name="solver_cvg" localSheetId="26" hidden="1">0.0001</definedName>
    <definedName name="solver_cvg" localSheetId="12" hidden="1">0.0001</definedName>
    <definedName name="solver_cvg" localSheetId="22" hidden="1">0.0001</definedName>
    <definedName name="solver_cvg" localSheetId="17" hidden="1">0.0001</definedName>
    <definedName name="solver_cvg" localSheetId="13" hidden="1">0.0001</definedName>
    <definedName name="solver_drv" localSheetId="18" hidden="1">1</definedName>
    <definedName name="solver_drv" localSheetId="0" hidden="1">1</definedName>
    <definedName name="solver_drv" localSheetId="14" hidden="1">1</definedName>
    <definedName name="solver_drv" localSheetId="7" hidden="1">1</definedName>
    <definedName name="solver_drv" localSheetId="19" hidden="1">1</definedName>
    <definedName name="solver_drv" localSheetId="24" hidden="1">1</definedName>
    <definedName name="solver_drv" localSheetId="1" hidden="1">1</definedName>
    <definedName name="solver_drv" localSheetId="10" hidden="1">1</definedName>
    <definedName name="solver_drv" localSheetId="15" hidden="1">1</definedName>
    <definedName name="solver_drv" localSheetId="4" hidden="1">1</definedName>
    <definedName name="solver_drv" localSheetId="8" hidden="1">1</definedName>
    <definedName name="solver_drv" localSheetId="20" hidden="1">1</definedName>
    <definedName name="solver_drv" localSheetId="2" hidden="1">1</definedName>
    <definedName name="solver_drv" localSheetId="5" hidden="1">1</definedName>
    <definedName name="solver_drv" localSheetId="25" hidden="1">1</definedName>
    <definedName name="solver_drv" localSheetId="11" hidden="1">1</definedName>
    <definedName name="solver_drv" localSheetId="16" hidden="1">1</definedName>
    <definedName name="solver_drv" localSheetId="26" hidden="1">1</definedName>
    <definedName name="solver_drv" localSheetId="12" hidden="1">1</definedName>
    <definedName name="solver_drv" localSheetId="22" hidden="1">1</definedName>
    <definedName name="solver_drv" localSheetId="17" hidden="1">1</definedName>
    <definedName name="solver_drv" localSheetId="13" hidden="1">1</definedName>
    <definedName name="solver_eng" localSheetId="8" hidden="1">1</definedName>
    <definedName name="solver_eng" localSheetId="20" hidden="1">1</definedName>
    <definedName name="solver_eng" localSheetId="5" hidden="1">1</definedName>
    <definedName name="solver_eng" localSheetId="16" hidden="1">1</definedName>
    <definedName name="solver_est" localSheetId="18" hidden="1">1</definedName>
    <definedName name="solver_est" localSheetId="0" hidden="1">1</definedName>
    <definedName name="solver_est" localSheetId="14" hidden="1">1</definedName>
    <definedName name="solver_est" localSheetId="7" hidden="1">1</definedName>
    <definedName name="solver_est" localSheetId="19" hidden="1">1</definedName>
    <definedName name="solver_est" localSheetId="24" hidden="1">1</definedName>
    <definedName name="solver_est" localSheetId="1" hidden="1">1</definedName>
    <definedName name="solver_est" localSheetId="10" hidden="1">1</definedName>
    <definedName name="solver_est" localSheetId="15" hidden="1">1</definedName>
    <definedName name="solver_est" localSheetId="4" hidden="1">1</definedName>
    <definedName name="solver_est" localSheetId="8" hidden="1">1</definedName>
    <definedName name="solver_est" localSheetId="20" hidden="1">1</definedName>
    <definedName name="solver_est" localSheetId="2" hidden="1">1</definedName>
    <definedName name="solver_est" localSheetId="5" hidden="1">1</definedName>
    <definedName name="solver_est" localSheetId="25" hidden="1">1</definedName>
    <definedName name="solver_est" localSheetId="11" hidden="1">1</definedName>
    <definedName name="solver_est" localSheetId="16" hidden="1">1</definedName>
    <definedName name="solver_est" localSheetId="26" hidden="1">1</definedName>
    <definedName name="solver_est" localSheetId="12" hidden="1">1</definedName>
    <definedName name="solver_est" localSheetId="22" hidden="1">1</definedName>
    <definedName name="solver_est" localSheetId="17" hidden="1">1</definedName>
    <definedName name="solver_est" localSheetId="13" hidden="1">1</definedName>
    <definedName name="solver_itr" localSheetId="18" hidden="1">100</definedName>
    <definedName name="solver_itr" localSheetId="0" hidden="1">100</definedName>
    <definedName name="solver_itr" localSheetId="14" hidden="1">100</definedName>
    <definedName name="solver_itr" localSheetId="7" hidden="1">100</definedName>
    <definedName name="solver_itr" localSheetId="19" hidden="1">100</definedName>
    <definedName name="solver_itr" localSheetId="24" hidden="1">100</definedName>
    <definedName name="solver_itr" localSheetId="1" hidden="1">100</definedName>
    <definedName name="solver_itr" localSheetId="10" hidden="1">100</definedName>
    <definedName name="solver_itr" localSheetId="15" hidden="1">100</definedName>
    <definedName name="solver_itr" localSheetId="4" hidden="1">100</definedName>
    <definedName name="solver_itr" localSheetId="8" hidden="1">100</definedName>
    <definedName name="solver_itr" localSheetId="20" hidden="1">10000</definedName>
    <definedName name="solver_itr" localSheetId="2" hidden="1">10000</definedName>
    <definedName name="solver_itr" localSheetId="5" hidden="1">100</definedName>
    <definedName name="solver_itr" localSheetId="25" hidden="1">100</definedName>
    <definedName name="solver_itr" localSheetId="11" hidden="1">100</definedName>
    <definedName name="solver_itr" localSheetId="16" hidden="1">10000</definedName>
    <definedName name="solver_itr" localSheetId="26" hidden="1">100</definedName>
    <definedName name="solver_itr" localSheetId="12" hidden="1">100</definedName>
    <definedName name="solver_itr" localSheetId="22" hidden="1">100</definedName>
    <definedName name="solver_itr" localSheetId="17" hidden="1">10000</definedName>
    <definedName name="solver_itr" localSheetId="13" hidden="1">100</definedName>
    <definedName name="solver_lhs1" localSheetId="0" hidden="1">'A - Nebenjob-Verdienst'!#REF!</definedName>
    <definedName name="solver_lhs1" localSheetId="14" hidden="1">'A - Transport-Optimierung'!#REF!</definedName>
    <definedName name="solver_lhs1" localSheetId="7" hidden="1">'H - Anbauplan'!$D$2:$D$4</definedName>
    <definedName name="solver_lhs1" localSheetId="19" hidden="1">'H - Gruppeneinteilung'!$H$13:$H$21</definedName>
    <definedName name="solver_lhs1" localSheetId="24" hidden="1">'H - Lagerhaltung'!$B$7</definedName>
    <definedName name="solver_lhs1" localSheetId="1" hidden="1">'H - Nebenjob-Verdienst falsch!'!$B$23</definedName>
    <definedName name="solver_lhs1" localSheetId="10" hidden="1">'H - Personal-Planung'!$E$18:$K$18</definedName>
    <definedName name="solver_lhs1" localSheetId="15" hidden="1">'H - Transport-Optimierung'!$C$12:$G$12</definedName>
    <definedName name="solver_lhs1" localSheetId="4" hidden="1">'H - Verpackung'!$D$5</definedName>
    <definedName name="solver_lhs1" localSheetId="8" hidden="1">'L - Anbauplan'!$D$2:$D$4</definedName>
    <definedName name="solver_lhs1" localSheetId="20" hidden="1">'L - Gruppeneinteilung'!$B$13:$G$21</definedName>
    <definedName name="solver_lhs1" localSheetId="2" hidden="1">'L - Nebenjob-Verdienst'!$B$24:$C$24</definedName>
    <definedName name="solver_lhs1" localSheetId="5" hidden="1">'L - Verpackung'!$D$5</definedName>
    <definedName name="solver_lhs1" localSheetId="25" hidden="1">'L1 - Lagerhaltung'!$B$7</definedName>
    <definedName name="solver_lhs1" localSheetId="11" hidden="1">'L1 - Personal-Planung'!$E$18:$K$18</definedName>
    <definedName name="solver_lhs1" localSheetId="16" hidden="1">'L1 - Transport-Optimierung'!$C$13:$G$15</definedName>
    <definedName name="solver_lhs1" localSheetId="26" hidden="1">'L2 - Lagerhaltung'!$B$8</definedName>
    <definedName name="solver_lhs1" localSheetId="12" hidden="1">'L2 - Personal-Planung'!$E$18:$K$18</definedName>
    <definedName name="solver_lhs1" localSheetId="22" hidden="1">'L2 - Produktion aus Komponenten'!$C$8:$C$12</definedName>
    <definedName name="solver_lhs1" localSheetId="17" hidden="1">'L2 - Transport-Optimierung'!$C$13:$G$15</definedName>
    <definedName name="solver_lhs1" localSheetId="13" hidden="1">'L3 - Personal-Planung'!$E$18:$K$18</definedName>
    <definedName name="solver_lhs2" localSheetId="0" hidden="1">'A - Nebenjob-Verdienst'!#REF!</definedName>
    <definedName name="solver_lhs2" localSheetId="14" hidden="1">'A - Transport-Optimierung'!#REF!</definedName>
    <definedName name="solver_lhs2" localSheetId="7" hidden="1">'H - Anbauplan'!$B$2:$C$2</definedName>
    <definedName name="solver_lhs2" localSheetId="19" hidden="1">'H - Gruppeneinteilung'!$B$22:$G$22</definedName>
    <definedName name="solver_lhs2" localSheetId="24" hidden="1">'H - Lagerhaltung'!$C$9</definedName>
    <definedName name="solver_lhs2" localSheetId="1" hidden="1">'H - Nebenjob-Verdienst falsch!'!$D$25</definedName>
    <definedName name="solver_lhs2" localSheetId="10" hidden="1">'H - Personal-Planung'!$D$11:$D$17</definedName>
    <definedName name="solver_lhs2" localSheetId="15" hidden="1">'H - Transport-Optimierung'!$B$13:$B$15</definedName>
    <definedName name="solver_lhs2" localSheetId="4" hidden="1">'H - Verpackung'!$B$2:$B$4</definedName>
    <definedName name="solver_lhs2" localSheetId="8" hidden="1">'L - Anbauplan'!$B$2:$C$2</definedName>
    <definedName name="solver_lhs2" localSheetId="20" hidden="1">'L - Gruppeneinteilung'!$H$13:$H$21</definedName>
    <definedName name="solver_lhs2" localSheetId="2" hidden="1">'L - Nebenjob-Verdienst'!$D$26</definedName>
    <definedName name="solver_lhs2" localSheetId="5" hidden="1">'L - Verpackung'!$B$2:$B$4</definedName>
    <definedName name="solver_lhs2" localSheetId="25" hidden="1">'L1 - Lagerhaltung'!$B$8</definedName>
    <definedName name="solver_lhs2" localSheetId="11" hidden="1">'L1 - Personal-Planung'!$D$11:$D$17</definedName>
    <definedName name="solver_lhs2" localSheetId="16" hidden="1">'L1 - Transport-Optimierung'!$C$16:$G$16</definedName>
    <definedName name="solver_lhs2" localSheetId="26" hidden="1">'L2 - Lagerhaltung'!$B$9</definedName>
    <definedName name="solver_lhs2" localSheetId="12" hidden="1">'L2 - Personal-Planung'!$D$11:$D$17</definedName>
    <definedName name="solver_lhs2" localSheetId="22" hidden="1">'L2 - Produktion aus Komponenten'!$D$2:$F$2</definedName>
    <definedName name="solver_lhs2" localSheetId="17" hidden="1">'L2 - Transport-Optimierung'!$C$16:$G$16</definedName>
    <definedName name="solver_lhs2" localSheetId="13" hidden="1">'L3 - Personal-Planung'!$D$11:$D$17</definedName>
    <definedName name="solver_lhs3" localSheetId="0" hidden="1">'A - Nebenjob-Verdienst'!#REF!</definedName>
    <definedName name="solver_lhs3" localSheetId="14" hidden="1">'A - Transport-Optimierung'!#REF!</definedName>
    <definedName name="solver_lhs3" localSheetId="19" hidden="1">'H - Gruppeneinteilung'!$B$13:$G$21</definedName>
    <definedName name="solver_lhs3" localSheetId="1" hidden="1">'H - Nebenjob-Verdienst falsch!'!$B$23:$C$23</definedName>
    <definedName name="solver_lhs3" localSheetId="10" hidden="1">'H - Personal-Planung'!$D$11:$D$17</definedName>
    <definedName name="solver_lhs3" localSheetId="15" hidden="1">'H - Transport-Optimierung'!$C$13:$G$15</definedName>
    <definedName name="solver_lhs3" localSheetId="20" hidden="1">'L - Gruppeneinteilung'!$B$22:$G$22</definedName>
    <definedName name="solver_lhs3" localSheetId="2" hidden="1">'L - Nebenjob-Verdienst'!$B$24:$C$24</definedName>
    <definedName name="solver_lhs3" localSheetId="11" hidden="1">'L1 - Personal-Planung'!$D$11:$D$17</definedName>
    <definedName name="solver_lhs3" localSheetId="16" hidden="1">'L1 - Transport-Optimierung'!$H$13:$H$15</definedName>
    <definedName name="solver_lhs3" localSheetId="12" hidden="1">'L2 - Personal-Planung'!$D$11:$D$17</definedName>
    <definedName name="solver_lhs3" localSheetId="22" hidden="1">'L2 - Produktion aus Komponenten'!$D$2:$F$2</definedName>
    <definedName name="solver_lhs3" localSheetId="17" hidden="1">'L2 - Transport-Optimierung'!$H$13:$H$15</definedName>
    <definedName name="solver_lhs3" localSheetId="13" hidden="1">'L3 - Personal-Planung'!$D$11:$D$17</definedName>
    <definedName name="solver_lhs4" localSheetId="14" hidden="1">'A - Transport-Optimierung'!#REF!</definedName>
    <definedName name="solver_lhs4" localSheetId="1" hidden="1">'H - Nebenjob-Verdienst falsch!'!$B$23:$C$23</definedName>
    <definedName name="solver_lhs4" localSheetId="15" hidden="1">'H - Transport-Optimierung'!$C$13:$G$15</definedName>
    <definedName name="solver_lhs4" localSheetId="2" hidden="1">'L - Nebenjob-Verdienst'!$B$24:$C$24</definedName>
    <definedName name="solver_lhs4" localSheetId="16" hidden="1">'L1 - Transport-Optimierung'!$H$13:$H$15</definedName>
    <definedName name="solver_lhs4" localSheetId="17" hidden="1">'L2 - Transport-Optimierung'!$H$13:$H$15</definedName>
    <definedName name="solver_lhs5" localSheetId="1" hidden="1">'H - Nebenjob-Verdienst falsch!'!#REF!</definedName>
    <definedName name="solver_lhs5" localSheetId="2" hidden="1">'L - Nebenjob-Verdienst'!#REF!</definedName>
    <definedName name="solver_lin" localSheetId="18" hidden="1">2</definedName>
    <definedName name="solver_lin" localSheetId="0" hidden="1">2</definedName>
    <definedName name="solver_lin" localSheetId="14" hidden="1">2</definedName>
    <definedName name="solver_lin" localSheetId="7" hidden="1">2</definedName>
    <definedName name="solver_lin" localSheetId="19" hidden="1">2</definedName>
    <definedName name="solver_lin" localSheetId="24" hidden="1">2</definedName>
    <definedName name="solver_lin" localSheetId="1" hidden="1">2</definedName>
    <definedName name="solver_lin" localSheetId="10" hidden="1">2</definedName>
    <definedName name="solver_lin" localSheetId="15" hidden="1">2</definedName>
    <definedName name="solver_lin" localSheetId="4" hidden="1">2</definedName>
    <definedName name="solver_lin" localSheetId="8" hidden="1">2</definedName>
    <definedName name="solver_lin" localSheetId="20" hidden="1">2</definedName>
    <definedName name="solver_lin" localSheetId="2" hidden="1">2</definedName>
    <definedName name="solver_lin" localSheetId="5" hidden="1">2</definedName>
    <definedName name="solver_lin" localSheetId="25" hidden="1">2</definedName>
    <definedName name="solver_lin" localSheetId="11" hidden="1">2</definedName>
    <definedName name="solver_lin" localSheetId="16" hidden="1">2</definedName>
    <definedName name="solver_lin" localSheetId="26" hidden="1">2</definedName>
    <definedName name="solver_lin" localSheetId="12" hidden="1">2</definedName>
    <definedName name="solver_lin" localSheetId="22" hidden="1">2</definedName>
    <definedName name="solver_lin" localSheetId="17" hidden="1">2</definedName>
    <definedName name="solver_lin" localSheetId="13" hidden="1">2</definedName>
    <definedName name="solver_mip" localSheetId="8" hidden="1">2147483647</definedName>
    <definedName name="solver_mip" localSheetId="20" hidden="1">2147483647</definedName>
    <definedName name="solver_mip" localSheetId="5" hidden="1">2147483647</definedName>
    <definedName name="solver_mip" localSheetId="16" hidden="1">2147483647</definedName>
    <definedName name="solver_mni" localSheetId="8" hidden="1">30</definedName>
    <definedName name="solver_mni" localSheetId="20" hidden="1">30</definedName>
    <definedName name="solver_mni" localSheetId="5" hidden="1">30</definedName>
    <definedName name="solver_mni" localSheetId="16" hidden="1">30</definedName>
    <definedName name="solver_mrt" localSheetId="8" hidden="1">0.075</definedName>
    <definedName name="solver_mrt" localSheetId="20" hidden="1">0.075</definedName>
    <definedName name="solver_mrt" localSheetId="5" hidden="1">0.075</definedName>
    <definedName name="solver_mrt" localSheetId="16" hidden="1">0.075</definedName>
    <definedName name="solver_msl" localSheetId="8" hidden="1">2</definedName>
    <definedName name="solver_msl" localSheetId="20" hidden="1">2</definedName>
    <definedName name="solver_msl" localSheetId="5" hidden="1">2</definedName>
    <definedName name="solver_msl" localSheetId="16" hidden="1">2</definedName>
    <definedName name="solver_neg" localSheetId="18" hidden="1">2</definedName>
    <definedName name="solver_neg" localSheetId="0" hidden="1">2</definedName>
    <definedName name="solver_neg" localSheetId="14" hidden="1">2</definedName>
    <definedName name="solver_neg" localSheetId="7" hidden="1">2</definedName>
    <definedName name="solver_neg" localSheetId="19" hidden="1">2</definedName>
    <definedName name="solver_neg" localSheetId="24" hidden="1">2</definedName>
    <definedName name="solver_neg" localSheetId="1" hidden="1">2</definedName>
    <definedName name="solver_neg" localSheetId="10" hidden="1">2</definedName>
    <definedName name="solver_neg" localSheetId="15" hidden="1">2</definedName>
    <definedName name="solver_neg" localSheetId="4" hidden="1">2</definedName>
    <definedName name="solver_neg" localSheetId="8" hidden="1">2</definedName>
    <definedName name="solver_neg" localSheetId="20" hidden="1">2</definedName>
    <definedName name="solver_neg" localSheetId="2" hidden="1">2</definedName>
    <definedName name="solver_neg" localSheetId="5" hidden="1">2</definedName>
    <definedName name="solver_neg" localSheetId="25" hidden="1">2</definedName>
    <definedName name="solver_neg" localSheetId="11" hidden="1">2</definedName>
    <definedName name="solver_neg" localSheetId="16" hidden="1">1</definedName>
    <definedName name="solver_neg" localSheetId="26" hidden="1">2</definedName>
    <definedName name="solver_neg" localSheetId="12" hidden="1">2</definedName>
    <definedName name="solver_neg" localSheetId="22" hidden="1">2</definedName>
    <definedName name="solver_neg" localSheetId="17" hidden="1">1</definedName>
    <definedName name="solver_neg" localSheetId="13" hidden="1">2</definedName>
    <definedName name="solver_nod" localSheetId="8" hidden="1">2147483647</definedName>
    <definedName name="solver_nod" localSheetId="20" hidden="1">2147483647</definedName>
    <definedName name="solver_nod" localSheetId="5" hidden="1">2147483647</definedName>
    <definedName name="solver_nod" localSheetId="16" hidden="1">2147483647</definedName>
    <definedName name="solver_num" localSheetId="18" hidden="1">0</definedName>
    <definedName name="solver_num" localSheetId="0" hidden="1">0</definedName>
    <definedName name="solver_num" localSheetId="14" hidden="1">0</definedName>
    <definedName name="solver_num" localSheetId="7" hidden="1">0</definedName>
    <definedName name="solver_num" localSheetId="19" hidden="1">0</definedName>
    <definedName name="solver_num" localSheetId="24" hidden="1">0</definedName>
    <definedName name="solver_num" localSheetId="1" hidden="1">4</definedName>
    <definedName name="solver_num" localSheetId="10" hidden="1">0</definedName>
    <definedName name="solver_num" localSheetId="15" hidden="1">0</definedName>
    <definedName name="solver_num" localSheetId="4" hidden="1">0</definedName>
    <definedName name="solver_num" localSheetId="8" hidden="1">2</definedName>
    <definedName name="solver_num" localSheetId="20" hidden="1">3</definedName>
    <definedName name="solver_num" localSheetId="2" hidden="1">3</definedName>
    <definedName name="solver_num" localSheetId="5" hidden="1">2</definedName>
    <definedName name="solver_num" localSheetId="25" hidden="1">1</definedName>
    <definedName name="solver_num" localSheetId="11" hidden="1">2</definedName>
    <definedName name="solver_num" localSheetId="16" hidden="1">3</definedName>
    <definedName name="solver_num" localSheetId="26" hidden="1">2</definedName>
    <definedName name="solver_num" localSheetId="12" hidden="1">2</definedName>
    <definedName name="solver_num" localSheetId="22" hidden="1">3</definedName>
    <definedName name="solver_num" localSheetId="17" hidden="1">3</definedName>
    <definedName name="solver_num" localSheetId="13" hidden="1">2</definedName>
    <definedName name="solver_nwt" localSheetId="18" hidden="1">1</definedName>
    <definedName name="solver_nwt" localSheetId="0" hidden="1">1</definedName>
    <definedName name="solver_nwt" localSheetId="14" hidden="1">1</definedName>
    <definedName name="solver_nwt" localSheetId="7" hidden="1">1</definedName>
    <definedName name="solver_nwt" localSheetId="19" hidden="1">1</definedName>
    <definedName name="solver_nwt" localSheetId="24" hidden="1">1</definedName>
    <definedName name="solver_nwt" localSheetId="1" hidden="1">1</definedName>
    <definedName name="solver_nwt" localSheetId="10" hidden="1">1</definedName>
    <definedName name="solver_nwt" localSheetId="15" hidden="1">1</definedName>
    <definedName name="solver_nwt" localSheetId="4" hidden="1">1</definedName>
    <definedName name="solver_nwt" localSheetId="8" hidden="1">1</definedName>
    <definedName name="solver_nwt" localSheetId="20" hidden="1">1</definedName>
    <definedName name="solver_nwt" localSheetId="2" hidden="1">1</definedName>
    <definedName name="solver_nwt" localSheetId="5" hidden="1">1</definedName>
    <definedName name="solver_nwt" localSheetId="25" hidden="1">1</definedName>
    <definedName name="solver_nwt" localSheetId="11" hidden="1">1</definedName>
    <definedName name="solver_nwt" localSheetId="16" hidden="1">1</definedName>
    <definedName name="solver_nwt" localSheetId="26" hidden="1">1</definedName>
    <definedName name="solver_nwt" localSheetId="12" hidden="1">1</definedName>
    <definedName name="solver_nwt" localSheetId="22" hidden="1">1</definedName>
    <definedName name="solver_nwt" localSheetId="17" hidden="1">1</definedName>
    <definedName name="solver_nwt" localSheetId="13" hidden="1">1</definedName>
    <definedName name="solver_oldobj" localSheetId="14" hidden="1">83</definedName>
    <definedName name="solver_oldobj" localSheetId="15" hidden="1">83</definedName>
    <definedName name="solver_oldobj" localSheetId="16" hidden="1">83</definedName>
    <definedName name="solver_oldobj" localSheetId="17" hidden="1">83</definedName>
    <definedName name="solver_opt" localSheetId="18" hidden="1">'A - Gruppeneinteilung'!$D$11</definedName>
    <definedName name="solver_opt" localSheetId="1" hidden="1">'H - Nebenjob-Verdienst falsch!'!$D$26</definedName>
    <definedName name="solver_opt" localSheetId="8" hidden="1">'L - Anbauplan'!$D$6</definedName>
    <definedName name="solver_opt" localSheetId="20" hidden="1">'L - Gruppeneinteilung'!$H$35</definedName>
    <definedName name="solver_opt" localSheetId="2" hidden="1">'L - Nebenjob-Verdienst'!$D$27</definedName>
    <definedName name="solver_opt" localSheetId="5" hidden="1">'L - Verpackung'!$D$13</definedName>
    <definedName name="solver_opt" localSheetId="25" hidden="1">'L1 - Lagerhaltung'!$B$17</definedName>
    <definedName name="solver_opt" localSheetId="11" hidden="1">'L1 - Personal-Planung'!$D$21</definedName>
    <definedName name="solver_opt" localSheetId="16" hidden="1">'L1 - Transport-Optimierung'!$H$29</definedName>
    <definedName name="solver_opt" localSheetId="26" hidden="1">'L2 - Lagerhaltung'!$B$18</definedName>
    <definedName name="solver_opt" localSheetId="12" hidden="1">'L2 - Personal-Planung'!$D$21</definedName>
    <definedName name="solver_opt" localSheetId="22" hidden="1">'L2 - Produktion aus Komponenten'!$G$4</definedName>
    <definedName name="solver_opt" localSheetId="17" hidden="1">'L2 - Transport-Optimierung'!$H$29</definedName>
    <definedName name="solver_opt" localSheetId="13" hidden="1">'L3 - Personal-Planung'!$D$21</definedName>
    <definedName name="solver_pre" localSheetId="18" hidden="1">0.000001</definedName>
    <definedName name="solver_pre" localSheetId="0" hidden="1">0.000001</definedName>
    <definedName name="solver_pre" localSheetId="14" hidden="1">0.000001</definedName>
    <definedName name="solver_pre" localSheetId="7" hidden="1">0.000001</definedName>
    <definedName name="solver_pre" localSheetId="19" hidden="1">0.000001</definedName>
    <definedName name="solver_pre" localSheetId="24" hidden="1">0.000001</definedName>
    <definedName name="solver_pre" localSheetId="1" hidden="1">0.000001</definedName>
    <definedName name="solver_pre" localSheetId="10" hidden="1">0.000001</definedName>
    <definedName name="solver_pre" localSheetId="15" hidden="1">0.000001</definedName>
    <definedName name="solver_pre" localSheetId="4" hidden="1">0.000001</definedName>
    <definedName name="solver_pre" localSheetId="8" hidden="1">0.000001</definedName>
    <definedName name="solver_pre" localSheetId="20" hidden="1">0.000001</definedName>
    <definedName name="solver_pre" localSheetId="2" hidden="1">0.000001</definedName>
    <definedName name="solver_pre" localSheetId="5" hidden="1">0.000001</definedName>
    <definedName name="solver_pre" localSheetId="25" hidden="1">0.000001</definedName>
    <definedName name="solver_pre" localSheetId="11" hidden="1">0.000001</definedName>
    <definedName name="solver_pre" localSheetId="16" hidden="1">0.000001</definedName>
    <definedName name="solver_pre" localSheetId="26" hidden="1">0.000001</definedName>
    <definedName name="solver_pre" localSheetId="12" hidden="1">0.000001</definedName>
    <definedName name="solver_pre" localSheetId="22" hidden="1">0.000001</definedName>
    <definedName name="solver_pre" localSheetId="17" hidden="1">0.00001</definedName>
    <definedName name="solver_pre" localSheetId="13" hidden="1">0.000001</definedName>
    <definedName name="solver_rbv" localSheetId="8" hidden="1">1</definedName>
    <definedName name="solver_rbv" localSheetId="20" hidden="1">1</definedName>
    <definedName name="solver_rbv" localSheetId="5" hidden="1">1</definedName>
    <definedName name="solver_rbv" localSheetId="16" hidden="1">1</definedName>
    <definedName name="solver_rel1" localSheetId="0" hidden="1">4</definedName>
    <definedName name="solver_rel1" localSheetId="14" hidden="1">1</definedName>
    <definedName name="solver_rel1" localSheetId="7" hidden="1">1</definedName>
    <definedName name="solver_rel1" localSheetId="19" hidden="1">2</definedName>
    <definedName name="solver_rel1" localSheetId="24" hidden="1">4</definedName>
    <definedName name="solver_rel1" localSheetId="1" hidden="1">3</definedName>
    <definedName name="solver_rel1" localSheetId="10" hidden="1">3</definedName>
    <definedName name="solver_rel1" localSheetId="15" hidden="1">2</definedName>
    <definedName name="solver_rel1" localSheetId="4" hidden="1">3</definedName>
    <definedName name="solver_rel1" localSheetId="8" hidden="1">1</definedName>
    <definedName name="solver_rel1" localSheetId="20" hidden="1">5</definedName>
    <definedName name="solver_rel1" localSheetId="2" hidden="1">4</definedName>
    <definedName name="solver_rel1" localSheetId="5" hidden="1">3</definedName>
    <definedName name="solver_rel1" localSheetId="25" hidden="1">4</definedName>
    <definedName name="solver_rel1" localSheetId="11" hidden="1">3</definedName>
    <definedName name="solver_rel1" localSheetId="16" hidden="1">4</definedName>
    <definedName name="solver_rel1" localSheetId="26" hidden="1">4</definedName>
    <definedName name="solver_rel1" localSheetId="12" hidden="1">3</definedName>
    <definedName name="solver_rel1" localSheetId="22" hidden="1">1</definedName>
    <definedName name="solver_rel1" localSheetId="17" hidden="1">4</definedName>
    <definedName name="solver_rel1" localSheetId="13" hidden="1">3</definedName>
    <definedName name="solver_rel2" localSheetId="0" hidden="1">3</definedName>
    <definedName name="solver_rel2" localSheetId="14" hidden="1">2</definedName>
    <definedName name="solver_rel2" localSheetId="7" hidden="1">3</definedName>
    <definedName name="solver_rel2" localSheetId="19" hidden="1">3</definedName>
    <definedName name="solver_rel2" localSheetId="24" hidden="1">4</definedName>
    <definedName name="solver_rel2" localSheetId="1" hidden="1">1</definedName>
    <definedName name="solver_rel2" localSheetId="10" hidden="1">3</definedName>
    <definedName name="solver_rel2" localSheetId="15" hidden="1">1</definedName>
    <definedName name="solver_rel2" localSheetId="4" hidden="1">3</definedName>
    <definedName name="solver_rel2" localSheetId="8" hidden="1">3</definedName>
    <definedName name="solver_rel2" localSheetId="20" hidden="1">2</definedName>
    <definedName name="solver_rel2" localSheetId="2" hidden="1">1</definedName>
    <definedName name="solver_rel2" localSheetId="5" hidden="1">3</definedName>
    <definedName name="solver_rel2" localSheetId="25" hidden="1">1</definedName>
    <definedName name="solver_rel2" localSheetId="11" hidden="1">4</definedName>
    <definedName name="solver_rel2" localSheetId="16" hidden="1">2</definedName>
    <definedName name="solver_rel2" localSheetId="26" hidden="1">1</definedName>
    <definedName name="solver_rel2" localSheetId="12" hidden="1">4</definedName>
    <definedName name="solver_rel2" localSheetId="22" hidden="1">3</definedName>
    <definedName name="solver_rel2" localSheetId="17" hidden="1">2</definedName>
    <definedName name="solver_rel2" localSheetId="13" hidden="1">4</definedName>
    <definedName name="solver_rel3" localSheetId="0" hidden="1">1</definedName>
    <definedName name="solver_rel3" localSheetId="14" hidden="1">3</definedName>
    <definedName name="solver_rel3" localSheetId="19" hidden="1">5</definedName>
    <definedName name="solver_rel3" localSheetId="1" hidden="1">4</definedName>
    <definedName name="solver_rel3" localSheetId="10" hidden="1">4</definedName>
    <definedName name="solver_rel3" localSheetId="15" hidden="1">3</definedName>
    <definedName name="solver_rel3" localSheetId="20" hidden="1">3</definedName>
    <definedName name="solver_rel3" localSheetId="2" hidden="1">3</definedName>
    <definedName name="solver_rel3" localSheetId="11" hidden="1">4</definedName>
    <definedName name="solver_rel3" localSheetId="16" hidden="1">1</definedName>
    <definedName name="solver_rel3" localSheetId="12" hidden="1">4</definedName>
    <definedName name="solver_rel3" localSheetId="22" hidden="1">4</definedName>
    <definedName name="solver_rel3" localSheetId="17" hidden="1">1</definedName>
    <definedName name="solver_rel3" localSheetId="13" hidden="1">4</definedName>
    <definedName name="solver_rel4" localSheetId="14" hidden="1">4</definedName>
    <definedName name="solver_rel4" localSheetId="1" hidden="1">3</definedName>
    <definedName name="solver_rel4" localSheetId="15" hidden="1">4</definedName>
    <definedName name="solver_rel4" localSheetId="2" hidden="1">3</definedName>
    <definedName name="solver_rel4" localSheetId="16" hidden="1">1</definedName>
    <definedName name="solver_rel4" localSheetId="17" hidden="1">1</definedName>
    <definedName name="solver_rel5" localSheetId="1" hidden="1">4</definedName>
    <definedName name="solver_rel5" localSheetId="2" hidden="1">4</definedName>
    <definedName name="solver_rhs1" localSheetId="0" hidden="1">Ganzzahlig</definedName>
    <definedName name="solver_rhs1" localSheetId="14" hidden="1">'A - Transport-Optimierung'!#REF!</definedName>
    <definedName name="solver_rhs1" localSheetId="7" hidden="1">'H - Anbauplan'!$E$2:$E$4</definedName>
    <definedName name="solver_rhs1" localSheetId="19" hidden="1">'H - Gruppeneinteilung'!$I$13:$I$21</definedName>
    <definedName name="solver_rhs1" localSheetId="24" hidden="1">Ganzzahlig</definedName>
    <definedName name="solver_rhs1" localSheetId="1" hidden="1">30</definedName>
    <definedName name="solver_rhs1" localSheetId="10" hidden="1">'H - Personal-Planung'!$E$19:$K$19</definedName>
    <definedName name="solver_rhs1" localSheetId="15" hidden="1">'H - Transport-Optimierung'!$B$3:$B$7</definedName>
    <definedName name="solver_rhs1" localSheetId="4" hidden="1">'H - Verpackung'!$D$6</definedName>
    <definedName name="solver_rhs1" localSheetId="8" hidden="1">'L - Anbauplan'!$E$2:$E$4</definedName>
    <definedName name="solver_rhs1" localSheetId="20" hidden="1">Binär</definedName>
    <definedName name="solver_rhs1" localSheetId="2" hidden="1">Ganzzahlig</definedName>
    <definedName name="solver_rhs1" localSheetId="5" hidden="1">'L - Verpackung'!$D$6</definedName>
    <definedName name="solver_rhs1" localSheetId="25" hidden="1">Ganzzahlig</definedName>
    <definedName name="solver_rhs1" localSheetId="11" hidden="1">'L1 - Personal-Planung'!$E$19:$K$19</definedName>
    <definedName name="solver_rhs1" localSheetId="16" hidden="1">Ganzzahlig</definedName>
    <definedName name="solver_rhs1" localSheetId="26" hidden="1">Ganzzahlig</definedName>
    <definedName name="solver_rhs1" localSheetId="12" hidden="1">'L2 - Personal-Planung'!$E$19:$K$19</definedName>
    <definedName name="solver_rhs1" localSheetId="22" hidden="1">'L2 - Produktion aus Komponenten'!$B$8:$B$12</definedName>
    <definedName name="solver_rhs1" localSheetId="17" hidden="1">Ganzzahlig</definedName>
    <definedName name="solver_rhs1" localSheetId="13" hidden="1">'L3 - Personal-Planung'!$E$19:$K$19</definedName>
    <definedName name="solver_rhs2" localSheetId="0" hidden="1">30</definedName>
    <definedName name="solver_rhs2" localSheetId="14" hidden="1">'A - Transport-Optimierung'!#REF!</definedName>
    <definedName name="solver_rhs2" localSheetId="7" hidden="1">0</definedName>
    <definedName name="solver_rhs2" localSheetId="19" hidden="1">'H - Gruppeneinteilung'!$B$23:$G$23</definedName>
    <definedName name="solver_rhs2" localSheetId="24" hidden="1">Ganzzahlig</definedName>
    <definedName name="solver_rhs2" localSheetId="1" hidden="1">160</definedName>
    <definedName name="solver_rhs2" localSheetId="10" hidden="1">0</definedName>
    <definedName name="solver_rhs2" localSheetId="15" hidden="1">'H - Transport-Optimierung'!$E$3:$E$5</definedName>
    <definedName name="solver_rhs2" localSheetId="4" hidden="1">'H - Verpackung'!$C$2:$C$4</definedName>
    <definedName name="solver_rhs2" localSheetId="8" hidden="1">0</definedName>
    <definedName name="solver_rhs2" localSheetId="20" hidden="1">'L - Gruppeneinteilung'!$I$13:$I$21</definedName>
    <definedName name="solver_rhs2" localSheetId="2" hidden="1">'L - Nebenjob-Verdienst'!$E$26</definedName>
    <definedName name="solver_rhs2" localSheetId="5" hidden="1">'L - Verpackung'!$C$2:$C$4</definedName>
    <definedName name="solver_rhs2" localSheetId="25" hidden="1">'L1 - Lagerhaltung'!$D$8</definedName>
    <definedName name="solver_rhs2" localSheetId="11" hidden="1">Ganzzahlig</definedName>
    <definedName name="solver_rhs2" localSheetId="16" hidden="1">'L1 - Transport-Optimierung'!$C$12:$G$12</definedName>
    <definedName name="solver_rhs2" localSheetId="26" hidden="1">'L2 - Lagerhaltung'!$B$5</definedName>
    <definedName name="solver_rhs2" localSheetId="12" hidden="1">Ganzzahlig</definedName>
    <definedName name="solver_rhs2" localSheetId="22" hidden="1">0</definedName>
    <definedName name="solver_rhs2" localSheetId="17" hidden="1">'L2 - Transport-Optimierung'!$C$12:$G$12</definedName>
    <definedName name="solver_rhs2" localSheetId="13" hidden="1">Ganzzahlig</definedName>
    <definedName name="solver_rhs3" localSheetId="0" hidden="1">160</definedName>
    <definedName name="solver_rhs3" localSheetId="14" hidden="1">0</definedName>
    <definedName name="solver_rhs3" localSheetId="19" hidden="1">Binär</definedName>
    <definedName name="solver_rhs3" localSheetId="1" hidden="1">Ganzzahlig</definedName>
    <definedName name="solver_rhs3" localSheetId="10" hidden="1">Ganzzahlig</definedName>
    <definedName name="solver_rhs3" localSheetId="15" hidden="1">0</definedName>
    <definedName name="solver_rhs3" localSheetId="20" hidden="1">'L - Gruppeneinteilung'!$B$23:$G$23</definedName>
    <definedName name="solver_rhs3" localSheetId="2" hidden="1">'L - Nebenjob-Verdienst'!$B$23:$C$23</definedName>
    <definedName name="solver_rhs3" localSheetId="11" hidden="1">Ganzzahlig</definedName>
    <definedName name="solver_rhs3" localSheetId="16" hidden="1">'L1 - Transport-Optimierung'!$B$13:$B$15</definedName>
    <definedName name="solver_rhs3" localSheetId="12" hidden="1">Ganzzahlig</definedName>
    <definedName name="solver_rhs3" localSheetId="22" hidden="1">Ganzzahlig</definedName>
    <definedName name="solver_rhs3" localSheetId="17" hidden="1">'L2 - Transport-Optimierung'!$B$13:$B$15</definedName>
    <definedName name="solver_rhs3" localSheetId="13" hidden="1">Ganzzahlig</definedName>
    <definedName name="solver_rhs4" localSheetId="14" hidden="1">Ganzzahlig</definedName>
    <definedName name="solver_rhs4" localSheetId="1" hidden="1">0</definedName>
    <definedName name="solver_rhs4" localSheetId="15" hidden="1">Ganzzahlig</definedName>
    <definedName name="solver_rhs4" localSheetId="2" hidden="1">'L - Nebenjob-Verdienst'!$B$23:$C$23</definedName>
    <definedName name="solver_rhs4" localSheetId="16" hidden="1">'L1 - Transport-Optimierung'!$B$13:$B$15</definedName>
    <definedName name="solver_rhs4" localSheetId="17" hidden="1">'L2 - Transport-Optimierung'!$B$13:$B$15</definedName>
    <definedName name="solver_rhs5" localSheetId="1" hidden="1">Ganzzahlig</definedName>
    <definedName name="solver_rhs5" localSheetId="2" hidden="1">Ganzzahlig</definedName>
    <definedName name="solver_rlx" localSheetId="8" hidden="1">1</definedName>
    <definedName name="solver_rlx" localSheetId="20" hidden="1">1</definedName>
    <definedName name="solver_rlx" localSheetId="5" hidden="1">1</definedName>
    <definedName name="solver_rlx" localSheetId="16" hidden="1">1</definedName>
    <definedName name="solver_rsd" localSheetId="8" hidden="1">0</definedName>
    <definedName name="solver_rsd" localSheetId="20" hidden="1">0</definedName>
    <definedName name="solver_rsd" localSheetId="5" hidden="1">0</definedName>
    <definedName name="solver_rsd" localSheetId="16" hidden="1">0</definedName>
    <definedName name="solver_scl" localSheetId="18" hidden="1">2</definedName>
    <definedName name="solver_scl" localSheetId="0" hidden="1">2</definedName>
    <definedName name="solver_scl" localSheetId="14" hidden="1">2</definedName>
    <definedName name="solver_scl" localSheetId="7" hidden="1">2</definedName>
    <definedName name="solver_scl" localSheetId="19" hidden="1">2</definedName>
    <definedName name="solver_scl" localSheetId="24" hidden="1">2</definedName>
    <definedName name="solver_scl" localSheetId="1" hidden="1">2</definedName>
    <definedName name="solver_scl" localSheetId="10" hidden="1">2</definedName>
    <definedName name="solver_scl" localSheetId="15" hidden="1">2</definedName>
    <definedName name="solver_scl" localSheetId="4" hidden="1">2</definedName>
    <definedName name="solver_scl" localSheetId="8" hidden="1">2</definedName>
    <definedName name="solver_scl" localSheetId="20" hidden="1">2</definedName>
    <definedName name="solver_scl" localSheetId="2" hidden="1">1</definedName>
    <definedName name="solver_scl" localSheetId="5" hidden="1">2</definedName>
    <definedName name="solver_scl" localSheetId="25" hidden="1">2</definedName>
    <definedName name="solver_scl" localSheetId="11" hidden="1">2</definedName>
    <definedName name="solver_scl" localSheetId="16" hidden="1">2</definedName>
    <definedName name="solver_scl" localSheetId="26" hidden="1">2</definedName>
    <definedName name="solver_scl" localSheetId="12" hidden="1">2</definedName>
    <definedName name="solver_scl" localSheetId="22" hidden="1">2</definedName>
    <definedName name="solver_scl" localSheetId="17" hidden="1">2</definedName>
    <definedName name="solver_scl" localSheetId="13" hidden="1">2</definedName>
    <definedName name="solver_sho" localSheetId="18" hidden="1">2</definedName>
    <definedName name="solver_sho" localSheetId="0" hidden="1">2</definedName>
    <definedName name="solver_sho" localSheetId="14" hidden="1">2</definedName>
    <definedName name="solver_sho" localSheetId="7" hidden="1">2</definedName>
    <definedName name="solver_sho" localSheetId="19" hidden="1">2</definedName>
    <definedName name="solver_sho" localSheetId="24" hidden="1">2</definedName>
    <definedName name="solver_sho" localSheetId="1" hidden="1">2</definedName>
    <definedName name="solver_sho" localSheetId="10" hidden="1">2</definedName>
    <definedName name="solver_sho" localSheetId="15" hidden="1">2</definedName>
    <definedName name="solver_sho" localSheetId="4" hidden="1">2</definedName>
    <definedName name="solver_sho" localSheetId="8" hidden="1">2</definedName>
    <definedName name="solver_sho" localSheetId="20" hidden="1">2</definedName>
    <definedName name="solver_sho" localSheetId="2" hidden="1">2</definedName>
    <definedName name="solver_sho" localSheetId="5" hidden="1">2</definedName>
    <definedName name="solver_sho" localSheetId="25" hidden="1">2</definedName>
    <definedName name="solver_sho" localSheetId="11" hidden="1">2</definedName>
    <definedName name="solver_sho" localSheetId="16" hidden="1">2</definedName>
    <definedName name="solver_sho" localSheetId="26" hidden="1">2</definedName>
    <definedName name="solver_sho" localSheetId="12" hidden="1">2</definedName>
    <definedName name="solver_sho" localSheetId="22" hidden="1">2</definedName>
    <definedName name="solver_sho" localSheetId="17" hidden="1">2</definedName>
    <definedName name="solver_sho" localSheetId="13" hidden="1">2</definedName>
    <definedName name="solver_ssz" localSheetId="8" hidden="1">100</definedName>
    <definedName name="solver_ssz" localSheetId="20" hidden="1">100</definedName>
    <definedName name="solver_ssz" localSheetId="5" hidden="1">100</definedName>
    <definedName name="solver_ssz" localSheetId="16" hidden="1">100</definedName>
    <definedName name="solver_tim" localSheetId="18" hidden="1">100</definedName>
    <definedName name="solver_tim" localSheetId="0" hidden="1">100</definedName>
    <definedName name="solver_tim" localSheetId="14" hidden="1">100</definedName>
    <definedName name="solver_tim" localSheetId="7" hidden="1">100</definedName>
    <definedName name="solver_tim" localSheetId="19" hidden="1">100</definedName>
    <definedName name="solver_tim" localSheetId="24" hidden="1">100</definedName>
    <definedName name="solver_tim" localSheetId="1" hidden="1">100</definedName>
    <definedName name="solver_tim" localSheetId="10" hidden="1">100</definedName>
    <definedName name="solver_tim" localSheetId="15" hidden="1">100</definedName>
    <definedName name="solver_tim" localSheetId="4" hidden="1">100</definedName>
    <definedName name="solver_tim" localSheetId="8" hidden="1">100</definedName>
    <definedName name="solver_tim" localSheetId="20" hidden="1">100</definedName>
    <definedName name="solver_tim" localSheetId="2" hidden="1">100</definedName>
    <definedName name="solver_tim" localSheetId="5" hidden="1">100</definedName>
    <definedName name="solver_tim" localSheetId="25" hidden="1">100</definedName>
    <definedName name="solver_tim" localSheetId="11" hidden="1">100</definedName>
    <definedName name="solver_tim" localSheetId="16" hidden="1">100</definedName>
    <definedName name="solver_tim" localSheetId="26" hidden="1">100</definedName>
    <definedName name="solver_tim" localSheetId="12" hidden="1">100</definedName>
    <definedName name="solver_tim" localSheetId="22" hidden="1">100</definedName>
    <definedName name="solver_tim" localSheetId="17" hidden="1">100</definedName>
    <definedName name="solver_tim" localSheetId="13" hidden="1">100</definedName>
    <definedName name="solver_tol" localSheetId="18" hidden="1">0.05</definedName>
    <definedName name="solver_tol" localSheetId="0" hidden="1">0.05</definedName>
    <definedName name="solver_tol" localSheetId="14" hidden="1">0.05</definedName>
    <definedName name="solver_tol" localSheetId="7" hidden="1">0.05</definedName>
    <definedName name="solver_tol" localSheetId="19" hidden="1">0.05</definedName>
    <definedName name="solver_tol" localSheetId="24" hidden="1">0.05</definedName>
    <definedName name="solver_tol" localSheetId="1" hidden="1">0.05</definedName>
    <definedName name="solver_tol" localSheetId="10" hidden="1">0.05</definedName>
    <definedName name="solver_tol" localSheetId="15" hidden="1">0.05</definedName>
    <definedName name="solver_tol" localSheetId="4" hidden="1">0.05</definedName>
    <definedName name="solver_tol" localSheetId="8" hidden="1">0.05</definedName>
    <definedName name="solver_tol" localSheetId="20" hidden="1">0.05</definedName>
    <definedName name="solver_tol" localSheetId="2" hidden="1">0.05</definedName>
    <definedName name="solver_tol" localSheetId="5" hidden="1">0.05</definedName>
    <definedName name="solver_tol" localSheetId="25" hidden="1">0.05</definedName>
    <definedName name="solver_tol" localSheetId="11" hidden="1">0.05</definedName>
    <definedName name="solver_tol" localSheetId="16" hidden="1">0.05</definedName>
    <definedName name="solver_tol" localSheetId="26" hidden="1">0.05</definedName>
    <definedName name="solver_tol" localSheetId="12" hidden="1">0.05</definedName>
    <definedName name="solver_tol" localSheetId="22" hidden="1">0.05</definedName>
    <definedName name="solver_tol" localSheetId="17" hidden="1">0.05</definedName>
    <definedName name="solver_tol" localSheetId="13" hidden="1">0.05</definedName>
    <definedName name="solver_typ" localSheetId="18" hidden="1">1</definedName>
    <definedName name="solver_typ" localSheetId="0" hidden="1">1</definedName>
    <definedName name="solver_typ" localSheetId="14" hidden="1">1</definedName>
    <definedName name="solver_typ" localSheetId="7" hidden="1">1</definedName>
    <definedName name="solver_typ" localSheetId="19" hidden="1">1</definedName>
    <definedName name="solver_typ" localSheetId="24" hidden="1">1</definedName>
    <definedName name="solver_typ" localSheetId="1" hidden="1">1</definedName>
    <definedName name="solver_typ" localSheetId="10" hidden="1">1</definedName>
    <definedName name="solver_typ" localSheetId="15" hidden="1">1</definedName>
    <definedName name="solver_typ" localSheetId="4" hidden="1">1</definedName>
    <definedName name="solver_typ" localSheetId="8" hidden="1">1</definedName>
    <definedName name="solver_typ" localSheetId="20" hidden="1">1</definedName>
    <definedName name="solver_typ" localSheetId="2" hidden="1">1</definedName>
    <definedName name="solver_typ" localSheetId="5" hidden="1">2</definedName>
    <definedName name="solver_typ" localSheetId="25" hidden="1">2</definedName>
    <definedName name="solver_typ" localSheetId="11" hidden="1">2</definedName>
    <definedName name="solver_typ" localSheetId="16" hidden="1">2</definedName>
    <definedName name="solver_typ" localSheetId="26" hidden="1">2</definedName>
    <definedName name="solver_typ" localSheetId="12" hidden="1">2</definedName>
    <definedName name="solver_typ" localSheetId="22" hidden="1">1</definedName>
    <definedName name="solver_typ" localSheetId="17" hidden="1">2</definedName>
    <definedName name="solver_typ" localSheetId="13" hidden="1">2</definedName>
    <definedName name="solver_val" localSheetId="18" hidden="1">0</definedName>
    <definedName name="solver_val" localSheetId="0" hidden="1">0</definedName>
    <definedName name="solver_val" localSheetId="14" hidden="1">0</definedName>
    <definedName name="solver_val" localSheetId="7" hidden="1">0</definedName>
    <definedName name="solver_val" localSheetId="19" hidden="1">0</definedName>
    <definedName name="solver_val" localSheetId="24" hidden="1">0</definedName>
    <definedName name="solver_val" localSheetId="1" hidden="1">0</definedName>
    <definedName name="solver_val" localSheetId="10" hidden="1">0</definedName>
    <definedName name="solver_val" localSheetId="15" hidden="1">0</definedName>
    <definedName name="solver_val" localSheetId="4" hidden="1">0</definedName>
    <definedName name="solver_val" localSheetId="8" hidden="1">0</definedName>
    <definedName name="solver_val" localSheetId="20" hidden="1">0</definedName>
    <definedName name="solver_val" localSheetId="2" hidden="1">0</definedName>
    <definedName name="solver_val" localSheetId="5" hidden="1">0</definedName>
    <definedName name="solver_val" localSheetId="25" hidden="1">0</definedName>
    <definedName name="solver_val" localSheetId="11" hidden="1">0</definedName>
    <definedName name="solver_val" localSheetId="16" hidden="1">0</definedName>
    <definedName name="solver_val" localSheetId="26" hidden="1">0</definedName>
    <definedName name="solver_val" localSheetId="12" hidden="1">0</definedName>
    <definedName name="solver_val" localSheetId="22" hidden="1">0</definedName>
    <definedName name="solver_val" localSheetId="17" hidden="1">0</definedName>
    <definedName name="solver_val" localSheetId="13" hidden="1">0</definedName>
    <definedName name="solver_ver" localSheetId="8" hidden="1">3</definedName>
    <definedName name="solver_ver" localSheetId="20" hidden="1">3</definedName>
    <definedName name="solver_ver" localSheetId="5" hidden="1">3</definedName>
    <definedName name="solver_ver" localSheetId="16" hidden="1">3</definedName>
    <definedName name="T">#REF!</definedName>
  </definedNames>
  <calcPr calcId="145621"/>
</workbook>
</file>

<file path=xl/calcChain.xml><?xml version="1.0" encoding="utf-8"?>
<calcChain xmlns="http://schemas.openxmlformats.org/spreadsheetml/2006/main">
  <c r="B9" i="40" l="1"/>
  <c r="B13" i="40" s="1"/>
  <c r="B10" i="40"/>
  <c r="B14" i="40" s="1"/>
  <c r="B15" i="40" s="1"/>
  <c r="B16" i="40" s="1"/>
  <c r="B18" i="40" s="1"/>
  <c r="B11" i="40"/>
  <c r="B8" i="31"/>
  <c r="B12" i="31" s="1"/>
  <c r="B9" i="31"/>
  <c r="B13" i="31" s="1"/>
  <c r="B14" i="31" s="1"/>
  <c r="B15" i="31" s="1"/>
  <c r="B17" i="31" s="1"/>
  <c r="B10" i="31"/>
  <c r="D4" i="21"/>
  <c r="G4" i="21" s="1"/>
  <c r="E4" i="21"/>
  <c r="F4" i="21"/>
  <c r="C8" i="21"/>
  <c r="C9" i="21"/>
  <c r="C10" i="21"/>
  <c r="C11" i="21"/>
  <c r="C12" i="21"/>
  <c r="H13" i="48"/>
  <c r="H14" i="48"/>
  <c r="H15" i="48"/>
  <c r="H16" i="48"/>
  <c r="H17" i="48"/>
  <c r="H18" i="48"/>
  <c r="H19" i="48"/>
  <c r="H20" i="48"/>
  <c r="H21" i="48"/>
  <c r="B22" i="48"/>
  <c r="C22" i="48"/>
  <c r="D22" i="48"/>
  <c r="E22" i="48"/>
  <c r="F22" i="48"/>
  <c r="G22" i="48"/>
  <c r="B26" i="48"/>
  <c r="C26" i="48"/>
  <c r="D26" i="48"/>
  <c r="E26" i="48"/>
  <c r="F26" i="48"/>
  <c r="G26" i="48"/>
  <c r="B27" i="48"/>
  <c r="C27" i="48"/>
  <c r="D27" i="48"/>
  <c r="E27" i="48"/>
  <c r="F27" i="48"/>
  <c r="G27" i="48"/>
  <c r="B28" i="48"/>
  <c r="C28" i="48"/>
  <c r="D28" i="48"/>
  <c r="E28" i="48"/>
  <c r="F28" i="48"/>
  <c r="G28" i="48"/>
  <c r="B29" i="48"/>
  <c r="C29" i="48"/>
  <c r="D29" i="48"/>
  <c r="E29" i="48"/>
  <c r="F29" i="48"/>
  <c r="G29" i="48"/>
  <c r="B30" i="48"/>
  <c r="C30" i="48"/>
  <c r="D30" i="48"/>
  <c r="E30" i="48"/>
  <c r="F30" i="48"/>
  <c r="G30" i="48"/>
  <c r="B31" i="48"/>
  <c r="C31" i="48"/>
  <c r="D31" i="48"/>
  <c r="E31" i="48"/>
  <c r="F31" i="48"/>
  <c r="G31" i="48"/>
  <c r="B32" i="48"/>
  <c r="C32" i="48"/>
  <c r="D32" i="48"/>
  <c r="E32" i="48"/>
  <c r="F32" i="48"/>
  <c r="G32" i="48"/>
  <c r="B33" i="48"/>
  <c r="C33" i="48"/>
  <c r="D33" i="48"/>
  <c r="E33" i="48"/>
  <c r="F33" i="48"/>
  <c r="G33" i="48"/>
  <c r="B34" i="48"/>
  <c r="C34" i="48"/>
  <c r="D34" i="48"/>
  <c r="E34" i="48"/>
  <c r="F34" i="48"/>
  <c r="G34" i="48"/>
  <c r="C8" i="42"/>
  <c r="F8" i="42"/>
  <c r="H13" i="42"/>
  <c r="H14" i="42"/>
  <c r="H15" i="42"/>
  <c r="C16" i="42"/>
  <c r="D16" i="42"/>
  <c r="H16" i="42" s="1"/>
  <c r="E16" i="42"/>
  <c r="F16" i="42"/>
  <c r="G16" i="42"/>
  <c r="C26" i="42"/>
  <c r="H26" i="42" s="1"/>
  <c r="D26" i="42"/>
  <c r="E26" i="42"/>
  <c r="F26" i="42"/>
  <c r="F29" i="42" s="1"/>
  <c r="G26" i="42"/>
  <c r="G29" i="42" s="1"/>
  <c r="C27" i="42"/>
  <c r="D27" i="42"/>
  <c r="H27" i="42" s="1"/>
  <c r="E27" i="42"/>
  <c r="F27" i="42"/>
  <c r="G27" i="42"/>
  <c r="C28" i="42"/>
  <c r="H28" i="42" s="1"/>
  <c r="D28" i="42"/>
  <c r="E28" i="42"/>
  <c r="F28" i="42"/>
  <c r="G28" i="42"/>
  <c r="D29" i="42"/>
  <c r="E29" i="42"/>
  <c r="C8" i="22"/>
  <c r="F8" i="22"/>
  <c r="H13" i="22"/>
  <c r="H14" i="22"/>
  <c r="H15" i="22"/>
  <c r="C16" i="22"/>
  <c r="D16" i="22"/>
  <c r="E16" i="22"/>
  <c r="F16" i="22"/>
  <c r="G16" i="22"/>
  <c r="C26" i="22"/>
  <c r="D26" i="22"/>
  <c r="E26" i="22"/>
  <c r="F26" i="22"/>
  <c r="G26" i="22"/>
  <c r="C27" i="22"/>
  <c r="D27" i="22"/>
  <c r="E27" i="22"/>
  <c r="F27" i="22"/>
  <c r="G27" i="22"/>
  <c r="C28" i="22"/>
  <c r="D28" i="22"/>
  <c r="E28" i="22"/>
  <c r="F28" i="22"/>
  <c r="G28" i="22"/>
  <c r="E11" i="45"/>
  <c r="E18" i="45" s="1"/>
  <c r="E21" i="45" s="1"/>
  <c r="F11" i="45"/>
  <c r="F18" i="45" s="1"/>
  <c r="F21" i="45" s="1"/>
  <c r="G11" i="45"/>
  <c r="H11" i="45"/>
  <c r="I11" i="45"/>
  <c r="I18" i="45" s="1"/>
  <c r="I21" i="45" s="1"/>
  <c r="J11" i="45"/>
  <c r="J18" i="45" s="1"/>
  <c r="J21" i="45" s="1"/>
  <c r="K11" i="45"/>
  <c r="E12" i="45"/>
  <c r="F12" i="45"/>
  <c r="G12" i="45"/>
  <c r="G18" i="45" s="1"/>
  <c r="G21" i="45" s="1"/>
  <c r="H12" i="45"/>
  <c r="I12" i="45"/>
  <c r="J12" i="45"/>
  <c r="K12" i="45"/>
  <c r="K18" i="45" s="1"/>
  <c r="K21" i="45" s="1"/>
  <c r="E13" i="45"/>
  <c r="F13" i="45"/>
  <c r="G13" i="45"/>
  <c r="H13" i="45"/>
  <c r="I13" i="45"/>
  <c r="J13" i="45"/>
  <c r="K13" i="45"/>
  <c r="E14" i="45"/>
  <c r="F14" i="45"/>
  <c r="G14" i="45"/>
  <c r="H14" i="45"/>
  <c r="I14" i="45"/>
  <c r="J14" i="45"/>
  <c r="K14" i="45"/>
  <c r="E15" i="45"/>
  <c r="F15" i="45"/>
  <c r="G15" i="45"/>
  <c r="H15" i="45"/>
  <c r="I15" i="45"/>
  <c r="J15" i="45"/>
  <c r="K15" i="45"/>
  <c r="E16" i="45"/>
  <c r="F16" i="45"/>
  <c r="G16" i="45"/>
  <c r="H16" i="45"/>
  <c r="I16" i="45"/>
  <c r="J16" i="45"/>
  <c r="K16" i="45"/>
  <c r="E17" i="45"/>
  <c r="F17" i="45"/>
  <c r="G17" i="45"/>
  <c r="H17" i="45"/>
  <c r="I17" i="45"/>
  <c r="J17" i="45"/>
  <c r="K17" i="45"/>
  <c r="D18" i="45"/>
  <c r="H18" i="45"/>
  <c r="H21" i="45" s="1"/>
  <c r="E11" i="44"/>
  <c r="E18" i="44" s="1"/>
  <c r="E21" i="44" s="1"/>
  <c r="F11" i="44"/>
  <c r="G11" i="44"/>
  <c r="H11" i="44"/>
  <c r="H18" i="44" s="1"/>
  <c r="H21" i="44" s="1"/>
  <c r="I11" i="44"/>
  <c r="I18" i="44" s="1"/>
  <c r="I21" i="44" s="1"/>
  <c r="J11" i="44"/>
  <c r="K11" i="44"/>
  <c r="E12" i="44"/>
  <c r="F12" i="44"/>
  <c r="F18" i="44" s="1"/>
  <c r="F21" i="44" s="1"/>
  <c r="G12" i="44"/>
  <c r="H12" i="44"/>
  <c r="I12" i="44"/>
  <c r="J12" i="44"/>
  <c r="J18" i="44" s="1"/>
  <c r="J21" i="44" s="1"/>
  <c r="K12" i="44"/>
  <c r="E13" i="44"/>
  <c r="F13" i="44"/>
  <c r="G13" i="44"/>
  <c r="H13" i="44"/>
  <c r="I13" i="44"/>
  <c r="J13" i="44"/>
  <c r="K13" i="44"/>
  <c r="E14" i="44"/>
  <c r="F14" i="44"/>
  <c r="G14" i="44"/>
  <c r="H14" i="44"/>
  <c r="I14" i="44"/>
  <c r="J14" i="44"/>
  <c r="K14" i="44"/>
  <c r="E15" i="44"/>
  <c r="F15" i="44"/>
  <c r="G15" i="44"/>
  <c r="H15" i="44"/>
  <c r="I15" i="44"/>
  <c r="J15" i="44"/>
  <c r="K15" i="44"/>
  <c r="E16" i="44"/>
  <c r="F16" i="44"/>
  <c r="G16" i="44"/>
  <c r="H16" i="44"/>
  <c r="I16" i="44"/>
  <c r="J16" i="44"/>
  <c r="K16" i="44"/>
  <c r="E17" i="44"/>
  <c r="F17" i="44"/>
  <c r="G17" i="44"/>
  <c r="H17" i="44"/>
  <c r="I17" i="44"/>
  <c r="J17" i="44"/>
  <c r="K17" i="44"/>
  <c r="D18" i="44"/>
  <c r="G18" i="44"/>
  <c r="G21" i="44" s="1"/>
  <c r="K18" i="44"/>
  <c r="K21" i="44" s="1"/>
  <c r="E11" i="43"/>
  <c r="F11" i="43"/>
  <c r="G11" i="43"/>
  <c r="G18" i="43" s="1"/>
  <c r="G21" i="43" s="1"/>
  <c r="H11" i="43"/>
  <c r="H18" i="43" s="1"/>
  <c r="H21" i="43" s="1"/>
  <c r="I11" i="43"/>
  <c r="J11" i="43"/>
  <c r="K11" i="43"/>
  <c r="K18" i="43" s="1"/>
  <c r="K21" i="43" s="1"/>
  <c r="E12" i="43"/>
  <c r="E18" i="43" s="1"/>
  <c r="E21" i="43" s="1"/>
  <c r="F12" i="43"/>
  <c r="G12" i="43"/>
  <c r="H12" i="43"/>
  <c r="I12" i="43"/>
  <c r="I18" i="43" s="1"/>
  <c r="I21" i="43" s="1"/>
  <c r="J12" i="43"/>
  <c r="K12" i="43"/>
  <c r="E13" i="43"/>
  <c r="F13" i="43"/>
  <c r="G13" i="43"/>
  <c r="H13" i="43"/>
  <c r="I13" i="43"/>
  <c r="J13" i="43"/>
  <c r="K13" i="43"/>
  <c r="E14" i="43"/>
  <c r="F14" i="43"/>
  <c r="G14" i="43"/>
  <c r="H14" i="43"/>
  <c r="I14" i="43"/>
  <c r="J14" i="43"/>
  <c r="K14" i="43"/>
  <c r="E15" i="43"/>
  <c r="F15" i="43"/>
  <c r="G15" i="43"/>
  <c r="H15" i="43"/>
  <c r="I15" i="43"/>
  <c r="J15" i="43"/>
  <c r="K15" i="43"/>
  <c r="E16" i="43"/>
  <c r="F16" i="43"/>
  <c r="G16" i="43"/>
  <c r="H16" i="43"/>
  <c r="I16" i="43"/>
  <c r="J16" i="43"/>
  <c r="K16" i="43"/>
  <c r="E17" i="43"/>
  <c r="F17" i="43"/>
  <c r="G17" i="43"/>
  <c r="H17" i="43"/>
  <c r="I17" i="43"/>
  <c r="J17" i="43"/>
  <c r="K17" i="43"/>
  <c r="D18" i="43"/>
  <c r="F18" i="43"/>
  <c r="F21" i="43" s="1"/>
  <c r="J18" i="43"/>
  <c r="J21" i="43" s="1"/>
  <c r="E11" i="33"/>
  <c r="F11" i="33"/>
  <c r="G11" i="33"/>
  <c r="H11" i="33"/>
  <c r="I11" i="33"/>
  <c r="J11" i="33"/>
  <c r="K11" i="33"/>
  <c r="D2" i="28"/>
  <c r="D3" i="28"/>
  <c r="D4" i="28"/>
  <c r="D5" i="28"/>
  <c r="B6" i="28"/>
  <c r="C6" i="28"/>
  <c r="D5" i="26"/>
  <c r="B10" i="26"/>
  <c r="D10" i="26" s="1"/>
  <c r="B11" i="26"/>
  <c r="D11" i="26" s="1"/>
  <c r="B12" i="26"/>
  <c r="D12" i="26" s="1"/>
  <c r="B26" i="19"/>
  <c r="D26" i="19" s="1"/>
  <c r="C26" i="19"/>
  <c r="B27" i="19"/>
  <c r="D27" i="19" s="1"/>
  <c r="C27" i="19"/>
  <c r="B25" i="30"/>
  <c r="C25" i="30"/>
  <c r="D25" i="30"/>
  <c r="B26" i="30"/>
  <c r="C26" i="30"/>
  <c r="D26" i="30"/>
  <c r="D35" i="48" l="1"/>
  <c r="E35" i="48"/>
  <c r="H33" i="48"/>
  <c r="H27" i="48"/>
  <c r="H29" i="48"/>
  <c r="H34" i="48"/>
  <c r="H31" i="48"/>
  <c r="H30" i="48"/>
  <c r="G35" i="48"/>
  <c r="C35" i="48"/>
  <c r="H32" i="48"/>
  <c r="H28" i="48"/>
  <c r="F35" i="48"/>
  <c r="H26" i="48"/>
  <c r="H26" i="22"/>
  <c r="H28" i="22"/>
  <c r="F29" i="22"/>
  <c r="E29" i="22"/>
  <c r="D29" i="22"/>
  <c r="H27" i="22"/>
  <c r="G29" i="22"/>
  <c r="C29" i="22"/>
  <c r="H16" i="22"/>
  <c r="D6" i="28"/>
  <c r="D13" i="26"/>
  <c r="D21" i="45"/>
  <c r="D21" i="43"/>
  <c r="D21" i="44"/>
  <c r="C29" i="42"/>
  <c r="H29" i="42" s="1"/>
  <c r="B35" i="48"/>
  <c r="H35" i="48" l="1"/>
  <c r="H29" i="22"/>
</calcChain>
</file>

<file path=xl/comments1.xml><?xml version="1.0" encoding="utf-8"?>
<comments xmlns="http://schemas.openxmlformats.org/spreadsheetml/2006/main">
  <authors>
    <author>r.hotz</author>
  </authors>
  <commentList>
    <comment ref="G13" authorId="0">
      <text>
        <r>
          <rPr>
            <b/>
            <sz val="8"/>
            <color indexed="81"/>
            <rFont val="Tahoma"/>
            <family val="2"/>
          </rPr>
          <t>Hinweis zur Forderung: 
"Der Gewinn nimmt mit steigender Anzahl ab."
Nehmen Sie diese Zahl als Exponent der Anzahl produzierter Geräte. 
Formel: 
Gewinn pro Stück mal (Menge hoch Gewinnreduktion)</t>
        </r>
      </text>
    </comment>
  </commentList>
</comments>
</file>

<file path=xl/comments2.xml><?xml version="1.0" encoding="utf-8"?>
<comments xmlns="http://schemas.openxmlformats.org/spreadsheetml/2006/main">
  <authors>
    <author>r.hotz</author>
  </authors>
  <commentList>
    <comment ref="B12" authorId="0">
      <text>
        <r>
          <rPr>
            <b/>
            <sz val="8"/>
            <color indexed="81"/>
            <rFont val="Tahoma"/>
            <family val="2"/>
          </rPr>
          <t>Der Mittlere Lagerbestand 
ist gleich 
Bestellmenge / 2</t>
        </r>
      </text>
    </comment>
    <comment ref="B15" authorId="0">
      <text>
        <r>
          <rPr>
            <b/>
            <sz val="8"/>
            <color indexed="81"/>
            <rFont val="Tahoma"/>
            <family val="2"/>
          </rPr>
          <t>Der Lagerzins
ist gleich
Mittlerer Lagerwert * Lagerkostensatz</t>
        </r>
      </text>
    </comment>
  </commentList>
</comments>
</file>

<file path=xl/sharedStrings.xml><?xml version="1.0" encoding="utf-8"?>
<sst xmlns="http://schemas.openxmlformats.org/spreadsheetml/2006/main" count="698" uniqueCount="139">
  <si>
    <t>TV-Gerät</t>
  </si>
  <si>
    <t>Stereoanlagen</t>
  </si>
  <si>
    <t>Lautsprecher</t>
  </si>
  <si>
    <t>Gehäuse</t>
  </si>
  <si>
    <t>Bildröhren</t>
  </si>
  <si>
    <t>Hoch/Tieftöner</t>
  </si>
  <si>
    <t>Netzteile</t>
  </si>
  <si>
    <t>Transistoren</t>
  </si>
  <si>
    <t>Lausanne</t>
  </si>
  <si>
    <t>Luzern</t>
  </si>
  <si>
    <t>St. Gallen</t>
  </si>
  <si>
    <t>Basel</t>
  </si>
  <si>
    <t>Chur</t>
  </si>
  <si>
    <t>Bern</t>
  </si>
  <si>
    <t>Genf</t>
  </si>
  <si>
    <t>Bellinzona</t>
  </si>
  <si>
    <t>Zusammenbau</t>
  </si>
  <si>
    <t>Reparatur</t>
  </si>
  <si>
    <t>Zeitaufwand Total h</t>
  </si>
  <si>
    <t>Zeitaufwand pro Stück h</t>
  </si>
  <si>
    <t>Verdienst pro Stück sFr.</t>
  </si>
  <si>
    <t>Verdienst Total sFr.</t>
  </si>
  <si>
    <t>Mindest-Menge</t>
  </si>
  <si>
    <t>Total</t>
  </si>
  <si>
    <t>Maximum</t>
  </si>
  <si>
    <t>Gewinn pro Stück</t>
  </si>
  <si>
    <t>Produktionsmenge</t>
  </si>
  <si>
    <t>Gewinn Total</t>
  </si>
  <si>
    <t>Gewinnreduktion</t>
  </si>
  <si>
    <t>Komponenten</t>
  </si>
  <si>
    <t>vorhanden</t>
  </si>
  <si>
    <t>benötigt</t>
  </si>
  <si>
    <t>Lagerhäuser</t>
  </si>
  <si>
    <t>Standort</t>
  </si>
  <si>
    <t>Bedarf</t>
  </si>
  <si>
    <t>Hersteller</t>
  </si>
  <si>
    <t>Fahrten von Hersteller zu Lagerhaus</t>
  </si>
  <si>
    <t>Total Transportkosten von Hersteller zu Lagerhaus</t>
  </si>
  <si>
    <t>Fahrten-Bedarf</t>
  </si>
  <si>
    <t>Fahrten-Kapazität</t>
  </si>
  <si>
    <t>Anzahl Aushilfen</t>
  </si>
  <si>
    <t>Tageslohn pro Aushilfe</t>
  </si>
  <si>
    <t>Aushilfen-Bedarf am…</t>
  </si>
  <si>
    <t>Montag</t>
  </si>
  <si>
    <t>Dienstag</t>
  </si>
  <si>
    <t>Mittwoch</t>
  </si>
  <si>
    <t>Donnerstag</t>
  </si>
  <si>
    <t>Freitag</t>
  </si>
  <si>
    <t>Samstag</t>
  </si>
  <si>
    <t>Sonntag</t>
  </si>
  <si>
    <t>freie Tage</t>
  </si>
  <si>
    <t>So</t>
  </si>
  <si>
    <t>Mo</t>
  </si>
  <si>
    <t>Di</t>
  </si>
  <si>
    <t>Mi</t>
  </si>
  <si>
    <t>Do</t>
  </si>
  <si>
    <t>Fr</t>
  </si>
  <si>
    <t>Sa</t>
  </si>
  <si>
    <t>A</t>
  </si>
  <si>
    <t>B</t>
  </si>
  <si>
    <t>C</t>
  </si>
  <si>
    <t>D</t>
  </si>
  <si>
    <t>E</t>
  </si>
  <si>
    <t>F</t>
  </si>
  <si>
    <t>G</t>
  </si>
  <si>
    <t>Lohn pro Aushilfe</t>
  </si>
  <si>
    <t>Lohn Total</t>
  </si>
  <si>
    <t>Länge</t>
  </si>
  <si>
    <t>Breite</t>
  </si>
  <si>
    <t>Höhe</t>
  </si>
  <si>
    <t>Deckel</t>
  </si>
  <si>
    <t>Kosten / m2</t>
  </si>
  <si>
    <t>Kosten Total</t>
  </si>
  <si>
    <t>Mantel</t>
  </si>
  <si>
    <t>Boden</t>
  </si>
  <si>
    <t>Fläche cm2</t>
  </si>
  <si>
    <t>Volumen</t>
  </si>
  <si>
    <t>Liter</t>
  </si>
  <si>
    <t>Soll-Volumen</t>
  </si>
  <si>
    <t>Ist cm</t>
  </si>
  <si>
    <t>Minimum cm</t>
  </si>
  <si>
    <t>Weizen</t>
  </si>
  <si>
    <t>Zuckerrüben</t>
  </si>
  <si>
    <t>Anbaufläche ha</t>
  </si>
  <si>
    <t>Arbeitsaufwand d/ha</t>
  </si>
  <si>
    <t>Total Ist</t>
  </si>
  <si>
    <t>Kosten sFr./ha</t>
  </si>
  <si>
    <t>Erlös sFr./ha</t>
  </si>
  <si>
    <t>Gewinn</t>
  </si>
  <si>
    <t>Preis / VP</t>
  </si>
  <si>
    <t>Total Beschaffungskosten</t>
  </si>
  <si>
    <t>Lagerzins</t>
  </si>
  <si>
    <t>Bestellkosten</t>
  </si>
  <si>
    <t>Lagerkostensatz</t>
  </si>
  <si>
    <t>Bedarf Stk.</t>
  </si>
  <si>
    <t>Verpackungsgrösse</t>
  </si>
  <si>
    <t>Bestellmenge Stk.</t>
  </si>
  <si>
    <t>Bestellmenge VP</t>
  </si>
  <si>
    <t>Mittlerer Lagerwert</t>
  </si>
  <si>
    <t>Mittlerer Lagerbestand Stk.</t>
  </si>
  <si>
    <t>Mittlerer Lagerbestand VP</t>
  </si>
  <si>
    <t>Anzahl Bestellungen</t>
  </si>
  <si>
    <t>Transporteinheiten-Kapazität</t>
  </si>
  <si>
    <t>Transport-einheiten-Bedarf</t>
  </si>
  <si>
    <t>Kapazität</t>
  </si>
  <si>
    <t>Total erfüllter Bedarf</t>
  </si>
  <si>
    <t>Total ausgeschöpfte Kapazität</t>
  </si>
  <si>
    <t>Total Transportkosten</t>
  </si>
  <si>
    <t>Maximale Lagermenge</t>
  </si>
  <si>
    <t>Transportkosten von Hersteller zu Lagerhaus pro Transporteinheit</t>
  </si>
  <si>
    <t>geleistete Anzahl Stück</t>
  </si>
  <si>
    <t>Schicht-Schema</t>
  </si>
  <si>
    <t>Schicht-Belegung</t>
  </si>
  <si>
    <t>Total Belegung</t>
  </si>
  <si>
    <t>Gruppeneinteilung Projektwoche</t>
  </si>
  <si>
    <t>Wo fühlen sich die TeilnehmerInnen gemäss eigenen Angaben zu wieviel % wohl?</t>
  </si>
  <si>
    <t>Dendrologie</t>
  </si>
  <si>
    <t>Herbologie</t>
  </si>
  <si>
    <t>Genetik</t>
  </si>
  <si>
    <t>Geologie</t>
  </si>
  <si>
    <t>Wildtiermanagement</t>
  </si>
  <si>
    <t>Abwasserbehandlung</t>
  </si>
  <si>
    <t>Rutishauser Andres</t>
  </si>
  <si>
    <t>Ryser Fabian</t>
  </si>
  <si>
    <t>Tanner Martin</t>
  </si>
  <si>
    <t>Schneider Nadja</t>
  </si>
  <si>
    <t>Sax Philipp</t>
  </si>
  <si>
    <t>Senn Pierre</t>
  </si>
  <si>
    <t>Schmid Riccarda</t>
  </si>
  <si>
    <t>Sonderegger Urs</t>
  </si>
  <si>
    <t>Sieber Viviane</t>
  </si>
  <si>
    <t>An welcher Arbeitsgruppe nehmen die Teilnehmer wirklich teil?
(0 oder 1 einsetzen)</t>
  </si>
  <si>
    <t>Erforderliche Teilnahmen pro Person</t>
  </si>
  <si>
    <t>Minimale Teilnehmerzahl pro Gruppe</t>
  </si>
  <si>
    <t>Wieviel Wohlfühl-% konnten mit obiger Teilnehmer-Verteilung verwirklicht werden?</t>
  </si>
  <si>
    <t>Total pro Person</t>
  </si>
  <si>
    <t>Total pro Gruppe</t>
  </si>
  <si>
    <t>Minimum Teilnahme pro Person</t>
  </si>
  <si>
    <t>Wieviel Wohlfühlen konnte mit obiger Teilnehmer-Verteilung verwirklicht werden?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</si>
</sst>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quot;Fr.&quot;\ * #,##0.00_ ;_ &quot;Fr.&quot;\ * \-#,##0.00_ ;_ &quot;Fr.&quot;\ * &quot;-&quot;??_ ;_ @_ "/>
    <numFmt numFmtId="43" formatCode="_ * #,##0.00_ ;_ * \-#,##0.00_ ;_ * &quot;-&quot;??_ ;_ @_ "/>
    <numFmt numFmtId="164" formatCode="_ &quot;SFr.&quot;\ * #,##0.00_ ;_ &quot;SFr.&quot;\ * \-#,##0.00_ ;_ &quot;SFr.&quot;\ * &quot;-&quot;??_ ;_ @_ "/>
    <numFmt numFmtId="165" formatCode="_ * #,##0_ ;_ * \-#,##0_ ;_ * &quot;-&quot;??_ ;_ @_ "/>
    <numFmt numFmtId="166" formatCode="_ * #,##0.0000_ ;_ * \-#,##0.0000_ ;_ * &quot;-&quot;??_ ;_ @_ "/>
    <numFmt numFmtId="167" formatCode="_ &quot;SFr.&quot;\ * #,##0.0000_ ;_ &quot;SFr.&quot;\ * \-#,##0.0000_ ;_ &quot;SFr.&quot;\ * &quot;-&quot;??_ ;_ @_ "/>
    <numFmt numFmtId="168" formatCode="_-* #,##0.00\ [$€-1]_-;\-* #,##0.00\ [$€-1]_-;_-* &quot;-&quot;??\ [$€-1]_-"/>
  </numFmts>
  <fonts count="28">
    <font>
      <sz val="10"/>
      <name val="Arial"/>
    </font>
    <font>
      <sz val="10"/>
      <name val="Arial"/>
      <family val="2"/>
    </font>
    <font>
      <sz val="8"/>
      <name val="Helv"/>
    </font>
    <font>
      <b/>
      <sz val="10"/>
      <name val="Helv"/>
    </font>
    <font>
      <b/>
      <i/>
      <sz val="10"/>
      <name val="Helv"/>
    </font>
    <font>
      <b/>
      <sz val="10"/>
      <color indexed="8"/>
      <name val="Arial"/>
      <family val="2"/>
    </font>
    <font>
      <sz val="10"/>
      <name val="Helv"/>
    </font>
    <font>
      <b/>
      <sz val="14"/>
      <color indexed="43"/>
      <name val="Arial"/>
      <family val="2"/>
    </font>
    <font>
      <b/>
      <sz val="20"/>
      <color indexed="9"/>
      <name val="Arial"/>
      <family val="2"/>
    </font>
    <font>
      <b/>
      <i/>
      <sz val="10"/>
      <color indexed="9"/>
      <name val="Helv"/>
    </font>
    <font>
      <b/>
      <i/>
      <sz val="14"/>
      <color indexed="9"/>
      <name val="Helv"/>
    </font>
    <font>
      <sz val="10"/>
      <name val="Arial"/>
      <family val="2"/>
    </font>
    <font>
      <b/>
      <sz val="12"/>
      <name val="Arial"/>
      <family val="2"/>
    </font>
    <font>
      <sz val="8"/>
      <name val="Arial"/>
      <family val="2"/>
    </font>
    <font>
      <sz val="12"/>
      <name val="Arial"/>
      <family val="2"/>
    </font>
    <font>
      <sz val="12"/>
      <name val="Arial"/>
      <family val="2"/>
    </font>
    <font>
      <b/>
      <sz val="8"/>
      <color indexed="81"/>
      <name val="Tahoma"/>
      <family val="2"/>
    </font>
    <font>
      <b/>
      <sz val="12"/>
      <name val="Helv"/>
    </font>
    <font>
      <sz val="12"/>
      <name val="Helv"/>
    </font>
    <font>
      <b/>
      <sz val="14"/>
      <name val="Arial"/>
      <family val="2"/>
    </font>
    <font>
      <sz val="11"/>
      <name val="Arial"/>
      <family val="2"/>
    </font>
    <font>
      <b/>
      <sz val="11"/>
      <name val="Arial"/>
      <family val="2"/>
    </font>
    <font>
      <sz val="11"/>
      <color indexed="8"/>
      <name val="Calibri"/>
      <family val="2"/>
    </font>
    <font>
      <b/>
      <sz val="11"/>
      <color indexed="10"/>
      <name val="Arial"/>
      <family val="2"/>
    </font>
    <font>
      <b/>
      <sz val="11"/>
      <color indexed="8"/>
      <name val="Arial"/>
      <family val="2"/>
    </font>
    <font>
      <sz val="11"/>
      <color indexed="8"/>
      <name val="Arial"/>
      <family val="2"/>
    </font>
    <font>
      <b/>
      <sz val="11"/>
      <color indexed="12"/>
      <name val="Arial"/>
      <family val="2"/>
    </font>
    <font>
      <b/>
      <sz val="11"/>
      <color indexed="17"/>
      <name val="Arial"/>
      <family val="2"/>
    </font>
  </fonts>
  <fills count="22">
    <fill>
      <patternFill patternType="none"/>
    </fill>
    <fill>
      <patternFill patternType="gray125"/>
    </fill>
    <fill>
      <patternFill patternType="solid">
        <fgColor indexed="9"/>
      </patternFill>
    </fill>
    <fill>
      <patternFill patternType="solid">
        <fgColor indexed="15"/>
      </patternFill>
    </fill>
    <fill>
      <patternFill patternType="solid">
        <fgColor indexed="22"/>
      </patternFill>
    </fill>
    <fill>
      <patternFill patternType="solid">
        <fgColor indexed="22"/>
        <bgColor indexed="64"/>
      </patternFill>
    </fill>
    <fill>
      <patternFill patternType="solid">
        <fgColor indexed="14"/>
      </patternFill>
    </fill>
    <fill>
      <patternFill patternType="solid">
        <fgColor indexed="23"/>
      </patternFill>
    </fill>
    <fill>
      <patternFill patternType="solid">
        <fgColor indexed="18"/>
        <bgColor indexed="64"/>
      </patternFill>
    </fill>
    <fill>
      <patternFill patternType="solid">
        <fgColor indexed="34"/>
        <bgColor indexed="64"/>
      </patternFill>
    </fill>
    <fill>
      <patternFill patternType="solid">
        <fgColor indexed="8"/>
        <bgColor indexed="64"/>
      </patternFill>
    </fill>
    <fill>
      <patternFill patternType="solid">
        <fgColor indexed="18"/>
      </patternFill>
    </fill>
    <fill>
      <patternFill patternType="solid">
        <fgColor indexed="44"/>
        <bgColor indexed="64"/>
      </patternFill>
    </fill>
    <fill>
      <patternFill patternType="solid">
        <fgColor indexed="42"/>
        <bgColor indexed="64"/>
      </patternFill>
    </fill>
    <fill>
      <patternFill patternType="solid">
        <fgColor indexed="47"/>
        <bgColor indexed="64"/>
      </patternFill>
    </fill>
    <fill>
      <patternFill patternType="solid">
        <fgColor indexed="51"/>
        <bgColor indexed="64"/>
      </patternFill>
    </fill>
    <fill>
      <patternFill patternType="solid">
        <fgColor indexed="11"/>
        <bgColor indexed="64"/>
      </patternFill>
    </fill>
    <fill>
      <patternFill patternType="solid">
        <fgColor indexed="53"/>
        <bgColor indexed="64"/>
      </patternFill>
    </fill>
    <fill>
      <patternFill patternType="solid">
        <fgColor theme="3"/>
        <bgColor indexed="64"/>
      </patternFill>
    </fill>
    <fill>
      <patternFill patternType="solid">
        <fgColor theme="2"/>
        <bgColor indexed="64"/>
      </patternFill>
    </fill>
    <fill>
      <patternFill patternType="solid">
        <fgColor theme="5"/>
        <bgColor indexed="64"/>
      </patternFill>
    </fill>
    <fill>
      <patternFill patternType="solid">
        <fgColor theme="4"/>
        <bgColor indexed="64"/>
      </patternFill>
    </fill>
  </fills>
  <borders count="62">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right/>
      <top style="thin">
        <color indexed="64"/>
      </top>
      <bottom style="double">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bottom style="medium">
        <color indexed="64"/>
      </bottom>
      <diagonal/>
    </border>
    <border>
      <left/>
      <right style="medium">
        <color indexed="64"/>
      </right>
      <top style="thin">
        <color indexed="64"/>
      </top>
      <bottom style="double">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bottom style="double">
        <color indexed="64"/>
      </bottom>
      <diagonal/>
    </border>
    <border>
      <left style="thin">
        <color indexed="64"/>
      </left>
      <right style="thin">
        <color indexed="64"/>
      </right>
      <top style="thin">
        <color indexed="64"/>
      </top>
      <bottom style="medium">
        <color indexed="64"/>
      </bottom>
      <diagonal/>
    </border>
  </borders>
  <cellStyleXfs count="23">
    <xf numFmtId="0" fontId="0" fillId="0" borderId="0"/>
    <xf numFmtId="44" fontId="5" fillId="5" borderId="1"/>
    <xf numFmtId="10" fontId="6" fillId="6" borderId="2" applyNumberFormat="0">
      <alignment horizontal="center"/>
    </xf>
    <xf numFmtId="43" fontId="1" fillId="0" borderId="0" applyFont="0" applyFill="0" applyBorder="0" applyAlignment="0" applyProtection="0"/>
    <xf numFmtId="0" fontId="1" fillId="0" borderId="0" applyNumberFormat="0" applyFont="0" applyFill="0" applyBorder="0" applyAlignment="0">
      <protection locked="0"/>
    </xf>
    <xf numFmtId="0" fontId="6" fillId="4" borderId="3" applyNumberFormat="0" applyBorder="0" applyAlignment="0">
      <alignment horizontal="right"/>
    </xf>
    <xf numFmtId="0" fontId="6" fillId="2" borderId="0" applyAlignment="0"/>
    <xf numFmtId="168" fontId="1" fillId="0" borderId="0" applyFont="0" applyFill="0" applyBorder="0" applyAlignment="0" applyProtection="0"/>
    <xf numFmtId="0" fontId="6" fillId="7" borderId="0"/>
    <xf numFmtId="0" fontId="6" fillId="3" borderId="4"/>
    <xf numFmtId="9" fontId="1" fillId="0" borderId="0" applyFont="0" applyFill="0" applyBorder="0" applyAlignment="0" applyProtection="0"/>
    <xf numFmtId="0" fontId="7" fillId="8" borderId="0">
      <alignment horizontal="center"/>
    </xf>
    <xf numFmtId="0" fontId="4" fillId="9" borderId="3" applyBorder="0">
      <alignment horizontal="center"/>
    </xf>
    <xf numFmtId="0" fontId="22" fillId="0" borderId="0"/>
    <xf numFmtId="0" fontId="22" fillId="0" borderId="0"/>
    <xf numFmtId="0" fontId="2" fillId="0" borderId="0">
      <alignment horizontal="left"/>
    </xf>
    <xf numFmtId="0" fontId="1" fillId="0" borderId="0"/>
    <xf numFmtId="0" fontId="8" fillId="10" borderId="0">
      <alignment horizontal="centerContinuous"/>
    </xf>
    <xf numFmtId="0" fontId="9" fillId="11" borderId="5"/>
    <xf numFmtId="0" fontId="10" fillId="11" borderId="5"/>
    <xf numFmtId="164" fontId="1" fillId="0" borderId="0" applyFont="0" applyFill="0" applyBorder="0" applyAlignment="0" applyProtection="0"/>
    <xf numFmtId="0" fontId="6" fillId="3" borderId="2" applyAlignment="0"/>
    <xf numFmtId="0" fontId="11" fillId="5" borderId="0">
      <alignment horizontal="center"/>
    </xf>
  </cellStyleXfs>
  <cellXfs count="340">
    <xf numFmtId="0" fontId="0" fillId="0" borderId="0" xfId="0"/>
    <xf numFmtId="0" fontId="0" fillId="0" borderId="0" xfId="0" applyAlignment="1">
      <alignment horizontal="center"/>
    </xf>
    <xf numFmtId="0" fontId="14" fillId="0" borderId="0" xfId="0" applyFont="1" applyAlignment="1">
      <alignment horizontal="center"/>
    </xf>
    <xf numFmtId="0" fontId="14" fillId="0" borderId="0" xfId="0" applyFont="1"/>
    <xf numFmtId="0" fontId="14" fillId="5" borderId="0" xfId="0" applyFont="1" applyFill="1"/>
    <xf numFmtId="0" fontId="14" fillId="12" borderId="0" xfId="0" applyFont="1" applyFill="1"/>
    <xf numFmtId="0" fontId="12" fillId="0" borderId="0" xfId="0" applyFont="1"/>
    <xf numFmtId="0" fontId="15" fillId="0" borderId="0" xfId="0" applyFont="1"/>
    <xf numFmtId="164" fontId="14" fillId="5" borderId="0" xfId="20" applyFont="1" applyFill="1"/>
    <xf numFmtId="164" fontId="14" fillId="0" borderId="0" xfId="20" applyFont="1"/>
    <xf numFmtId="0" fontId="12" fillId="0" borderId="6" xfId="0" applyFont="1" applyBorder="1"/>
    <xf numFmtId="0" fontId="14" fillId="0" borderId="7" xfId="0" applyFont="1" applyBorder="1"/>
    <xf numFmtId="0" fontId="14" fillId="0" borderId="8" xfId="0" applyFont="1" applyBorder="1"/>
    <xf numFmtId="0" fontId="14" fillId="0" borderId="9" xfId="0" applyFont="1" applyBorder="1" applyAlignment="1">
      <alignment horizontal="center"/>
    </xf>
    <xf numFmtId="0" fontId="14" fillId="0" borderId="0" xfId="0" applyFont="1" applyBorder="1" applyAlignment="1">
      <alignment horizontal="center"/>
    </xf>
    <xf numFmtId="0" fontId="14" fillId="0" borderId="10" xfId="0" applyFont="1" applyBorder="1" applyAlignment="1">
      <alignment horizontal="center"/>
    </xf>
    <xf numFmtId="0" fontId="14" fillId="0" borderId="11" xfId="0" applyFont="1" applyBorder="1" applyAlignment="1">
      <alignment horizontal="center"/>
    </xf>
    <xf numFmtId="0" fontId="14" fillId="0" borderId="12" xfId="0" applyFont="1" applyBorder="1" applyAlignment="1">
      <alignment horizontal="center"/>
    </xf>
    <xf numFmtId="0" fontId="14" fillId="0" borderId="13" xfId="0" applyFont="1" applyBorder="1" applyAlignment="1">
      <alignment horizontal="center"/>
    </xf>
    <xf numFmtId="0" fontId="14" fillId="0" borderId="14" xfId="0" applyFont="1" applyBorder="1" applyAlignment="1">
      <alignment horizontal="center"/>
    </xf>
    <xf numFmtId="0" fontId="14" fillId="0" borderId="15" xfId="0" applyFont="1" applyBorder="1" applyAlignment="1">
      <alignment horizontal="center"/>
    </xf>
    <xf numFmtId="0" fontId="14" fillId="0" borderId="16" xfId="0" applyFont="1" applyBorder="1"/>
    <xf numFmtId="164" fontId="14" fillId="0" borderId="16" xfId="20" applyFont="1" applyBorder="1"/>
    <xf numFmtId="164" fontId="12" fillId="13" borderId="16" xfId="0" applyNumberFormat="1" applyFont="1" applyFill="1" applyBorder="1"/>
    <xf numFmtId="0" fontId="14" fillId="5" borderId="0" xfId="0" applyFont="1" applyFill="1" applyBorder="1" applyAlignment="1">
      <alignment horizontal="center"/>
    </xf>
    <xf numFmtId="0" fontId="14" fillId="5" borderId="10" xfId="0" applyFont="1" applyFill="1" applyBorder="1" applyAlignment="1">
      <alignment horizontal="center"/>
    </xf>
    <xf numFmtId="0" fontId="14" fillId="5" borderId="11" xfId="0" applyFont="1" applyFill="1" applyBorder="1" applyAlignment="1">
      <alignment horizontal="center"/>
    </xf>
    <xf numFmtId="0" fontId="14" fillId="5" borderId="12" xfId="0" applyFont="1" applyFill="1" applyBorder="1" applyAlignment="1">
      <alignment horizontal="center"/>
    </xf>
    <xf numFmtId="0" fontId="14" fillId="14" borderId="0" xfId="0" applyFont="1" applyFill="1" applyBorder="1" applyAlignment="1">
      <alignment horizontal="center"/>
    </xf>
    <xf numFmtId="0" fontId="14" fillId="14" borderId="11" xfId="0" applyFont="1" applyFill="1" applyBorder="1" applyAlignment="1">
      <alignment horizontal="center"/>
    </xf>
    <xf numFmtId="0" fontId="18" fillId="0" borderId="0" xfId="15" applyFont="1" applyAlignment="1"/>
    <xf numFmtId="0" fontId="18" fillId="0" borderId="0" xfId="15" applyFont="1">
      <alignment horizontal="left"/>
    </xf>
    <xf numFmtId="0" fontId="18" fillId="0" borderId="0" xfId="15" applyNumberFormat="1" applyFont="1" applyFill="1" applyBorder="1" applyAlignment="1">
      <alignment horizontal="center"/>
    </xf>
    <xf numFmtId="0" fontId="18" fillId="0" borderId="0" xfId="15" applyFont="1" applyAlignment="1">
      <alignment horizontal="left"/>
    </xf>
    <xf numFmtId="0" fontId="18" fillId="0" borderId="17" xfId="15" applyFont="1" applyBorder="1" applyAlignment="1">
      <alignment horizontal="left"/>
    </xf>
    <xf numFmtId="0" fontId="17" fillId="0" borderId="0" xfId="15" applyFont="1" applyAlignment="1">
      <alignment horizontal="left" vertical="top"/>
    </xf>
    <xf numFmtId="0" fontId="18" fillId="0" borderId="0" xfId="15" applyFont="1" applyAlignment="1">
      <alignment horizontal="left" vertical="top"/>
    </xf>
    <xf numFmtId="0" fontId="18" fillId="0" borderId="0" xfId="15" applyFont="1" applyAlignment="1">
      <alignment vertical="top"/>
    </xf>
    <xf numFmtId="0" fontId="18" fillId="0" borderId="0" xfId="15" applyFont="1" applyBorder="1" applyAlignment="1">
      <alignment horizontal="left"/>
    </xf>
    <xf numFmtId="0" fontId="18" fillId="0" borderId="18" xfId="15" applyNumberFormat="1" applyFont="1" applyFill="1" applyBorder="1" applyAlignment="1">
      <alignment horizontal="left"/>
    </xf>
    <xf numFmtId="0" fontId="18" fillId="0" borderId="17" xfId="15" applyNumberFormat="1" applyFont="1" applyFill="1" applyBorder="1" applyAlignment="1">
      <alignment horizontal="center"/>
    </xf>
    <xf numFmtId="0" fontId="18" fillId="0" borderId="0" xfId="15" applyFont="1" applyAlignment="1">
      <alignment horizontal="center"/>
    </xf>
    <xf numFmtId="164" fontId="18" fillId="0" borderId="0" xfId="20" applyFont="1" applyAlignment="1">
      <alignment horizontal="center"/>
    </xf>
    <xf numFmtId="0" fontId="17" fillId="0" borderId="0" xfId="15" applyFont="1" applyAlignment="1">
      <alignment horizontal="center" vertical="top"/>
    </xf>
    <xf numFmtId="0" fontId="17" fillId="0" borderId="19" xfId="15" applyFont="1" applyBorder="1" applyAlignment="1">
      <alignment horizontal="left" vertical="top"/>
    </xf>
    <xf numFmtId="0" fontId="17" fillId="0" borderId="20" xfId="15" applyFont="1" applyBorder="1" applyAlignment="1">
      <alignment horizontal="center" vertical="top"/>
    </xf>
    <xf numFmtId="0" fontId="17" fillId="0" borderId="20" xfId="15" applyFont="1" applyBorder="1" applyAlignment="1">
      <alignment horizontal="left" vertical="top"/>
    </xf>
    <xf numFmtId="0" fontId="17" fillId="0" borderId="21" xfId="15" applyFont="1" applyBorder="1" applyAlignment="1">
      <alignment horizontal="left" vertical="top"/>
    </xf>
    <xf numFmtId="0" fontId="18" fillId="0" borderId="22" xfId="15" applyNumberFormat="1" applyFont="1" applyFill="1" applyBorder="1" applyAlignment="1">
      <alignment horizontal="center"/>
    </xf>
    <xf numFmtId="0" fontId="18" fillId="0" borderId="23" xfId="15" applyFont="1" applyBorder="1" applyAlignment="1">
      <alignment horizontal="right"/>
    </xf>
    <xf numFmtId="0" fontId="18" fillId="0" borderId="24" xfId="15" applyFont="1" applyBorder="1" applyAlignment="1">
      <alignment horizontal="right"/>
    </xf>
    <xf numFmtId="0" fontId="18" fillId="0" borderId="18" xfId="15" applyNumberFormat="1" applyFont="1" applyFill="1" applyBorder="1" applyAlignment="1">
      <alignment horizontal="center"/>
    </xf>
    <xf numFmtId="164" fontId="6" fillId="0" borderId="0" xfId="20" applyFont="1" applyFill="1" applyBorder="1" applyAlignment="1">
      <alignment horizontal="center"/>
    </xf>
    <xf numFmtId="164" fontId="6" fillId="0" borderId="11" xfId="20" applyFont="1" applyFill="1" applyBorder="1" applyAlignment="1">
      <alignment horizontal="center"/>
    </xf>
    <xf numFmtId="0" fontId="18" fillId="0" borderId="17" xfId="15" applyFont="1" applyBorder="1" applyAlignment="1">
      <alignment horizontal="center" wrapText="1"/>
    </xf>
    <xf numFmtId="0" fontId="18" fillId="0" borderId="16" xfId="15" applyFont="1" applyFill="1" applyBorder="1" applyAlignment="1">
      <alignment horizontal="center"/>
    </xf>
    <xf numFmtId="3" fontId="14" fillId="12" borderId="0" xfId="0" applyNumberFormat="1" applyFont="1" applyFill="1" applyBorder="1" applyAlignment="1">
      <alignment horizontal="center"/>
    </xf>
    <xf numFmtId="3" fontId="14" fillId="12" borderId="0" xfId="3" applyNumberFormat="1" applyFont="1" applyFill="1" applyBorder="1" applyAlignment="1">
      <alignment horizontal="center"/>
    </xf>
    <xf numFmtId="3" fontId="14" fillId="12" borderId="14" xfId="0" applyNumberFormat="1" applyFont="1" applyFill="1" applyBorder="1" applyAlignment="1">
      <alignment horizontal="center"/>
    </xf>
    <xf numFmtId="3" fontId="14" fillId="12" borderId="17" xfId="0" applyNumberFormat="1" applyFont="1" applyFill="1" applyBorder="1" applyAlignment="1">
      <alignment horizontal="center"/>
    </xf>
    <xf numFmtId="3" fontId="14" fillId="12" borderId="18" xfId="0" applyNumberFormat="1" applyFont="1" applyFill="1" applyBorder="1" applyAlignment="1">
      <alignment horizontal="center"/>
    </xf>
    <xf numFmtId="0" fontId="12" fillId="0" borderId="0" xfId="0" applyFont="1" applyAlignment="1">
      <alignment horizontal="center"/>
    </xf>
    <xf numFmtId="0" fontId="12" fillId="0" borderId="7" xfId="0" applyFont="1" applyBorder="1" applyAlignment="1">
      <alignment horizontal="center"/>
    </xf>
    <xf numFmtId="0" fontId="12" fillId="0" borderId="8" xfId="0" applyFont="1" applyBorder="1" applyAlignment="1">
      <alignment horizontal="center"/>
    </xf>
    <xf numFmtId="0" fontId="12" fillId="0" borderId="25" xfId="0" applyFont="1" applyBorder="1" applyAlignment="1">
      <alignment horizontal="center" wrapText="1"/>
    </xf>
    <xf numFmtId="0" fontId="12" fillId="12" borderId="4" xfId="0" applyFont="1" applyFill="1" applyBorder="1" applyAlignment="1">
      <alignment horizontal="center"/>
    </xf>
    <xf numFmtId="0" fontId="12" fillId="0" borderId="26" xfId="0" applyFont="1" applyBorder="1" applyAlignment="1">
      <alignment horizontal="center"/>
    </xf>
    <xf numFmtId="0" fontId="14" fillId="0" borderId="17" xfId="0" applyFont="1" applyBorder="1" applyAlignment="1">
      <alignment horizontal="center"/>
    </xf>
    <xf numFmtId="0" fontId="12" fillId="12" borderId="27" xfId="0" applyFont="1" applyFill="1" applyBorder="1" applyAlignment="1">
      <alignment horizontal="center"/>
    </xf>
    <xf numFmtId="0" fontId="12" fillId="0" borderId="16" xfId="0" applyFont="1" applyBorder="1"/>
    <xf numFmtId="164" fontId="14" fillId="0" borderId="0" xfId="0" applyNumberFormat="1" applyFont="1"/>
    <xf numFmtId="43" fontId="14" fillId="0" borderId="16" xfId="0" applyNumberFormat="1" applyFont="1" applyBorder="1"/>
    <xf numFmtId="164" fontId="14" fillId="0" borderId="0" xfId="20" applyFont="1" applyBorder="1"/>
    <xf numFmtId="167" fontId="14" fillId="0" borderId="10" xfId="20" applyNumberFormat="1" applyFont="1" applyBorder="1"/>
    <xf numFmtId="0" fontId="14" fillId="0" borderId="11" xfId="0" applyFont="1" applyBorder="1"/>
    <xf numFmtId="167" fontId="12" fillId="13" borderId="12" xfId="0" applyNumberFormat="1" applyFont="1" applyFill="1" applyBorder="1"/>
    <xf numFmtId="0" fontId="14" fillId="0" borderId="26" xfId="0" applyFont="1" applyBorder="1"/>
    <xf numFmtId="164" fontId="14" fillId="0" borderId="17" xfId="20" applyFont="1" applyBorder="1"/>
    <xf numFmtId="167" fontId="14" fillId="0" borderId="22" xfId="20" applyNumberFormat="1" applyFont="1" applyBorder="1"/>
    <xf numFmtId="164" fontId="14" fillId="0" borderId="14" xfId="20" applyFont="1" applyBorder="1"/>
    <xf numFmtId="164" fontId="14" fillId="0" borderId="18" xfId="20" applyFont="1" applyBorder="1"/>
    <xf numFmtId="0" fontId="14" fillId="0" borderId="15" xfId="0" applyFont="1" applyBorder="1"/>
    <xf numFmtId="43" fontId="14" fillId="0" borderId="28" xfId="3" applyFont="1" applyBorder="1"/>
    <xf numFmtId="43" fontId="14" fillId="0" borderId="29" xfId="3" applyFont="1" applyBorder="1"/>
    <xf numFmtId="0" fontId="14" fillId="0" borderId="30" xfId="0" applyFont="1" applyBorder="1"/>
    <xf numFmtId="43" fontId="14" fillId="12" borderId="0" xfId="3" applyFont="1" applyFill="1" applyBorder="1"/>
    <xf numFmtId="0" fontId="14" fillId="0" borderId="10" xfId="0" applyFont="1" applyBorder="1"/>
    <xf numFmtId="166" fontId="14" fillId="0" borderId="31" xfId="3" applyNumberFormat="1" applyFont="1" applyBorder="1"/>
    <xf numFmtId="166" fontId="14" fillId="14" borderId="12" xfId="3" applyNumberFormat="1" applyFont="1" applyFill="1" applyBorder="1"/>
    <xf numFmtId="0" fontId="14" fillId="0" borderId="6" xfId="0" applyFont="1" applyBorder="1"/>
    <xf numFmtId="0" fontId="14" fillId="0" borderId="32" xfId="0" applyFont="1" applyBorder="1"/>
    <xf numFmtId="0" fontId="14" fillId="0" borderId="13" xfId="0" applyFont="1" applyBorder="1"/>
    <xf numFmtId="0" fontId="12" fillId="0" borderId="33" xfId="0" applyFont="1" applyBorder="1"/>
    <xf numFmtId="0" fontId="14" fillId="0" borderId="9" xfId="0" applyFont="1" applyBorder="1"/>
    <xf numFmtId="0" fontId="14" fillId="0" borderId="33" xfId="0" applyFont="1" applyBorder="1"/>
    <xf numFmtId="0" fontId="14" fillId="0" borderId="34" xfId="0" applyFont="1" applyBorder="1"/>
    <xf numFmtId="0" fontId="14" fillId="0" borderId="23" xfId="0" applyFont="1" applyBorder="1"/>
    <xf numFmtId="0" fontId="14" fillId="0" borderId="35" xfId="0" applyFont="1" applyBorder="1"/>
    <xf numFmtId="0" fontId="14" fillId="0" borderId="24" xfId="0" applyFont="1" applyBorder="1"/>
    <xf numFmtId="43" fontId="14" fillId="14" borderId="0" xfId="3" applyFont="1" applyFill="1" applyBorder="1"/>
    <xf numFmtId="0" fontId="14" fillId="12" borderId="0" xfId="0" applyFont="1" applyFill="1" applyBorder="1"/>
    <xf numFmtId="0" fontId="14" fillId="0" borderId="0" xfId="0" applyFont="1" applyBorder="1"/>
    <xf numFmtId="0" fontId="14" fillId="14" borderId="10" xfId="0" applyFont="1" applyFill="1" applyBorder="1"/>
    <xf numFmtId="164" fontId="14" fillId="14" borderId="10" xfId="20" applyFont="1" applyFill="1" applyBorder="1"/>
    <xf numFmtId="0" fontId="12" fillId="0" borderId="11" xfId="0" applyFont="1" applyBorder="1"/>
    <xf numFmtId="164" fontId="12" fillId="13" borderId="11" xfId="0" applyNumberFormat="1" applyFont="1" applyFill="1" applyBorder="1"/>
    <xf numFmtId="0" fontId="12" fillId="0" borderId="12" xfId="0" applyFont="1" applyBorder="1"/>
    <xf numFmtId="0" fontId="14" fillId="0" borderId="22" xfId="0" applyFont="1" applyBorder="1"/>
    <xf numFmtId="0" fontId="14" fillId="0" borderId="36" xfId="0" applyFont="1" applyBorder="1"/>
    <xf numFmtId="0" fontId="12" fillId="0" borderId="24" xfId="0" applyFont="1" applyBorder="1"/>
    <xf numFmtId="0" fontId="14" fillId="12" borderId="14" xfId="0" applyFont="1" applyFill="1" applyBorder="1"/>
    <xf numFmtId="164" fontId="14" fillId="5" borderId="14" xfId="20" applyFont="1" applyFill="1" applyBorder="1"/>
    <xf numFmtId="0" fontId="12" fillId="0" borderId="15" xfId="0" applyFont="1" applyBorder="1"/>
    <xf numFmtId="0" fontId="14" fillId="0" borderId="37" xfId="0" applyFont="1" applyBorder="1"/>
    <xf numFmtId="0" fontId="14" fillId="0" borderId="28" xfId="0" applyFont="1" applyBorder="1" applyAlignment="1">
      <alignment wrapText="1"/>
    </xf>
    <xf numFmtId="0" fontId="14" fillId="0" borderId="28" xfId="0" applyFont="1" applyBorder="1"/>
    <xf numFmtId="0" fontId="14" fillId="0" borderId="29" xfId="0" applyFont="1" applyBorder="1" applyAlignment="1">
      <alignment wrapText="1"/>
    </xf>
    <xf numFmtId="0" fontId="14" fillId="0" borderId="29" xfId="0" applyFont="1" applyBorder="1"/>
    <xf numFmtId="164" fontId="14" fillId="0" borderId="18" xfId="0" applyNumberFormat="1" applyFont="1" applyBorder="1"/>
    <xf numFmtId="0" fontId="14" fillId="0" borderId="38" xfId="0" applyFont="1" applyBorder="1"/>
    <xf numFmtId="9" fontId="14" fillId="5" borderId="18" xfId="10" applyFont="1" applyFill="1" applyBorder="1"/>
    <xf numFmtId="164" fontId="14" fillId="0" borderId="14" xfId="0" applyNumberFormat="1" applyFont="1" applyBorder="1"/>
    <xf numFmtId="165" fontId="14" fillId="0" borderId="39" xfId="3" applyNumberFormat="1" applyFont="1" applyBorder="1"/>
    <xf numFmtId="165" fontId="14" fillId="5" borderId="39" xfId="3" applyNumberFormat="1" applyFont="1" applyFill="1" applyBorder="1"/>
    <xf numFmtId="165" fontId="14" fillId="5" borderId="14" xfId="3" applyNumberFormat="1" applyFont="1" applyFill="1" applyBorder="1"/>
    <xf numFmtId="165" fontId="14" fillId="12" borderId="39" xfId="3" applyNumberFormat="1" applyFont="1" applyFill="1" applyBorder="1"/>
    <xf numFmtId="165" fontId="14" fillId="0" borderId="14" xfId="3" applyNumberFormat="1" applyFont="1" applyBorder="1"/>
    <xf numFmtId="164" fontId="14" fillId="13" borderId="40" xfId="0" applyNumberFormat="1" applyFont="1" applyFill="1" applyBorder="1"/>
    <xf numFmtId="165" fontId="14" fillId="14" borderId="14" xfId="3" applyNumberFormat="1" applyFont="1" applyFill="1" applyBorder="1"/>
    <xf numFmtId="0" fontId="12" fillId="0" borderId="9" xfId="0" applyFont="1" applyBorder="1" applyAlignment="1">
      <alignment horizontal="center"/>
    </xf>
    <xf numFmtId="0" fontId="12" fillId="0" borderId="33" xfId="0" applyFont="1" applyBorder="1" applyAlignment="1">
      <alignment horizontal="center"/>
    </xf>
    <xf numFmtId="0" fontId="18" fillId="0" borderId="0" xfId="15" applyFont="1" applyFill="1" applyAlignment="1">
      <alignment horizontal="center"/>
    </xf>
    <xf numFmtId="0" fontId="18" fillId="0" borderId="0" xfId="15" applyFont="1" applyFill="1" applyAlignment="1">
      <alignment horizontal="left"/>
    </xf>
    <xf numFmtId="0" fontId="17" fillId="14" borderId="17" xfId="15" applyNumberFormat="1" applyFont="1" applyFill="1" applyBorder="1" applyAlignment="1">
      <alignment horizontal="center"/>
    </xf>
    <xf numFmtId="0" fontId="17" fillId="14" borderId="18" xfId="15" applyNumberFormat="1" applyFont="1" applyFill="1" applyBorder="1" applyAlignment="1">
      <alignment horizontal="center"/>
    </xf>
    <xf numFmtId="0" fontId="17" fillId="0" borderId="0" xfId="15" applyFont="1">
      <alignment horizontal="left"/>
    </xf>
    <xf numFmtId="0" fontId="17" fillId="15" borderId="27" xfId="15" applyNumberFormat="1" applyFont="1" applyFill="1" applyBorder="1" applyAlignment="1">
      <alignment horizontal="center"/>
    </xf>
    <xf numFmtId="0" fontId="17" fillId="15" borderId="4" xfId="15" applyFont="1" applyFill="1" applyBorder="1" applyAlignment="1">
      <alignment horizontal="right"/>
    </xf>
    <xf numFmtId="0" fontId="17" fillId="15" borderId="27" xfId="15" applyFont="1" applyFill="1" applyBorder="1" applyAlignment="1">
      <alignment horizontal="right"/>
    </xf>
    <xf numFmtId="0" fontId="17" fillId="0" borderId="41" xfId="15" applyNumberFormat="1" applyFont="1" applyFill="1" applyBorder="1" applyAlignment="1">
      <alignment horizontal="center"/>
    </xf>
    <xf numFmtId="0" fontId="17" fillId="14" borderId="42" xfId="15" applyFont="1" applyFill="1" applyBorder="1" applyAlignment="1">
      <alignment horizontal="right"/>
    </xf>
    <xf numFmtId="3" fontId="17" fillId="0" borderId="43" xfId="15" applyNumberFormat="1" applyFont="1" applyBorder="1" applyAlignment="1">
      <alignment horizontal="center"/>
    </xf>
    <xf numFmtId="0" fontId="18" fillId="0" borderId="36" xfId="15" applyFont="1" applyBorder="1" applyAlignment="1">
      <alignment horizontal="right"/>
    </xf>
    <xf numFmtId="3" fontId="17" fillId="0" borderId="41" xfId="15" applyNumberFormat="1" applyFont="1" applyBorder="1" applyAlignment="1">
      <alignment horizontal="center"/>
    </xf>
    <xf numFmtId="0" fontId="17" fillId="0" borderId="41" xfId="15" applyNumberFormat="1" applyFont="1" applyFill="1" applyBorder="1" applyAlignment="1">
      <alignment horizontal="center" wrapText="1"/>
    </xf>
    <xf numFmtId="0" fontId="17" fillId="0" borderId="44" xfId="15" applyFont="1" applyBorder="1" applyAlignment="1">
      <alignment horizontal="right" vertical="center" wrapText="1"/>
    </xf>
    <xf numFmtId="3" fontId="17" fillId="0" borderId="45" xfId="15" applyNumberFormat="1" applyFont="1" applyBorder="1" applyAlignment="1">
      <alignment horizontal="center" vertical="center"/>
    </xf>
    <xf numFmtId="3" fontId="17" fillId="0" borderId="46" xfId="15" applyNumberFormat="1" applyFont="1" applyBorder="1" applyAlignment="1">
      <alignment horizontal="center" vertical="center"/>
    </xf>
    <xf numFmtId="3" fontId="17" fillId="0" borderId="47" xfId="15" applyNumberFormat="1" applyFont="1" applyBorder="1" applyAlignment="1">
      <alignment horizontal="center" vertical="center"/>
    </xf>
    <xf numFmtId="0" fontId="18" fillId="0" borderId="0" xfId="15" applyFont="1" applyAlignment="1">
      <alignment horizontal="left" vertical="center"/>
    </xf>
    <xf numFmtId="0" fontId="18" fillId="0" borderId="0" xfId="15" applyFont="1" applyBorder="1">
      <alignment horizontal="left"/>
    </xf>
    <xf numFmtId="0" fontId="17" fillId="0" borderId="48" xfId="15" applyFont="1" applyBorder="1" applyAlignment="1">
      <alignment horizontal="center" vertical="top"/>
    </xf>
    <xf numFmtId="0" fontId="17" fillId="0" borderId="21" xfId="15" applyNumberFormat="1" applyFont="1" applyFill="1" applyBorder="1" applyAlignment="1">
      <alignment horizontal="right" wrapText="1"/>
    </xf>
    <xf numFmtId="0" fontId="18" fillId="0" borderId="22" xfId="15" applyFont="1" applyBorder="1">
      <alignment horizontal="left"/>
    </xf>
    <xf numFmtId="164" fontId="3" fillId="0" borderId="43" xfId="20" applyFont="1" applyBorder="1" applyAlignment="1">
      <alignment horizontal="center"/>
    </xf>
    <xf numFmtId="164" fontId="3" fillId="0" borderId="49" xfId="20" applyFont="1" applyBorder="1" applyAlignment="1">
      <alignment horizontal="center"/>
    </xf>
    <xf numFmtId="164" fontId="3" fillId="0" borderId="45" xfId="20" applyFont="1" applyBorder="1" applyAlignment="1">
      <alignment horizontal="center"/>
    </xf>
    <xf numFmtId="164" fontId="3" fillId="13" borderId="47" xfId="20" applyFont="1" applyFill="1" applyBorder="1" applyAlignment="1">
      <alignment horizontal="center"/>
    </xf>
    <xf numFmtId="1" fontId="12" fillId="12" borderId="4" xfId="0" applyNumberFormat="1" applyFont="1" applyFill="1" applyBorder="1" applyAlignment="1">
      <alignment horizontal="center"/>
    </xf>
    <xf numFmtId="1" fontId="12" fillId="12" borderId="27" xfId="0" applyNumberFormat="1" applyFont="1" applyFill="1" applyBorder="1" applyAlignment="1">
      <alignment horizontal="center"/>
    </xf>
    <xf numFmtId="0" fontId="17" fillId="16" borderId="0" xfId="15" applyFont="1" applyFill="1" applyAlignment="1">
      <alignment horizontal="left" vertical="top"/>
    </xf>
    <xf numFmtId="0" fontId="17" fillId="16" borderId="0" xfId="15" applyFont="1" applyFill="1" applyAlignment="1">
      <alignment horizontal="center" vertical="top"/>
    </xf>
    <xf numFmtId="0" fontId="17" fillId="17" borderId="0" xfId="15" applyFont="1" applyFill="1" applyAlignment="1">
      <alignment horizontal="left" vertical="top"/>
    </xf>
    <xf numFmtId="0" fontId="17" fillId="17" borderId="0" xfId="15" applyFont="1" applyFill="1" applyAlignment="1">
      <alignment horizontal="center" vertical="top"/>
    </xf>
    <xf numFmtId="0" fontId="18" fillId="16" borderId="17" xfId="15" applyFont="1" applyFill="1" applyBorder="1" applyAlignment="1">
      <alignment horizontal="left"/>
    </xf>
    <xf numFmtId="0" fontId="18" fillId="16" borderId="17" xfId="15" applyFont="1" applyFill="1" applyBorder="1" applyAlignment="1">
      <alignment horizontal="center" wrapText="1"/>
    </xf>
    <xf numFmtId="0" fontId="18" fillId="17" borderId="17" xfId="15" applyFont="1" applyFill="1" applyBorder="1" applyAlignment="1">
      <alignment horizontal="left"/>
    </xf>
    <xf numFmtId="0" fontId="18" fillId="17" borderId="17" xfId="15" applyFont="1" applyFill="1" applyBorder="1" applyAlignment="1">
      <alignment horizontal="center" wrapText="1"/>
    </xf>
    <xf numFmtId="0" fontId="18" fillId="16" borderId="0" xfId="15" applyFont="1" applyFill="1" applyAlignment="1">
      <alignment horizontal="left"/>
    </xf>
    <xf numFmtId="0" fontId="18" fillId="16" borderId="0" xfId="15" applyFont="1" applyFill="1" applyAlignment="1">
      <alignment horizontal="center"/>
    </xf>
    <xf numFmtId="0" fontId="18" fillId="17" borderId="0" xfId="15" applyFont="1" applyFill="1" applyAlignment="1">
      <alignment horizontal="left"/>
    </xf>
    <xf numFmtId="0" fontId="18" fillId="17" borderId="0" xfId="15" applyFont="1" applyFill="1" applyAlignment="1">
      <alignment horizontal="center"/>
    </xf>
    <xf numFmtId="0" fontId="18" fillId="16" borderId="17" xfId="15" applyNumberFormat="1" applyFont="1" applyFill="1" applyBorder="1" applyAlignment="1">
      <alignment horizontal="center"/>
    </xf>
    <xf numFmtId="0" fontId="18" fillId="17" borderId="14" xfId="15" applyFont="1" applyFill="1" applyBorder="1" applyAlignment="1">
      <alignment horizontal="right"/>
    </xf>
    <xf numFmtId="0" fontId="14" fillId="14" borderId="0" xfId="0" applyFont="1" applyFill="1" applyBorder="1"/>
    <xf numFmtId="0" fontId="12" fillId="0" borderId="1" xfId="0" applyFont="1" applyBorder="1" applyAlignment="1">
      <alignment horizontal="right"/>
    </xf>
    <xf numFmtId="0" fontId="12" fillId="0" borderId="50" xfId="0" applyFont="1" applyBorder="1" applyAlignment="1">
      <alignment horizontal="right"/>
    </xf>
    <xf numFmtId="0" fontId="14" fillId="0" borderId="4" xfId="0" applyFont="1" applyBorder="1"/>
    <xf numFmtId="0" fontId="12" fillId="0" borderId="2" xfId="0" applyFont="1" applyBorder="1" applyAlignment="1">
      <alignment horizontal="right"/>
    </xf>
    <xf numFmtId="0" fontId="15" fillId="0" borderId="51" xfId="0" applyFont="1" applyBorder="1"/>
    <xf numFmtId="0" fontId="15" fillId="0" borderId="52" xfId="0" applyFont="1" applyBorder="1"/>
    <xf numFmtId="0" fontId="12" fillId="0" borderId="53" xfId="0" applyFont="1" applyBorder="1"/>
    <xf numFmtId="164" fontId="12" fillId="0" borderId="54" xfId="20" applyFont="1" applyBorder="1"/>
    <xf numFmtId="164" fontId="12" fillId="13" borderId="53" xfId="20" applyFont="1" applyFill="1" applyBorder="1"/>
    <xf numFmtId="0" fontId="15" fillId="14" borderId="39" xfId="0" applyFont="1" applyFill="1" applyBorder="1"/>
    <xf numFmtId="0" fontId="12" fillId="0" borderId="3" xfId="0" applyFont="1" applyBorder="1" applyAlignment="1">
      <alignment horizontal="right"/>
    </xf>
    <xf numFmtId="0" fontId="15" fillId="0" borderId="37" xfId="0" applyFont="1" applyBorder="1"/>
    <xf numFmtId="164" fontId="12" fillId="13" borderId="55" xfId="20" applyFont="1" applyFill="1" applyBorder="1"/>
    <xf numFmtId="0" fontId="12" fillId="0" borderId="6" xfId="0" applyFont="1" applyBorder="1" applyAlignment="1">
      <alignment horizontal="center" wrapText="1"/>
    </xf>
    <xf numFmtId="0" fontId="12" fillId="5" borderId="4" xfId="0" applyFont="1" applyFill="1" applyBorder="1" applyAlignment="1">
      <alignment horizontal="center"/>
    </xf>
    <xf numFmtId="0" fontId="12" fillId="5" borderId="56" xfId="0" applyFont="1" applyFill="1" applyBorder="1" applyAlignment="1">
      <alignment horizontal="center"/>
    </xf>
    <xf numFmtId="0" fontId="14" fillId="0" borderId="0" xfId="0" applyFont="1" applyFill="1" applyBorder="1" applyAlignment="1">
      <alignment horizontal="center"/>
    </xf>
    <xf numFmtId="0" fontId="14" fillId="0" borderId="10" xfId="0" applyFont="1" applyFill="1" applyBorder="1" applyAlignment="1">
      <alignment horizontal="center"/>
    </xf>
    <xf numFmtId="0" fontId="14" fillId="0" borderId="11" xfId="0" applyFont="1" applyFill="1" applyBorder="1" applyAlignment="1">
      <alignment horizontal="center"/>
    </xf>
    <xf numFmtId="0" fontId="14" fillId="0" borderId="12" xfId="0" applyFont="1" applyFill="1" applyBorder="1" applyAlignment="1">
      <alignment horizontal="center"/>
    </xf>
    <xf numFmtId="0" fontId="14" fillId="0" borderId="17" xfId="0" applyFont="1" applyFill="1" applyBorder="1" applyAlignment="1">
      <alignment horizontal="center"/>
    </xf>
    <xf numFmtId="0" fontId="14" fillId="0" borderId="22" xfId="0" applyFont="1" applyFill="1" applyBorder="1" applyAlignment="1">
      <alignment horizontal="center"/>
    </xf>
    <xf numFmtId="0" fontId="12" fillId="5" borderId="25" xfId="0" applyFont="1" applyFill="1" applyBorder="1" applyAlignment="1">
      <alignment horizontal="center" wrapText="1"/>
    </xf>
    <xf numFmtId="0" fontId="12" fillId="14" borderId="11" xfId="0" applyFont="1" applyFill="1" applyBorder="1" applyAlignment="1">
      <alignment horizontal="center"/>
    </xf>
    <xf numFmtId="0" fontId="12" fillId="14" borderId="12" xfId="0" applyFont="1" applyFill="1" applyBorder="1" applyAlignment="1">
      <alignment horizontal="center"/>
    </xf>
    <xf numFmtId="0" fontId="12" fillId="0" borderId="57" xfId="0" applyFont="1" applyBorder="1" applyAlignment="1">
      <alignment horizontal="center"/>
    </xf>
    <xf numFmtId="0" fontId="14" fillId="5" borderId="1" xfId="0" applyFont="1" applyFill="1" applyBorder="1" applyAlignment="1">
      <alignment horizontal="center"/>
    </xf>
    <xf numFmtId="0" fontId="12" fillId="0" borderId="2" xfId="0" applyFont="1" applyFill="1" applyBorder="1" applyAlignment="1">
      <alignment horizontal="center"/>
    </xf>
    <xf numFmtId="0" fontId="12" fillId="0" borderId="1" xfId="0" applyFont="1" applyBorder="1" applyAlignment="1">
      <alignment horizontal="center"/>
    </xf>
    <xf numFmtId="0" fontId="12" fillId="0" borderId="58" xfId="0" applyFont="1" applyBorder="1" applyAlignment="1">
      <alignment horizontal="center"/>
    </xf>
    <xf numFmtId="0" fontId="12" fillId="5" borderId="11" xfId="0" applyFont="1" applyFill="1" applyBorder="1" applyAlignment="1">
      <alignment horizontal="center"/>
    </xf>
    <xf numFmtId="0" fontId="15" fillId="0" borderId="19" xfId="0" applyFont="1" applyBorder="1" applyAlignment="1">
      <alignment horizontal="left"/>
    </xf>
    <xf numFmtId="0" fontId="14" fillId="5" borderId="20" xfId="0" applyFont="1" applyFill="1" applyBorder="1" applyAlignment="1">
      <alignment horizontal="center"/>
    </xf>
    <xf numFmtId="0" fontId="14" fillId="5" borderId="20" xfId="0" applyFont="1" applyFill="1" applyBorder="1"/>
    <xf numFmtId="0" fontId="14" fillId="5" borderId="21" xfId="0" applyFont="1" applyFill="1" applyBorder="1"/>
    <xf numFmtId="0" fontId="12" fillId="0" borderId="8" xfId="0" applyFont="1" applyBorder="1" applyAlignment="1">
      <alignment horizontal="left"/>
    </xf>
    <xf numFmtId="0" fontId="12" fillId="5" borderId="56" xfId="0" applyFont="1" applyFill="1" applyBorder="1"/>
    <xf numFmtId="164" fontId="14" fillId="0" borderId="59" xfId="20" applyFont="1" applyFill="1" applyBorder="1"/>
    <xf numFmtId="164" fontId="12" fillId="13" borderId="56" xfId="20" applyFont="1" applyFill="1" applyBorder="1"/>
    <xf numFmtId="0" fontId="14" fillId="0" borderId="0" xfId="0" applyFont="1" applyFill="1" applyBorder="1"/>
    <xf numFmtId="164" fontId="14" fillId="0" borderId="0" xfId="20" applyFont="1" applyFill="1" applyBorder="1"/>
    <xf numFmtId="0" fontId="14" fillId="18" borderId="4" xfId="0" applyFont="1" applyFill="1" applyBorder="1"/>
    <xf numFmtId="0" fontId="14" fillId="18" borderId="0" xfId="0" applyFont="1" applyFill="1" applyBorder="1"/>
    <xf numFmtId="0" fontId="12" fillId="18" borderId="2" xfId="0" applyFont="1" applyFill="1" applyBorder="1"/>
    <xf numFmtId="0" fontId="14" fillId="18" borderId="28" xfId="0" applyFont="1" applyFill="1" applyBorder="1"/>
    <xf numFmtId="0" fontId="14" fillId="18" borderId="14" xfId="0" applyFont="1" applyFill="1" applyBorder="1"/>
    <xf numFmtId="0" fontId="12" fillId="18" borderId="60" xfId="0" applyFont="1" applyFill="1" applyBorder="1"/>
    <xf numFmtId="0" fontId="18" fillId="18" borderId="27" xfId="15" applyNumberFormat="1" applyFont="1" applyFill="1" applyBorder="1" applyAlignment="1">
      <alignment horizontal="left"/>
    </xf>
    <xf numFmtId="0" fontId="18" fillId="18" borderId="0" xfId="15" applyFont="1" applyFill="1" applyBorder="1" applyAlignment="1">
      <alignment horizontal="left"/>
    </xf>
    <xf numFmtId="164" fontId="3" fillId="18" borderId="45" xfId="20" applyFont="1" applyFill="1" applyBorder="1" applyAlignment="1">
      <alignment horizontal="center"/>
    </xf>
    <xf numFmtId="0" fontId="18" fillId="18" borderId="44" xfId="15" applyNumberFormat="1" applyFont="1" applyFill="1" applyBorder="1" applyAlignment="1">
      <alignment horizontal="left"/>
    </xf>
    <xf numFmtId="0" fontId="18" fillId="18" borderId="36" xfId="15" applyNumberFormat="1" applyFont="1" applyFill="1" applyBorder="1" applyAlignment="1">
      <alignment horizontal="left"/>
    </xf>
    <xf numFmtId="0" fontId="18" fillId="18" borderId="18" xfId="15" applyNumberFormat="1" applyFont="1" applyFill="1" applyBorder="1" applyAlignment="1">
      <alignment horizontal="left"/>
    </xf>
    <xf numFmtId="0" fontId="18" fillId="18" borderId="14" xfId="15" applyFont="1" applyFill="1" applyBorder="1" applyAlignment="1">
      <alignment horizontal="right"/>
    </xf>
    <xf numFmtId="0" fontId="18" fillId="18" borderId="15" xfId="15" applyFont="1" applyFill="1" applyBorder="1" applyAlignment="1">
      <alignment horizontal="right"/>
    </xf>
    <xf numFmtId="0" fontId="17" fillId="18" borderId="27" xfId="15" applyNumberFormat="1" applyFont="1" applyFill="1" applyBorder="1" applyAlignment="1">
      <alignment horizontal="left"/>
    </xf>
    <xf numFmtId="0" fontId="17" fillId="18" borderId="61" xfId="15" applyFont="1" applyFill="1" applyBorder="1" applyAlignment="1">
      <alignment horizontal="right" vertical="center"/>
    </xf>
    <xf numFmtId="164" fontId="6" fillId="0" borderId="10" xfId="20" applyFont="1" applyFill="1" applyBorder="1" applyAlignment="1">
      <alignment horizontal="center"/>
    </xf>
    <xf numFmtId="164" fontId="6" fillId="0" borderId="12" xfId="20" applyFont="1" applyFill="1" applyBorder="1" applyAlignment="1">
      <alignment horizontal="center"/>
    </xf>
    <xf numFmtId="0" fontId="17" fillId="0" borderId="0" xfId="15" applyFont="1" applyFill="1" applyAlignment="1">
      <alignment horizontal="left" vertical="top"/>
    </xf>
    <xf numFmtId="0" fontId="14" fillId="0" borderId="14" xfId="0" applyFont="1" applyFill="1" applyBorder="1"/>
    <xf numFmtId="164" fontId="14" fillId="0" borderId="14" xfId="20" applyFont="1" applyFill="1" applyBorder="1"/>
    <xf numFmtId="164" fontId="14" fillId="0" borderId="17" xfId="20" applyFont="1" applyFill="1" applyBorder="1"/>
    <xf numFmtId="164" fontId="14" fillId="0" borderId="18" xfId="20" applyFont="1" applyFill="1" applyBorder="1"/>
    <xf numFmtId="164" fontId="12" fillId="0" borderId="11" xfId="20" applyFont="1" applyBorder="1"/>
    <xf numFmtId="164" fontId="12" fillId="0" borderId="46" xfId="20" applyFont="1" applyBorder="1"/>
    <xf numFmtId="0" fontId="19" fillId="0" borderId="0" xfId="15" applyFont="1" applyProtection="1">
      <alignment horizontal="left"/>
    </xf>
    <xf numFmtId="0" fontId="20" fillId="0" borderId="0" xfId="16" applyFont="1" applyAlignment="1" applyProtection="1">
      <alignment horizontal="left"/>
    </xf>
    <xf numFmtId="0" fontId="20" fillId="0" borderId="0" xfId="16" applyFont="1" applyProtection="1">
      <protection locked="0"/>
    </xf>
    <xf numFmtId="0" fontId="21" fillId="0" borderId="0" xfId="16" applyFont="1" applyProtection="1">
      <protection locked="0"/>
    </xf>
    <xf numFmtId="0" fontId="21" fillId="0" borderId="0" xfId="16" applyFont="1" applyProtection="1"/>
    <xf numFmtId="0" fontId="21" fillId="0" borderId="0" xfId="15" applyFont="1" applyAlignment="1" applyProtection="1">
      <alignment horizontal="left"/>
    </xf>
    <xf numFmtId="0" fontId="20" fillId="0" borderId="0" xfId="16" applyFont="1" applyProtection="1"/>
    <xf numFmtId="0" fontId="23" fillId="0" borderId="2" xfId="13" applyFont="1" applyBorder="1" applyAlignment="1">
      <alignment horizontal="right" wrapText="1"/>
    </xf>
    <xf numFmtId="0" fontId="24" fillId="0" borderId="1" xfId="13" applyFont="1" applyBorder="1" applyAlignment="1">
      <alignment textRotation="90"/>
    </xf>
    <xf numFmtId="0" fontId="24" fillId="0" borderId="50" xfId="13" applyFont="1" applyBorder="1" applyAlignment="1">
      <alignment textRotation="90"/>
    </xf>
    <xf numFmtId="0" fontId="25" fillId="0" borderId="4" xfId="13" applyFont="1" applyBorder="1"/>
    <xf numFmtId="9" fontId="25" fillId="0" borderId="0" xfId="10" applyFont="1" applyBorder="1" applyAlignment="1">
      <alignment horizontal="center"/>
    </xf>
    <xf numFmtId="9" fontId="25" fillId="0" borderId="14" xfId="10" applyFont="1" applyBorder="1" applyAlignment="1">
      <alignment horizontal="center"/>
    </xf>
    <xf numFmtId="0" fontId="25" fillId="0" borderId="27" xfId="13" applyFont="1" applyBorder="1"/>
    <xf numFmtId="9" fontId="25" fillId="0" borderId="17" xfId="10" applyFont="1" applyBorder="1" applyAlignment="1">
      <alignment horizontal="center"/>
    </xf>
    <xf numFmtId="9" fontId="25" fillId="0" borderId="18" xfId="10" applyFont="1" applyBorder="1" applyAlignment="1">
      <alignment horizontal="center"/>
    </xf>
    <xf numFmtId="0" fontId="20" fillId="0" borderId="0" xfId="16" applyFont="1" applyFill="1" applyProtection="1">
      <protection locked="0"/>
    </xf>
    <xf numFmtId="0" fontId="20" fillId="0" borderId="0" xfId="16" applyFont="1" applyAlignment="1" applyProtection="1">
      <alignment horizontal="left"/>
      <protection locked="0"/>
    </xf>
    <xf numFmtId="0" fontId="23" fillId="0" borderId="2" xfId="13" applyFont="1" applyFill="1" applyBorder="1" applyAlignment="1">
      <alignment horizontal="right" wrapText="1"/>
    </xf>
    <xf numFmtId="0" fontId="24" fillId="0" borderId="1" xfId="13" applyFont="1" applyFill="1" applyBorder="1" applyAlignment="1">
      <alignment textRotation="90"/>
    </xf>
    <xf numFmtId="0" fontId="24" fillId="0" borderId="50" xfId="13" applyFont="1" applyFill="1" applyBorder="1" applyAlignment="1">
      <alignment textRotation="90"/>
    </xf>
    <xf numFmtId="0" fontId="24" fillId="5" borderId="0" xfId="13" applyFont="1" applyFill="1"/>
    <xf numFmtId="0" fontId="24" fillId="0" borderId="0" xfId="13" applyFont="1"/>
    <xf numFmtId="0" fontId="25" fillId="0" borderId="4" xfId="13" applyFont="1" applyFill="1" applyBorder="1"/>
    <xf numFmtId="0" fontId="25" fillId="0" borderId="0" xfId="10" applyNumberFormat="1" applyFont="1" applyFill="1" applyBorder="1" applyAlignment="1">
      <alignment horizontal="center"/>
    </xf>
    <xf numFmtId="0" fontId="25" fillId="0" borderId="14" xfId="10" applyNumberFormat="1" applyFont="1" applyFill="1" applyBorder="1" applyAlignment="1">
      <alignment horizontal="center"/>
    </xf>
    <xf numFmtId="0" fontId="25" fillId="5" borderId="0" xfId="13" applyFont="1" applyFill="1"/>
    <xf numFmtId="0" fontId="25" fillId="0" borderId="0" xfId="13" applyFont="1"/>
    <xf numFmtId="0" fontId="25" fillId="0" borderId="27" xfId="13" applyFont="1" applyFill="1" applyBorder="1"/>
    <xf numFmtId="0" fontId="25" fillId="0" borderId="17" xfId="10" applyNumberFormat="1" applyFont="1" applyFill="1" applyBorder="1" applyAlignment="1">
      <alignment horizontal="center"/>
    </xf>
    <xf numFmtId="0" fontId="25" fillId="0" borderId="18" xfId="10" applyNumberFormat="1" applyFont="1" applyFill="1" applyBorder="1" applyAlignment="1">
      <alignment horizontal="center"/>
    </xf>
    <xf numFmtId="0" fontId="25" fillId="0" borderId="0" xfId="13" applyFont="1" applyFill="1"/>
    <xf numFmtId="0" fontId="26" fillId="0" borderId="2" xfId="13" applyFont="1" applyFill="1" applyBorder="1" applyAlignment="1">
      <alignment horizontal="right" wrapText="1"/>
    </xf>
    <xf numFmtId="0" fontId="24" fillId="0" borderId="3" xfId="13" applyFont="1" applyFill="1" applyBorder="1" applyAlignment="1">
      <alignment textRotation="90"/>
    </xf>
    <xf numFmtId="0" fontId="24" fillId="0" borderId="50" xfId="13" applyFont="1" applyFill="1" applyBorder="1" applyAlignment="1">
      <alignment textRotation="90" wrapText="1"/>
    </xf>
    <xf numFmtId="1" fontId="25" fillId="0" borderId="28" xfId="3" applyNumberFormat="1" applyFont="1" applyFill="1" applyBorder="1" applyAlignment="1">
      <alignment horizontal="center"/>
    </xf>
    <xf numFmtId="1" fontId="25" fillId="0" borderId="29" xfId="3" applyNumberFormat="1" applyFont="1" applyFill="1" applyBorder="1" applyAlignment="1">
      <alignment horizontal="center"/>
    </xf>
    <xf numFmtId="0" fontId="24" fillId="0" borderId="51" xfId="13" applyFont="1" applyFill="1" applyBorder="1"/>
    <xf numFmtId="1" fontId="25" fillId="0" borderId="52" xfId="13" applyNumberFormat="1" applyFont="1" applyFill="1" applyBorder="1" applyAlignment="1">
      <alignment horizontal="center"/>
    </xf>
    <xf numFmtId="1" fontId="25" fillId="0" borderId="39" xfId="13" applyNumberFormat="1" applyFont="1" applyFill="1" applyBorder="1" applyAlignment="1">
      <alignment horizontal="center"/>
    </xf>
    <xf numFmtId="1" fontId="25" fillId="5" borderId="0" xfId="13" applyNumberFormat="1" applyFont="1" applyFill="1" applyAlignment="1">
      <alignment horizontal="center"/>
    </xf>
    <xf numFmtId="0" fontId="24" fillId="0" borderId="27" xfId="13" applyFont="1" applyFill="1" applyBorder="1" applyAlignment="1">
      <alignment wrapText="1"/>
    </xf>
    <xf numFmtId="0" fontId="27" fillId="0" borderId="2" xfId="13" applyFont="1" applyFill="1" applyBorder="1" applyAlignment="1">
      <alignment horizontal="right" wrapText="1"/>
    </xf>
    <xf numFmtId="0" fontId="24" fillId="0" borderId="2" xfId="13" applyFont="1" applyFill="1" applyBorder="1" applyAlignment="1">
      <alignment textRotation="90"/>
    </xf>
    <xf numFmtId="0" fontId="25" fillId="0" borderId="4" xfId="10" applyNumberFormat="1" applyFont="1" applyFill="1" applyBorder="1" applyAlignment="1">
      <alignment horizontal="center"/>
    </xf>
    <xf numFmtId="0" fontId="25" fillId="0" borderId="27" xfId="10" applyNumberFormat="1" applyFont="1" applyFill="1" applyBorder="1" applyAlignment="1">
      <alignment horizontal="center"/>
    </xf>
    <xf numFmtId="0" fontId="24" fillId="0" borderId="2" xfId="13" applyFont="1" applyFill="1" applyBorder="1"/>
    <xf numFmtId="0" fontId="25" fillId="0" borderId="1" xfId="10" applyNumberFormat="1" applyFont="1" applyFill="1" applyBorder="1" applyAlignment="1">
      <alignment horizontal="center"/>
    </xf>
    <xf numFmtId="0" fontId="25" fillId="0" borderId="50" xfId="10" applyNumberFormat="1" applyFont="1" applyFill="1" applyBorder="1" applyAlignment="1">
      <alignment horizontal="center"/>
    </xf>
    <xf numFmtId="0" fontId="23" fillId="0" borderId="2" xfId="14" applyFont="1" applyFill="1" applyBorder="1" applyAlignment="1">
      <alignment horizontal="right" wrapText="1"/>
    </xf>
    <xf numFmtId="0" fontId="24" fillId="0" borderId="1" xfId="14" applyFont="1" applyFill="1" applyBorder="1" applyAlignment="1">
      <alignment textRotation="90"/>
    </xf>
    <xf numFmtId="0" fontId="24" fillId="0" borderId="50" xfId="14" applyFont="1" applyFill="1" applyBorder="1" applyAlignment="1">
      <alignment textRotation="90"/>
    </xf>
    <xf numFmtId="0" fontId="24" fillId="5" borderId="0" xfId="14" applyFont="1" applyFill="1"/>
    <xf numFmtId="0" fontId="24" fillId="0" borderId="0" xfId="14" applyFont="1"/>
    <xf numFmtId="0" fontId="25" fillId="0" borderId="4" xfId="14" applyFont="1" applyFill="1" applyBorder="1"/>
    <xf numFmtId="9" fontId="25" fillId="0" borderId="0" xfId="10" applyFont="1" applyFill="1" applyBorder="1" applyAlignment="1">
      <alignment horizontal="center"/>
    </xf>
    <xf numFmtId="9" fontId="25" fillId="0" borderId="14" xfId="10" applyFont="1" applyFill="1" applyBorder="1" applyAlignment="1">
      <alignment horizontal="center"/>
    </xf>
    <xf numFmtId="0" fontId="25" fillId="5" borderId="0" xfId="14" applyFont="1" applyFill="1"/>
    <xf numFmtId="0" fontId="25" fillId="0" borderId="0" xfId="14" applyFont="1"/>
    <xf numFmtId="0" fontId="25" fillId="0" borderId="27" xfId="14" applyFont="1" applyFill="1" applyBorder="1"/>
    <xf numFmtId="9" fontId="25" fillId="0" borderId="17" xfId="10" applyFont="1" applyFill="1" applyBorder="1" applyAlignment="1">
      <alignment horizontal="center"/>
    </xf>
    <xf numFmtId="9" fontId="25" fillId="0" borderId="18" xfId="10" applyFont="1" applyFill="1" applyBorder="1" applyAlignment="1">
      <alignment horizontal="center"/>
    </xf>
    <xf numFmtId="0" fontId="25" fillId="0" borderId="0" xfId="14" applyFont="1" applyFill="1"/>
    <xf numFmtId="0" fontId="26" fillId="0" borderId="2" xfId="14" applyFont="1" applyFill="1" applyBorder="1" applyAlignment="1">
      <alignment horizontal="right" wrapText="1"/>
    </xf>
    <xf numFmtId="0" fontId="24" fillId="0" borderId="3" xfId="14" applyFont="1" applyFill="1" applyBorder="1" applyAlignment="1">
      <alignment textRotation="90"/>
    </xf>
    <xf numFmtId="0" fontId="24" fillId="0" borderId="50" xfId="14" applyFont="1" applyFill="1" applyBorder="1" applyAlignment="1">
      <alignment textRotation="90" wrapText="1"/>
    </xf>
    <xf numFmtId="1" fontId="25" fillId="12" borderId="0" xfId="3" applyNumberFormat="1" applyFont="1" applyFill="1" applyBorder="1" applyAlignment="1">
      <alignment horizontal="center"/>
    </xf>
    <xf numFmtId="1" fontId="25" fillId="12" borderId="14" xfId="3" applyNumberFormat="1" applyFont="1" applyFill="1" applyBorder="1" applyAlignment="1">
      <alignment horizontal="center"/>
    </xf>
    <xf numFmtId="1" fontId="25" fillId="14" borderId="14" xfId="14" applyNumberFormat="1" applyFont="1" applyFill="1" applyBorder="1" applyAlignment="1">
      <alignment horizontal="center"/>
    </xf>
    <xf numFmtId="1" fontId="25" fillId="12" borderId="17" xfId="3" applyNumberFormat="1" applyFont="1" applyFill="1" applyBorder="1" applyAlignment="1">
      <alignment horizontal="center"/>
    </xf>
    <xf numFmtId="1" fontId="25" fillId="12" borderId="18" xfId="3" applyNumberFormat="1" applyFont="1" applyFill="1" applyBorder="1" applyAlignment="1">
      <alignment horizontal="center"/>
    </xf>
    <xf numFmtId="1" fontId="25" fillId="14" borderId="18" xfId="14" applyNumberFormat="1" applyFont="1" applyFill="1" applyBorder="1" applyAlignment="1">
      <alignment horizontal="center"/>
    </xf>
    <xf numFmtId="0" fontId="24" fillId="0" borderId="51" xfId="14" applyFont="1" applyFill="1" applyBorder="1"/>
    <xf numFmtId="1" fontId="25" fillId="0" borderId="52" xfId="14" applyNumberFormat="1" applyFont="1" applyFill="1" applyBorder="1" applyAlignment="1">
      <alignment horizontal="center"/>
    </xf>
    <xf numFmtId="1" fontId="25" fillId="0" borderId="39" xfId="14" applyNumberFormat="1" applyFont="1" applyFill="1" applyBorder="1" applyAlignment="1">
      <alignment horizontal="center"/>
    </xf>
    <xf numFmtId="1" fontId="25" fillId="5" borderId="0" xfId="14" applyNumberFormat="1" applyFont="1" applyFill="1" applyAlignment="1">
      <alignment horizontal="center"/>
    </xf>
    <xf numFmtId="0" fontId="24" fillId="0" borderId="27" xfId="14" applyFont="1" applyFill="1" applyBorder="1" applyAlignment="1">
      <alignment wrapText="1"/>
    </xf>
    <xf numFmtId="1" fontId="25" fillId="14" borderId="17" xfId="14" applyNumberFormat="1" applyFont="1" applyFill="1" applyBorder="1" applyAlignment="1">
      <alignment horizontal="center"/>
    </xf>
    <xf numFmtId="0" fontId="27" fillId="0" borderId="2" xfId="14" applyFont="1" applyFill="1" applyBorder="1" applyAlignment="1">
      <alignment horizontal="right" wrapText="1"/>
    </xf>
    <xf numFmtId="0" fontId="24" fillId="0" borderId="2" xfId="14" applyFont="1" applyFill="1" applyBorder="1" applyAlignment="1">
      <alignment textRotation="90"/>
    </xf>
    <xf numFmtId="9" fontId="25" fillId="0" borderId="4" xfId="10" applyFont="1" applyFill="1" applyBorder="1" applyAlignment="1">
      <alignment horizontal="center"/>
    </xf>
    <xf numFmtId="9" fontId="25" fillId="0" borderId="27" xfId="10" applyFont="1" applyFill="1" applyBorder="1" applyAlignment="1">
      <alignment horizontal="center"/>
    </xf>
    <xf numFmtId="0" fontId="24" fillId="0" borderId="2" xfId="14" applyFont="1" applyFill="1" applyBorder="1"/>
    <xf numFmtId="9" fontId="25" fillId="0" borderId="1" xfId="10" applyFont="1" applyFill="1" applyBorder="1" applyAlignment="1">
      <alignment horizontal="center"/>
    </xf>
    <xf numFmtId="9" fontId="25" fillId="0" borderId="50" xfId="10" applyFont="1" applyFill="1" applyBorder="1" applyAlignment="1">
      <alignment horizontal="center"/>
    </xf>
    <xf numFmtId="9" fontId="24" fillId="13" borderId="50" xfId="14" applyNumberFormat="1" applyFont="1" applyFill="1" applyBorder="1" applyAlignment="1">
      <alignment horizontal="center"/>
    </xf>
    <xf numFmtId="1" fontId="25" fillId="19" borderId="0" xfId="3" applyNumberFormat="1" applyFont="1" applyFill="1" applyBorder="1" applyAlignment="1">
      <alignment horizontal="center"/>
    </xf>
    <xf numFmtId="1" fontId="25" fillId="19" borderId="14" xfId="3" applyNumberFormat="1" applyFont="1" applyFill="1" applyBorder="1" applyAlignment="1">
      <alignment horizontal="center"/>
    </xf>
    <xf numFmtId="1" fontId="25" fillId="19" borderId="17" xfId="3" applyNumberFormat="1" applyFont="1" applyFill="1" applyBorder="1" applyAlignment="1">
      <alignment horizontal="center"/>
    </xf>
    <xf numFmtId="1" fontId="25" fillId="19" borderId="18" xfId="3" applyNumberFormat="1" applyFont="1" applyFill="1" applyBorder="1" applyAlignment="1">
      <alignment horizontal="center"/>
    </xf>
    <xf numFmtId="0" fontId="24" fillId="20" borderId="50" xfId="13" applyNumberFormat="1" applyFont="1" applyFill="1" applyBorder="1" applyAlignment="1">
      <alignment horizontal="center"/>
    </xf>
    <xf numFmtId="1" fontId="25" fillId="21" borderId="17" xfId="13" applyNumberFormat="1" applyFont="1" applyFill="1" applyBorder="1" applyAlignment="1">
      <alignment horizontal="center"/>
    </xf>
    <xf numFmtId="1" fontId="25" fillId="21" borderId="18" xfId="13" applyNumberFormat="1" applyFont="1" applyFill="1" applyBorder="1" applyAlignment="1">
      <alignment horizontal="center"/>
    </xf>
    <xf numFmtId="1" fontId="25" fillId="21" borderId="14" xfId="13" applyNumberFormat="1" applyFont="1" applyFill="1" applyBorder="1" applyAlignment="1">
      <alignment horizontal="center"/>
    </xf>
    <xf numFmtId="0" fontId="14" fillId="0" borderId="11" xfId="0" applyFont="1" applyFill="1" applyBorder="1"/>
    <xf numFmtId="0" fontId="14" fillId="0" borderId="12" xfId="0" applyFont="1" applyFill="1" applyBorder="1"/>
    <xf numFmtId="164" fontId="14" fillId="0" borderId="11" xfId="20" applyFont="1" applyFill="1" applyBorder="1"/>
    <xf numFmtId="164" fontId="14" fillId="0" borderId="12" xfId="20" applyFont="1" applyFill="1" applyBorder="1"/>
    <xf numFmtId="0" fontId="15" fillId="0" borderId="9" xfId="0" applyFont="1" applyBorder="1" applyAlignment="1">
      <alignment horizontal="center"/>
    </xf>
  </cellXfs>
  <cellStyles count="23">
    <cellStyle name="Auswertung" xfId="1"/>
    <cellStyle name="Beträge" xfId="2"/>
    <cellStyle name="Eingabeberreich" xfId="4"/>
    <cellStyle name="Ergebnisse" xfId="5"/>
    <cellStyle name="Erläuterung" xfId="6"/>
    <cellStyle name="Euro" xfId="7"/>
    <cellStyle name="Komma" xfId="3" builtinId="3"/>
    <cellStyle name="Leerzelle" xfId="8"/>
    <cellStyle name="Makrocode" xfId="9"/>
    <cellStyle name="Prozent" xfId="10" builtinId="5"/>
    <cellStyle name="Spaltenkopf" xfId="11"/>
    <cellStyle name="Spaltentitel" xfId="12"/>
    <cellStyle name="Standard" xfId="0" builtinId="0"/>
    <cellStyle name="Standard_Mappe1" xfId="13"/>
    <cellStyle name="Standard_Pruefung_Rep07_Loesungen" xfId="14"/>
    <cellStyle name="Standard_SOLVER2" xfId="15"/>
    <cellStyle name="Standard_StadionPlaetze" xfId="16"/>
    <cellStyle name="Titel" xfId="17"/>
    <cellStyle name="Überschrift" xfId="18" builtinId="15" customBuiltin="1"/>
    <cellStyle name="Überschrift, groß" xfId="19"/>
    <cellStyle name="Währung" xfId="20" builtinId="4"/>
    <cellStyle name="Zeilenkopf" xfId="21"/>
    <cellStyle name="Zeilen-Spaltenkopf" xfId="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361950</xdr:colOff>
      <xdr:row>1</xdr:row>
      <xdr:rowOff>9525</xdr:rowOff>
    </xdr:from>
    <xdr:to>
      <xdr:col>5</xdr:col>
      <xdr:colOff>390525</xdr:colOff>
      <xdr:row>16</xdr:row>
      <xdr:rowOff>38100</xdr:rowOff>
    </xdr:to>
    <xdr:sp macro="" textlink="">
      <xdr:nvSpPr>
        <xdr:cNvPr id="3073" name="Text 1"/>
        <xdr:cNvSpPr txBox="1">
          <a:spLocks noChangeArrowheads="1"/>
        </xdr:cNvSpPr>
      </xdr:nvSpPr>
      <xdr:spPr bwMode="auto">
        <a:xfrm>
          <a:off x="361950" y="171450"/>
          <a:ext cx="4695825" cy="2457450"/>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Verdienst maximieren</a:t>
          </a: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Ein Student nimmt für 4 Wochen (=160 Stunden) einen Ferienjob an.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Er soll in einem Computerladen mind. 30 PC's zusammenbauen. Für jeden PC erhält er Fr. 30.--. Der Zeitaufwand für das Zusammenbauen eines PC's beträgt 2.5 h.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In der restlichen Zeit kann er sich durch die Reparatur von defekten PC's etwas dazuverdienen. Für jeden reparierten PC erhält er Fr. 20.--. Die Dauer einer Reparatur wird mit 1.5 h veranschlagt.</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Wieviele PC's soll er zusammenbauen und wieviele soll er reparieren um sein Verdienst zu maximieren ?</a:t>
          </a:r>
        </a:p>
      </xdr:txBody>
    </xdr:sp>
    <xdr:clientData/>
  </xdr:twoCellAnchor>
  <xdr:twoCellAnchor>
    <xdr:from>
      <xdr:col>1</xdr:col>
      <xdr:colOff>314325</xdr:colOff>
      <xdr:row>17</xdr:row>
      <xdr:rowOff>66675</xdr:rowOff>
    </xdr:from>
    <xdr:to>
      <xdr:col>3</xdr:col>
      <xdr:colOff>276225</xdr:colOff>
      <xdr:row>19</xdr:row>
      <xdr:rowOff>142875</xdr:rowOff>
    </xdr:to>
    <xdr:sp macro="" textlink="">
      <xdr:nvSpPr>
        <xdr:cNvPr id="3074" name="Text Box 2"/>
        <xdr:cNvSpPr txBox="1">
          <a:spLocks noChangeArrowheads="1"/>
        </xdr:cNvSpPr>
      </xdr:nvSpPr>
      <xdr:spPr bwMode="auto">
        <a:xfrm>
          <a:off x="1247775" y="2819400"/>
          <a:ext cx="1828800" cy="40005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einfach</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1076325</xdr:colOff>
      <xdr:row>12</xdr:row>
      <xdr:rowOff>171450</xdr:rowOff>
    </xdr:to>
    <xdr:sp macro="" textlink="">
      <xdr:nvSpPr>
        <xdr:cNvPr id="18433" name="Text 1"/>
        <xdr:cNvSpPr txBox="1">
          <a:spLocks noChangeArrowheads="1"/>
        </xdr:cNvSpPr>
      </xdr:nvSpPr>
      <xdr:spPr bwMode="auto">
        <a:xfrm>
          <a:off x="0" y="0"/>
          <a:ext cx="5124450" cy="2457450"/>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Verdienst maximieren</a:t>
          </a: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Ein Student nimmt für 4 Wochen (=160 Stunden) einen Ferienjob an.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Er soll in einem Computerladen mind. 30 PC's zusammenbauen. Für jeden PC erhält er Fr. 30.--. Der Zeitaufwand für das Zusammenbauen eines PC's beträgt 2.5 h.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In der restlichen Zeit kann er sich durch die Reparatur von defekten PC's etwas dazuverdienen. Für jeden reparierten PC erhält er Fr. 20.--. Die Dauer einer Reparatur wird mit 1.5 h veranschlagt.</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Wieviele PC's soll er zusammenbauen und wieviele soll er reparieren um sein Verdienst zu maximieren ?</a:t>
          </a:r>
        </a:p>
      </xdr:txBody>
    </xdr:sp>
    <xdr:clientData/>
  </xdr:twoCellAnchor>
  <xdr:twoCellAnchor editAs="oneCell">
    <xdr:from>
      <xdr:col>4</xdr:col>
      <xdr:colOff>104775</xdr:colOff>
      <xdr:row>0</xdr:row>
      <xdr:rowOff>114300</xdr:rowOff>
    </xdr:from>
    <xdr:to>
      <xdr:col>10</xdr:col>
      <xdr:colOff>142875</xdr:colOff>
      <xdr:row>20</xdr:row>
      <xdr:rowOff>114300</xdr:rowOff>
    </xdr:to>
    <xdr:grpSp>
      <xdr:nvGrpSpPr>
        <xdr:cNvPr id="18494" name="Group 6"/>
        <xdr:cNvGrpSpPr>
          <a:grpSpLocks/>
        </xdr:cNvGrpSpPr>
      </xdr:nvGrpSpPr>
      <xdr:grpSpPr bwMode="auto">
        <a:xfrm>
          <a:off x="5248275" y="114300"/>
          <a:ext cx="4610100" cy="3819525"/>
          <a:chOff x="551" y="12"/>
          <a:chExt cx="484" cy="401"/>
        </a:xfrm>
      </xdr:grpSpPr>
      <xdr:sp macro="" textlink="">
        <xdr:nvSpPr>
          <xdr:cNvPr id="18434" name="Text Box 2"/>
          <xdr:cNvSpPr txBox="1">
            <a:spLocks noChangeArrowheads="1"/>
          </xdr:cNvSpPr>
        </xdr:nvSpPr>
        <xdr:spPr bwMode="auto">
          <a:xfrm>
            <a:off x="551" y="12"/>
            <a:ext cx="484" cy="401"/>
          </a:xfrm>
          <a:prstGeom prst="rect">
            <a:avLst/>
          </a:prstGeom>
          <a:solidFill>
            <a:srgbClr val="FFCC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0" i="0" strike="noStrike">
                <a:solidFill>
                  <a:srgbClr val="000000"/>
                </a:solidFill>
                <a:latin typeface="Arial"/>
                <a:cs typeface="Arial"/>
              </a:rPr>
              <a:t>Dieser Solver liefert zwar die richtige Lösung - aber was ist, wenn der Student noch eine Woche mehr arbeiten darf? (Also statt 160 Stunden 200 Stunden?) Oder wenn er plötzlich der Forderung gegenübersteht, mindestens 40 PCs zusammenzubauen?</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a:t>
            </a:r>
            <a:r>
              <a:rPr lang="de-CH" sz="1000" b="1" i="0" strike="noStrike">
                <a:solidFill>
                  <a:srgbClr val="000000"/>
                </a:solidFill>
                <a:latin typeface="Arial"/>
                <a:cs typeface="Arial"/>
              </a:rPr>
              <a:t>&gt; Vermeiden Sie es feste Werte in die Nebenbedingungen direkt einzugeben!</a:t>
            </a:r>
          </a:p>
        </xdr:txBody>
      </xdr:sp>
      <xdr:pic>
        <xdr:nvPicPr>
          <xdr:cNvPr id="18496"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564" y="154"/>
            <a:ext cx="462" cy="249"/>
          </a:xfrm>
          <a:prstGeom prst="rect">
            <a:avLst/>
          </a:prstGeom>
          <a:noFill/>
          <a:ln w="1">
            <a:noFill/>
            <a:miter lim="800000"/>
            <a:headEnd/>
            <a:tailEnd/>
          </a:ln>
        </xdr:spPr>
      </xdr:pic>
      <xdr:sp macro="" textlink="">
        <xdr:nvSpPr>
          <xdr:cNvPr id="18497" name="Oval 4"/>
          <xdr:cNvSpPr>
            <a:spLocks noChangeArrowheads="1"/>
          </xdr:cNvSpPr>
        </xdr:nvSpPr>
        <xdr:spPr bwMode="auto">
          <a:xfrm>
            <a:off x="566" y="279"/>
            <a:ext cx="107" cy="41"/>
          </a:xfrm>
          <a:prstGeom prst="ellipse">
            <a:avLst/>
          </a:prstGeom>
          <a:noFill/>
          <a:ln w="25400">
            <a:solidFill>
              <a:srgbClr val="FF0000"/>
            </a:solidFill>
            <a:round/>
            <a:headEnd/>
            <a:tailEnd/>
          </a:ln>
        </xdr:spPr>
      </xdr:sp>
      <xdr:sp macro="" textlink="">
        <xdr:nvSpPr>
          <xdr:cNvPr id="18498" name="Oval 5"/>
          <xdr:cNvSpPr>
            <a:spLocks noChangeArrowheads="1"/>
          </xdr:cNvSpPr>
        </xdr:nvSpPr>
        <xdr:spPr bwMode="auto">
          <a:xfrm>
            <a:off x="566" y="319"/>
            <a:ext cx="107" cy="41"/>
          </a:xfrm>
          <a:prstGeom prst="ellipse">
            <a:avLst/>
          </a:prstGeom>
          <a:noFill/>
          <a:ln w="25400">
            <a:solidFill>
              <a:srgbClr val="FF0000"/>
            </a:solid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361950</xdr:colOff>
      <xdr:row>0</xdr:row>
      <xdr:rowOff>171450</xdr:rowOff>
    </xdr:from>
    <xdr:to>
      <xdr:col>4</xdr:col>
      <xdr:colOff>85725</xdr:colOff>
      <xdr:row>13</xdr:row>
      <xdr:rowOff>152400</xdr:rowOff>
    </xdr:to>
    <xdr:sp macro="" textlink="">
      <xdr:nvSpPr>
        <xdr:cNvPr id="7171" name="Text 1"/>
        <xdr:cNvSpPr txBox="1">
          <a:spLocks noChangeArrowheads="1"/>
        </xdr:cNvSpPr>
      </xdr:nvSpPr>
      <xdr:spPr bwMode="auto">
        <a:xfrm>
          <a:off x="361950" y="171450"/>
          <a:ext cx="4867275" cy="2457450"/>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Verdienst maximieren</a:t>
          </a: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Ein Student nimmt für 4 Wochen (=160 Stunden) einen Ferienjob an.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Er soll in einem Computerladen mind. 30 PC's zusammenbauen. Für jeden PC erhält er Fr. 30.--. Der Zeitaufwand für das Zusammenbauen eines PC's beträgt 2.5 h.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In der restlichen Zeit kann er sich durch die Reparatur von defekten PC's etwas dazuverdienen. Für jeden reparierten PC erhält er Fr. 20.--. Die Dauer einer Reparatur wird mit 1.5 h veranschlagt.</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Wieviele PC's soll er zusammenbauen und wieviele soll er reparieren um sein Verdienst zu maximieren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133350</xdr:colOff>
      <xdr:row>0</xdr:row>
      <xdr:rowOff>95250</xdr:rowOff>
    </xdr:from>
    <xdr:to>
      <xdr:col>6</xdr:col>
      <xdr:colOff>342900</xdr:colOff>
      <xdr:row>19</xdr:row>
      <xdr:rowOff>133350</xdr:rowOff>
    </xdr:to>
    <xdr:sp macro="" textlink="">
      <xdr:nvSpPr>
        <xdr:cNvPr id="14337" name="Text Box 1"/>
        <xdr:cNvSpPr txBox="1">
          <a:spLocks noChangeArrowheads="1"/>
        </xdr:cNvSpPr>
      </xdr:nvSpPr>
      <xdr:spPr bwMode="auto">
        <a:xfrm flipH="1">
          <a:off x="133350" y="95250"/>
          <a:ext cx="4781550" cy="3114675"/>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400" b="0" i="0" strike="noStrike">
              <a:solidFill>
                <a:srgbClr val="000000"/>
              </a:solidFill>
              <a:latin typeface="MS Sans Serif"/>
            </a:rPr>
            <a:t>Kostenoptimierung in der Verpackung</a:t>
          </a:r>
          <a:endParaRPr lang="de-CH" sz="1000" b="0" i="0" strike="noStrike">
            <a:solidFill>
              <a:srgbClr val="000000"/>
            </a:solidFill>
            <a:latin typeface="MS Sans Serif"/>
          </a:endParaRPr>
        </a:p>
        <a:p>
          <a:pPr algn="l" rtl="0">
            <a:defRPr sz="1000"/>
          </a:pPr>
          <a:endParaRPr lang="de-CH" sz="1000" b="0" i="0" strike="noStrike">
            <a:solidFill>
              <a:srgbClr val="000000"/>
            </a:solidFill>
            <a:latin typeface="MS Sans Serif"/>
          </a:endParaRPr>
        </a:p>
        <a:p>
          <a:pPr algn="l" rtl="0">
            <a:defRPr sz="1000"/>
          </a:pPr>
          <a:r>
            <a:rPr lang="de-CH" sz="1000" b="0" i="0" strike="noStrike">
              <a:solidFill>
                <a:srgbClr val="000000"/>
              </a:solidFill>
              <a:latin typeface="MS Sans Serif"/>
            </a:rPr>
            <a:t>Sie müssen für ein neues Produkt die Verpackungskosten optimieren.</a:t>
          </a:r>
        </a:p>
        <a:p>
          <a:pPr algn="l" rtl="0">
            <a:defRPr sz="1000"/>
          </a:pPr>
          <a:endParaRPr lang="de-CH" sz="1000" b="0" i="0" strike="noStrike">
            <a:solidFill>
              <a:srgbClr val="000000"/>
            </a:solidFill>
            <a:latin typeface="MS Sans Serif"/>
          </a:endParaRPr>
        </a:p>
        <a:p>
          <a:pPr algn="l" rtl="0">
            <a:defRPr sz="1000"/>
          </a:pPr>
          <a:r>
            <a:rPr lang="de-CH" sz="1000" b="0" i="0" strike="noStrike">
              <a:solidFill>
                <a:srgbClr val="000000"/>
              </a:solidFill>
              <a:latin typeface="MS Sans Serif"/>
            </a:rPr>
            <a:t>Folgende Vorgaben sind bekannt:</a:t>
          </a:r>
        </a:p>
        <a:p>
          <a:pPr algn="l" rtl="0">
            <a:defRPr sz="1000"/>
          </a:pPr>
          <a:r>
            <a:rPr lang="de-CH" sz="1000" b="0" i="0" strike="noStrike">
              <a:solidFill>
                <a:srgbClr val="000000"/>
              </a:solidFill>
              <a:latin typeface="MS Sans Serif"/>
            </a:rPr>
            <a:t>die Verpackung ist quaderförmig</a:t>
          </a:r>
        </a:p>
        <a:p>
          <a:pPr algn="l" rtl="0">
            <a:defRPr sz="1000"/>
          </a:pPr>
          <a:r>
            <a:rPr lang="de-CH" sz="1000" b="0" i="0" strike="noStrike">
              <a:solidFill>
                <a:srgbClr val="000000"/>
              </a:solidFill>
              <a:latin typeface="MS Sans Serif"/>
            </a:rPr>
            <a:t>die Verpackung muss mindestens   6cm    hoch sein.</a:t>
          </a:r>
        </a:p>
        <a:p>
          <a:pPr algn="l" rtl="0">
            <a:defRPr sz="1000"/>
          </a:pPr>
          <a:r>
            <a:rPr lang="de-CH" sz="1000" b="0" i="0" strike="noStrike">
              <a:solidFill>
                <a:srgbClr val="000000"/>
              </a:solidFill>
              <a:latin typeface="MS Sans Serif"/>
            </a:rPr>
            <a:t>die Verpackung muss mindestens  12 cm   breit sein.</a:t>
          </a:r>
        </a:p>
        <a:p>
          <a:pPr algn="l" rtl="0">
            <a:defRPr sz="1000"/>
          </a:pPr>
          <a:r>
            <a:rPr lang="de-CH" sz="1000" b="0" i="0" strike="noStrike">
              <a:solidFill>
                <a:srgbClr val="000000"/>
              </a:solidFill>
              <a:latin typeface="MS Sans Serif"/>
            </a:rPr>
            <a:t>der Preis pro m2 Deckel beträgt         Fr. 2.50 </a:t>
          </a:r>
        </a:p>
        <a:p>
          <a:pPr algn="l" rtl="0">
            <a:defRPr sz="1000"/>
          </a:pPr>
          <a:r>
            <a:rPr lang="de-CH" sz="1000" b="0" i="0" strike="noStrike">
              <a:solidFill>
                <a:srgbClr val="000000"/>
              </a:solidFill>
              <a:latin typeface="MS Sans Serif"/>
            </a:rPr>
            <a:t>der Preis pro m2 Mantel beträgt          Fr. 2.19</a:t>
          </a:r>
        </a:p>
        <a:p>
          <a:pPr algn="l" rtl="0">
            <a:defRPr sz="1000"/>
          </a:pPr>
          <a:r>
            <a:rPr lang="de-CH" sz="1000" b="0" i="0" strike="noStrike">
              <a:solidFill>
                <a:srgbClr val="000000"/>
              </a:solidFill>
              <a:latin typeface="MS Sans Serif"/>
            </a:rPr>
            <a:t>der Preis pro m2 Boden beträgt          Fr. 3.53</a:t>
          </a:r>
        </a:p>
        <a:p>
          <a:pPr algn="l" rtl="0">
            <a:defRPr sz="1000"/>
          </a:pPr>
          <a:endParaRPr lang="de-CH" sz="1000" b="0" i="0" strike="noStrike">
            <a:solidFill>
              <a:srgbClr val="000000"/>
            </a:solidFill>
            <a:latin typeface="MS Sans Serif"/>
          </a:endParaRPr>
        </a:p>
        <a:p>
          <a:pPr algn="l" rtl="0">
            <a:defRPr sz="1000"/>
          </a:pPr>
          <a:r>
            <a:rPr lang="de-CH" sz="1000" b="0" i="0" strike="noStrike">
              <a:solidFill>
                <a:srgbClr val="000000"/>
              </a:solidFill>
              <a:latin typeface="MS Sans Serif"/>
            </a:rPr>
            <a:t>Die Verpackung muss ein Volumen von 1.75 Liter fassen.</a:t>
          </a:r>
        </a:p>
        <a:p>
          <a:pPr algn="l" rtl="0">
            <a:defRPr sz="1000"/>
          </a:pPr>
          <a:endParaRPr lang="de-CH" sz="1000" b="0" i="0" strike="noStrike">
            <a:solidFill>
              <a:srgbClr val="000000"/>
            </a:solidFill>
            <a:latin typeface="MS Sans Serif"/>
          </a:endParaRPr>
        </a:p>
        <a:p>
          <a:pPr algn="l" rtl="0">
            <a:defRPr sz="1000"/>
          </a:pPr>
          <a:r>
            <a:rPr lang="de-CH" sz="1000" b="0" i="0" strike="noStrike">
              <a:solidFill>
                <a:srgbClr val="000000"/>
              </a:solidFill>
              <a:latin typeface="MS Sans Serif"/>
            </a:rPr>
            <a:t>Wie lang, breit und hoch soll die Verpackung werden, damit sie möglichst wenig kostet?</a:t>
          </a:r>
        </a:p>
      </xdr:txBody>
    </xdr:sp>
    <xdr:clientData/>
  </xdr:twoCellAnchor>
  <xdr:twoCellAnchor>
    <xdr:from>
      <xdr:col>1</xdr:col>
      <xdr:colOff>466725</xdr:colOff>
      <xdr:row>21</xdr:row>
      <xdr:rowOff>66675</xdr:rowOff>
    </xdr:from>
    <xdr:to>
      <xdr:col>3</xdr:col>
      <xdr:colOff>752475</xdr:colOff>
      <xdr:row>23</xdr:row>
      <xdr:rowOff>142875</xdr:rowOff>
    </xdr:to>
    <xdr:sp macro="" textlink="">
      <xdr:nvSpPr>
        <xdr:cNvPr id="14338" name="Text Box 2"/>
        <xdr:cNvSpPr txBox="1">
          <a:spLocks noChangeArrowheads="1"/>
        </xdr:cNvSpPr>
      </xdr:nvSpPr>
      <xdr:spPr bwMode="auto">
        <a:xfrm>
          <a:off x="1228725" y="3467100"/>
          <a:ext cx="1809750" cy="40005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einfach</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171450</xdr:colOff>
      <xdr:row>0</xdr:row>
      <xdr:rowOff>152400</xdr:rowOff>
    </xdr:from>
    <xdr:to>
      <xdr:col>5</xdr:col>
      <xdr:colOff>457200</xdr:colOff>
      <xdr:row>16</xdr:row>
      <xdr:rowOff>114300</xdr:rowOff>
    </xdr:to>
    <xdr:sp macro="" textlink="">
      <xdr:nvSpPr>
        <xdr:cNvPr id="15361" name="Text Box 1"/>
        <xdr:cNvSpPr txBox="1">
          <a:spLocks noChangeArrowheads="1"/>
        </xdr:cNvSpPr>
      </xdr:nvSpPr>
      <xdr:spPr bwMode="auto">
        <a:xfrm flipH="1">
          <a:off x="171450" y="152400"/>
          <a:ext cx="4095750" cy="2552700"/>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400" b="0" i="0" strike="noStrike">
              <a:solidFill>
                <a:srgbClr val="000000"/>
              </a:solidFill>
              <a:latin typeface="Arial"/>
              <a:cs typeface="Arial"/>
            </a:rPr>
            <a:t>Anbauplan</a:t>
          </a: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Ein Landwirt will Weizen und Zuckerrüben anpflanzen und hat dafür eine Anbaufläche von 80 Hektar zur Verfügung. Pro Hektar hat er einen Arbeitsaufwand von 2 Tagen für Weizen und 3 Tage für Zuckerrüben. Er hat höchstens 180 Arbeitstage im Jahr und 5250 Franken Kapital. Der Anbau von Weizen kostet Fr. 37.50 pro Hektar, der von Zuckerrüben Fr. 105.-- pro Hektar.Beim Verkauf erhält er einen Erlös von Fr. 605.-- je Hektar Weizen und Fr. 910.-- je Hektar Zuckerrüben. Gesucht ist eine Aufteilung der Anbaufläche, so dass der Ertrag maximal wird.</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Wie sieht seine optimale Feld-Aufteilung aus, wenn er dank verbesserter Arbeitstechnik für Zuckerrüben nur noch 2 3/4 Tage pro Hektar braucht?</a:t>
          </a:r>
        </a:p>
        <a:p>
          <a:pPr algn="l" rtl="0">
            <a:defRPr sz="1000"/>
          </a:pPr>
          <a:endParaRPr lang="de-CH" sz="1000" b="0" i="0" strike="noStrike">
            <a:solidFill>
              <a:srgbClr val="000000"/>
            </a:solidFill>
            <a:latin typeface="Arial"/>
            <a:cs typeface="Arial"/>
          </a:endParaRPr>
        </a:p>
      </xdr:txBody>
    </xdr:sp>
    <xdr:clientData/>
  </xdr:twoCellAnchor>
  <xdr:twoCellAnchor>
    <xdr:from>
      <xdr:col>1</xdr:col>
      <xdr:colOff>466725</xdr:colOff>
      <xdr:row>18</xdr:row>
      <xdr:rowOff>66675</xdr:rowOff>
    </xdr:from>
    <xdr:to>
      <xdr:col>3</xdr:col>
      <xdr:colOff>752475</xdr:colOff>
      <xdr:row>20</xdr:row>
      <xdr:rowOff>142875</xdr:rowOff>
    </xdr:to>
    <xdr:sp macro="" textlink="">
      <xdr:nvSpPr>
        <xdr:cNvPr id="15362" name="Text Box 2"/>
        <xdr:cNvSpPr txBox="1">
          <a:spLocks noChangeArrowheads="1"/>
        </xdr:cNvSpPr>
      </xdr:nvSpPr>
      <xdr:spPr bwMode="auto">
        <a:xfrm>
          <a:off x="1228725" y="2981325"/>
          <a:ext cx="1809750" cy="40005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mittel</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285750</xdr:colOff>
      <xdr:row>0</xdr:row>
      <xdr:rowOff>104775</xdr:rowOff>
    </xdr:from>
    <xdr:to>
      <xdr:col>4</xdr:col>
      <xdr:colOff>638175</xdr:colOff>
      <xdr:row>6</xdr:row>
      <xdr:rowOff>114300</xdr:rowOff>
    </xdr:to>
    <xdr:sp macro="" textlink="">
      <xdr:nvSpPr>
        <xdr:cNvPr id="13313" name="Text 1"/>
        <xdr:cNvSpPr txBox="1">
          <a:spLocks noChangeArrowheads="1"/>
        </xdr:cNvSpPr>
      </xdr:nvSpPr>
      <xdr:spPr bwMode="auto">
        <a:xfrm>
          <a:off x="285750" y="104775"/>
          <a:ext cx="4772025" cy="1152525"/>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Wochenplan für Aushilfs-Personal im Freizeitpark</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Finden Sie für Aushilfs-Angestellte, die immer fünf aufeinanderfolgende Tage arbeiten und anschließend zwei Tage frei haben, einen Zeitplan, der dem Besucherzuspruch gerecht wird und die Personalkosten gering hält.</a:t>
          </a:r>
        </a:p>
      </xdr:txBody>
    </xdr:sp>
    <xdr:clientData/>
  </xdr:twoCellAnchor>
  <xdr:twoCellAnchor>
    <xdr:from>
      <xdr:col>2</xdr:col>
      <xdr:colOff>514350</xdr:colOff>
      <xdr:row>8</xdr:row>
      <xdr:rowOff>57150</xdr:rowOff>
    </xdr:from>
    <xdr:to>
      <xdr:col>5</xdr:col>
      <xdr:colOff>47625</xdr:colOff>
      <xdr:row>10</xdr:row>
      <xdr:rowOff>95250</xdr:rowOff>
    </xdr:to>
    <xdr:sp macro="" textlink="">
      <xdr:nvSpPr>
        <xdr:cNvPr id="13314" name="Text Box 2"/>
        <xdr:cNvSpPr txBox="1">
          <a:spLocks noChangeArrowheads="1"/>
        </xdr:cNvSpPr>
      </xdr:nvSpPr>
      <xdr:spPr bwMode="auto">
        <a:xfrm>
          <a:off x="3409950" y="1581150"/>
          <a:ext cx="1819275" cy="41910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schwierig</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695325</xdr:colOff>
      <xdr:row>12</xdr:row>
      <xdr:rowOff>0</xdr:rowOff>
    </xdr:to>
    <xdr:sp macro="" textlink="">
      <xdr:nvSpPr>
        <xdr:cNvPr id="23553" name="Text 1"/>
        <xdr:cNvSpPr txBox="1">
          <a:spLocks noChangeArrowheads="1"/>
        </xdr:cNvSpPr>
      </xdr:nvSpPr>
      <xdr:spPr bwMode="auto">
        <a:xfrm>
          <a:off x="0" y="0"/>
          <a:ext cx="5810250" cy="2581275"/>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Transport optimieren</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Sie sind verantwortlicher Disponent einer Firma, welche Bausteine an drei verschiedenen Produktionsstandorten in der CH produziert. Verkauft werden diese Bausteine ausschliesslich über fünf regionale Verteilzentren in der CH.</a:t>
          </a:r>
        </a:p>
        <a:p>
          <a:pPr algn="l" rtl="0">
            <a:defRPr sz="1000"/>
          </a:pPr>
          <a:r>
            <a:rPr lang="de-CH" sz="1000" b="0" i="0" strike="noStrike">
              <a:solidFill>
                <a:srgbClr val="000000"/>
              </a:solidFill>
              <a:latin typeface="Arial"/>
              <a:cs typeface="Arial"/>
            </a:rPr>
            <a:t>Die drei Produktionsstandorten St.Gallen, Luzern &amp; Lausanne weisen unterschiedliche Kapazitäten auf und der Bedarf an Bausteinen in den verschiedenen Regionen variiert (siehe Angaben in der Tabelle). </a:t>
          </a:r>
        </a:p>
        <a:p>
          <a:pPr algn="l" rtl="0">
            <a:defRPr sz="1000"/>
          </a:pPr>
          <a:r>
            <a:rPr lang="de-CH" sz="1000" b="0" i="0" strike="noStrike">
              <a:solidFill>
                <a:srgbClr val="000000"/>
              </a:solidFill>
              <a:latin typeface="Arial"/>
              <a:cs typeface="Arial"/>
            </a:rPr>
            <a:t>Die Bausteine werden von einem externen Speditionsunternehmer ausgeliefert, wobei die Transportkosten nur von der Zahl der Transporteinheiten und den Transportdistanzen abhängen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Minimieren Sie die Transportkosten von Waren vom Herstellungsort zu den Lagerhäusern in Grossstadtnähe, wobei Sie beachten müssen, dass die Lieferkapazitäten der Herstellungsfirmen nicht überschritten werden dürfen, und der Bedarf der Lagerhäuser gedeckt werden muss.</a:t>
          </a:r>
        </a:p>
      </xdr:txBody>
    </xdr:sp>
    <xdr:clientData/>
  </xdr:twoCellAnchor>
  <xdr:twoCellAnchor>
    <xdr:from>
      <xdr:col>6</xdr:col>
      <xdr:colOff>142875</xdr:colOff>
      <xdr:row>0</xdr:row>
      <xdr:rowOff>47625</xdr:rowOff>
    </xdr:from>
    <xdr:to>
      <xdr:col>20</xdr:col>
      <xdr:colOff>85725</xdr:colOff>
      <xdr:row>24</xdr:row>
      <xdr:rowOff>19050</xdr:rowOff>
    </xdr:to>
    <xdr:grpSp>
      <xdr:nvGrpSpPr>
        <xdr:cNvPr id="23714" name="Group 2"/>
        <xdr:cNvGrpSpPr>
          <a:grpSpLocks/>
        </xdr:cNvGrpSpPr>
      </xdr:nvGrpSpPr>
      <xdr:grpSpPr bwMode="auto">
        <a:xfrm>
          <a:off x="6210300" y="47625"/>
          <a:ext cx="7181850" cy="5629275"/>
          <a:chOff x="618" y="9"/>
          <a:chExt cx="754" cy="542"/>
        </a:xfrm>
      </xdr:grpSpPr>
      <xdr:grpSp>
        <xdr:nvGrpSpPr>
          <xdr:cNvPr id="23716" name="Group 3"/>
          <xdr:cNvGrpSpPr>
            <a:grpSpLocks/>
          </xdr:cNvGrpSpPr>
        </xdr:nvGrpSpPr>
        <xdr:grpSpPr bwMode="auto">
          <a:xfrm>
            <a:off x="618" y="9"/>
            <a:ext cx="754" cy="542"/>
            <a:chOff x="177" y="54"/>
            <a:chExt cx="754" cy="542"/>
          </a:xfrm>
        </xdr:grpSpPr>
        <xdr:pic>
          <xdr:nvPicPr>
            <xdr:cNvPr id="23720" name="Picture 4" descr="schweiz"/>
            <xdr:cNvPicPr>
              <a:picLocks noChangeAspect="1" noChangeArrowheads="1"/>
            </xdr:cNvPicPr>
          </xdr:nvPicPr>
          <xdr:blipFill>
            <a:blip xmlns:r="http://schemas.openxmlformats.org/officeDocument/2006/relationships" r:embed="rId1" cstate="print"/>
            <a:srcRect/>
            <a:stretch>
              <a:fillRect/>
            </a:stretch>
          </xdr:blipFill>
          <xdr:spPr bwMode="auto">
            <a:xfrm>
              <a:off x="177" y="54"/>
              <a:ext cx="754" cy="542"/>
            </a:xfrm>
            <a:prstGeom prst="rect">
              <a:avLst/>
            </a:prstGeom>
            <a:noFill/>
            <a:ln w="9525">
              <a:noFill/>
              <a:miter lim="800000"/>
              <a:headEnd/>
              <a:tailEnd/>
            </a:ln>
          </xdr:spPr>
        </xdr:pic>
        <xdr:sp macro="" textlink="">
          <xdr:nvSpPr>
            <xdr:cNvPr id="23721" name="Oval 5"/>
            <xdr:cNvSpPr>
              <a:spLocks noChangeArrowheads="1"/>
            </xdr:cNvSpPr>
          </xdr:nvSpPr>
          <xdr:spPr bwMode="auto">
            <a:xfrm>
              <a:off x="726" y="161"/>
              <a:ext cx="21" cy="20"/>
            </a:xfrm>
            <a:prstGeom prst="ellipse">
              <a:avLst/>
            </a:prstGeom>
            <a:solidFill>
              <a:srgbClr val="FF0000"/>
            </a:solidFill>
            <a:ln w="9525">
              <a:solidFill>
                <a:srgbClr val="000000"/>
              </a:solidFill>
              <a:round/>
              <a:headEnd/>
              <a:tailEnd/>
            </a:ln>
          </xdr:spPr>
        </xdr:sp>
        <xdr:sp macro="" textlink="">
          <xdr:nvSpPr>
            <xdr:cNvPr id="23722" name="Oval 6"/>
            <xdr:cNvSpPr>
              <a:spLocks noChangeArrowheads="1"/>
            </xdr:cNvSpPr>
          </xdr:nvSpPr>
          <xdr:spPr bwMode="auto">
            <a:xfrm>
              <a:off x="552" y="250"/>
              <a:ext cx="21" cy="20"/>
            </a:xfrm>
            <a:prstGeom prst="ellipse">
              <a:avLst/>
            </a:prstGeom>
            <a:solidFill>
              <a:srgbClr val="FF0000"/>
            </a:solidFill>
            <a:ln w="9525">
              <a:solidFill>
                <a:srgbClr val="000000"/>
              </a:solidFill>
              <a:round/>
              <a:headEnd/>
              <a:tailEnd/>
            </a:ln>
          </xdr:spPr>
        </xdr:sp>
        <xdr:sp macro="" textlink="">
          <xdr:nvSpPr>
            <xdr:cNvPr id="23723" name="Oval 7"/>
            <xdr:cNvSpPr>
              <a:spLocks noChangeArrowheads="1"/>
            </xdr:cNvSpPr>
          </xdr:nvSpPr>
          <xdr:spPr bwMode="auto">
            <a:xfrm>
              <a:off x="271" y="380"/>
              <a:ext cx="21" cy="20"/>
            </a:xfrm>
            <a:prstGeom prst="ellipse">
              <a:avLst/>
            </a:prstGeom>
            <a:solidFill>
              <a:srgbClr val="FF0000"/>
            </a:solidFill>
            <a:ln w="9525">
              <a:solidFill>
                <a:srgbClr val="000000"/>
              </a:solidFill>
              <a:round/>
              <a:headEnd/>
              <a:tailEnd/>
            </a:ln>
          </xdr:spPr>
        </xdr:sp>
        <xdr:sp macro="" textlink="">
          <xdr:nvSpPr>
            <xdr:cNvPr id="23724" name="Oval 8"/>
            <xdr:cNvSpPr>
              <a:spLocks noChangeArrowheads="1"/>
            </xdr:cNvSpPr>
          </xdr:nvSpPr>
          <xdr:spPr bwMode="auto">
            <a:xfrm>
              <a:off x="757" y="294"/>
              <a:ext cx="21" cy="20"/>
            </a:xfrm>
            <a:prstGeom prst="ellipse">
              <a:avLst/>
            </a:prstGeom>
            <a:solidFill>
              <a:srgbClr val="00FF00"/>
            </a:solidFill>
            <a:ln w="9525">
              <a:solidFill>
                <a:srgbClr val="000000"/>
              </a:solidFill>
              <a:round/>
              <a:headEnd/>
              <a:tailEnd/>
            </a:ln>
          </xdr:spPr>
        </xdr:sp>
        <xdr:sp macro="" textlink="">
          <xdr:nvSpPr>
            <xdr:cNvPr id="23725" name="Oval 9"/>
            <xdr:cNvSpPr>
              <a:spLocks noChangeArrowheads="1"/>
            </xdr:cNvSpPr>
          </xdr:nvSpPr>
          <xdr:spPr bwMode="auto">
            <a:xfrm>
              <a:off x="431" y="130"/>
              <a:ext cx="21" cy="20"/>
            </a:xfrm>
            <a:prstGeom prst="ellipse">
              <a:avLst/>
            </a:prstGeom>
            <a:solidFill>
              <a:srgbClr val="00FF00"/>
            </a:solidFill>
            <a:ln w="9525">
              <a:solidFill>
                <a:srgbClr val="000000"/>
              </a:solidFill>
              <a:round/>
              <a:headEnd/>
              <a:tailEnd/>
            </a:ln>
          </xdr:spPr>
        </xdr:sp>
        <xdr:sp macro="" textlink="">
          <xdr:nvSpPr>
            <xdr:cNvPr id="23726" name="Oval 10"/>
            <xdr:cNvSpPr>
              <a:spLocks noChangeArrowheads="1"/>
            </xdr:cNvSpPr>
          </xdr:nvSpPr>
          <xdr:spPr bwMode="auto">
            <a:xfrm>
              <a:off x="406" y="279"/>
              <a:ext cx="21" cy="20"/>
            </a:xfrm>
            <a:prstGeom prst="ellipse">
              <a:avLst/>
            </a:prstGeom>
            <a:solidFill>
              <a:srgbClr val="00FF00"/>
            </a:solidFill>
            <a:ln w="9525">
              <a:solidFill>
                <a:srgbClr val="000000"/>
              </a:solidFill>
              <a:round/>
              <a:headEnd/>
              <a:tailEnd/>
            </a:ln>
          </xdr:spPr>
        </xdr:sp>
        <xdr:sp macro="" textlink="">
          <xdr:nvSpPr>
            <xdr:cNvPr id="23727" name="Oval 11"/>
            <xdr:cNvSpPr>
              <a:spLocks noChangeArrowheads="1"/>
            </xdr:cNvSpPr>
          </xdr:nvSpPr>
          <xdr:spPr bwMode="auto">
            <a:xfrm>
              <a:off x="186" y="458"/>
              <a:ext cx="21" cy="20"/>
            </a:xfrm>
            <a:prstGeom prst="ellipse">
              <a:avLst/>
            </a:prstGeom>
            <a:solidFill>
              <a:srgbClr val="00FF00"/>
            </a:solidFill>
            <a:ln w="9525">
              <a:solidFill>
                <a:srgbClr val="000000"/>
              </a:solidFill>
              <a:round/>
              <a:headEnd/>
              <a:tailEnd/>
            </a:ln>
          </xdr:spPr>
        </xdr:sp>
        <xdr:sp macro="" textlink="">
          <xdr:nvSpPr>
            <xdr:cNvPr id="23728" name="Oval 12"/>
            <xdr:cNvSpPr>
              <a:spLocks noChangeArrowheads="1"/>
            </xdr:cNvSpPr>
          </xdr:nvSpPr>
          <xdr:spPr bwMode="auto">
            <a:xfrm>
              <a:off x="675" y="455"/>
              <a:ext cx="21" cy="20"/>
            </a:xfrm>
            <a:prstGeom prst="ellipse">
              <a:avLst/>
            </a:prstGeom>
            <a:solidFill>
              <a:srgbClr val="00FF00"/>
            </a:solidFill>
            <a:ln w="9525">
              <a:solidFill>
                <a:srgbClr val="000000"/>
              </a:solidFill>
              <a:round/>
              <a:headEnd/>
              <a:tailEnd/>
            </a:ln>
          </xdr:spPr>
        </xdr:sp>
      </xdr:grpSp>
      <xdr:sp macro="" textlink="">
        <xdr:nvSpPr>
          <xdr:cNvPr id="23717" name="AutoShape 13"/>
          <xdr:cNvSpPr>
            <a:spLocks noChangeArrowheads="1"/>
          </xdr:cNvSpPr>
        </xdr:nvSpPr>
        <xdr:spPr bwMode="auto">
          <a:xfrm rot="8251567">
            <a:off x="634" y="372"/>
            <a:ext cx="82" cy="21"/>
          </a:xfrm>
          <a:prstGeom prst="rightArrow">
            <a:avLst>
              <a:gd name="adj1" fmla="val 50000"/>
              <a:gd name="adj2" fmla="val 97619"/>
            </a:avLst>
          </a:prstGeom>
          <a:solidFill>
            <a:srgbClr val="FF0000"/>
          </a:solidFill>
          <a:ln w="9525">
            <a:solidFill>
              <a:srgbClr val="000000"/>
            </a:solidFill>
            <a:miter lim="800000"/>
            <a:headEnd/>
            <a:tailEnd/>
          </a:ln>
        </xdr:spPr>
      </xdr:sp>
      <xdr:sp macro="" textlink="">
        <xdr:nvSpPr>
          <xdr:cNvPr id="23718" name="AutoShape 14"/>
          <xdr:cNvSpPr>
            <a:spLocks noChangeArrowheads="1"/>
          </xdr:cNvSpPr>
        </xdr:nvSpPr>
        <xdr:spPr bwMode="auto">
          <a:xfrm rot="-2392279">
            <a:off x="731" y="282"/>
            <a:ext cx="119" cy="16"/>
          </a:xfrm>
          <a:prstGeom prst="rightArrow">
            <a:avLst>
              <a:gd name="adj1" fmla="val 50000"/>
              <a:gd name="adj2" fmla="val 185938"/>
            </a:avLst>
          </a:prstGeom>
          <a:solidFill>
            <a:srgbClr val="FF0000"/>
          </a:solidFill>
          <a:ln w="9525">
            <a:solidFill>
              <a:srgbClr val="000000"/>
            </a:solidFill>
            <a:miter lim="800000"/>
            <a:headEnd/>
            <a:tailEnd/>
          </a:ln>
        </xdr:spPr>
      </xdr:sp>
      <xdr:sp macro="" textlink="">
        <xdr:nvSpPr>
          <xdr:cNvPr id="23719" name="AutoShape 15"/>
          <xdr:cNvSpPr>
            <a:spLocks noChangeArrowheads="1"/>
          </xdr:cNvSpPr>
        </xdr:nvSpPr>
        <xdr:spPr bwMode="auto">
          <a:xfrm rot="-614194">
            <a:off x="763" y="289"/>
            <a:ext cx="418" cy="35"/>
          </a:xfrm>
          <a:prstGeom prst="rightArrow">
            <a:avLst>
              <a:gd name="adj1" fmla="val 50000"/>
              <a:gd name="adj2" fmla="val 298571"/>
            </a:avLst>
          </a:prstGeom>
          <a:solidFill>
            <a:srgbClr val="FF0000"/>
          </a:solidFill>
          <a:ln w="9525">
            <a:solidFill>
              <a:srgbClr val="000000"/>
            </a:solidFill>
            <a:miter lim="800000"/>
            <a:headEnd/>
            <a:tailEnd/>
          </a:ln>
        </xdr:spPr>
      </xdr:sp>
    </xdr:grpSp>
    <xdr:clientData/>
  </xdr:twoCellAnchor>
  <xdr:twoCellAnchor>
    <xdr:from>
      <xdr:col>1</xdr:col>
      <xdr:colOff>285750</xdr:colOff>
      <xdr:row>27</xdr:row>
      <xdr:rowOff>152400</xdr:rowOff>
    </xdr:from>
    <xdr:to>
      <xdr:col>3</xdr:col>
      <xdr:colOff>85725</xdr:colOff>
      <xdr:row>29</xdr:row>
      <xdr:rowOff>171450</xdr:rowOff>
    </xdr:to>
    <xdr:sp macro="" textlink="">
      <xdr:nvSpPr>
        <xdr:cNvPr id="23568" name="Text Box 16"/>
        <xdr:cNvSpPr txBox="1">
          <a:spLocks noChangeArrowheads="1"/>
        </xdr:cNvSpPr>
      </xdr:nvSpPr>
      <xdr:spPr bwMode="auto">
        <a:xfrm>
          <a:off x="1247775" y="6410325"/>
          <a:ext cx="1828800" cy="41910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sehr schwierig</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xdr:row>
      <xdr:rowOff>0</xdr:rowOff>
    </xdr:from>
    <xdr:to>
      <xdr:col>10</xdr:col>
      <xdr:colOff>0</xdr:colOff>
      <xdr:row>3</xdr:row>
      <xdr:rowOff>0</xdr:rowOff>
    </xdr:to>
    <xdr:sp macro="" textlink="">
      <xdr:nvSpPr>
        <xdr:cNvPr id="2" name="Text Box 1"/>
        <xdr:cNvSpPr txBox="1">
          <a:spLocks noChangeArrowheads="1"/>
        </xdr:cNvSpPr>
      </xdr:nvSpPr>
      <xdr:spPr bwMode="auto">
        <a:xfrm>
          <a:off x="0" y="419100"/>
          <a:ext cx="7391400" cy="3057525"/>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100" b="0" i="0" strike="noStrike">
              <a:solidFill>
                <a:srgbClr val="000000"/>
              </a:solidFill>
              <a:latin typeface="Arial"/>
              <a:cs typeface="Arial"/>
            </a:rPr>
            <a:t>In einer Projektwoche sollen die Studierenden an verschiedenen Arbeitsgruppen teilnehmen. Damit die Gruppen möglichst munter arbeiten, durften die Studierenden zum voraus angeben, in welcher Gruppe sie sich zu wieviel % wohlfühlen würden (siehe Zusammenstellung unten).</a:t>
          </a:r>
        </a:p>
        <a:p>
          <a:pPr algn="l" rtl="0">
            <a:defRPr sz="1000"/>
          </a:pPr>
          <a:endParaRPr lang="de-CH" sz="1100" b="0" i="0" strike="noStrike">
            <a:solidFill>
              <a:srgbClr val="000000"/>
            </a:solidFill>
            <a:latin typeface="Arial"/>
            <a:cs typeface="Arial"/>
          </a:endParaRPr>
        </a:p>
        <a:p>
          <a:pPr algn="l" rtl="0">
            <a:defRPr sz="1000"/>
          </a:pPr>
          <a:r>
            <a:rPr lang="de-CH" sz="1100" b="0" i="0" strike="noStrike">
              <a:solidFill>
                <a:srgbClr val="000000"/>
              </a:solidFill>
              <a:latin typeface="Arial"/>
              <a:cs typeface="Arial"/>
            </a:rPr>
            <a:t>Jede Studierende muss an genau 2 Arbeitsgruppen teilnehmen.</a:t>
          </a:r>
        </a:p>
        <a:p>
          <a:pPr algn="l" rtl="0">
            <a:defRPr sz="1000"/>
          </a:pPr>
          <a:endParaRPr lang="de-CH" sz="1100" b="0" i="0" strike="noStrike">
            <a:solidFill>
              <a:srgbClr val="000000"/>
            </a:solidFill>
            <a:latin typeface="Arial"/>
            <a:cs typeface="Arial"/>
          </a:endParaRPr>
        </a:p>
        <a:p>
          <a:pPr algn="l" rtl="0">
            <a:defRPr sz="1000"/>
          </a:pPr>
          <a:r>
            <a:rPr lang="de-CH" sz="1100" b="0" i="0" strike="noStrike">
              <a:solidFill>
                <a:srgbClr val="000000"/>
              </a:solidFill>
              <a:latin typeface="Arial"/>
              <a:cs typeface="Arial"/>
            </a:rPr>
            <a:t>Für die Arbeitsgruppen sind Mindest-Teilnehmerzahlen vorgegeben (es darf also in jeder Arbeitsgruppe mehr Teilnehmende haben als angegeben, aber nicht weniger):</a:t>
          </a:r>
        </a:p>
        <a:p>
          <a:pPr algn="l" rtl="0">
            <a:defRPr sz="1000"/>
          </a:pPr>
          <a:r>
            <a:rPr lang="de-CH" sz="1100" b="0" i="0" strike="noStrike">
              <a:solidFill>
                <a:srgbClr val="000000"/>
              </a:solidFill>
              <a:latin typeface="Arial"/>
              <a:cs typeface="Arial"/>
            </a:rPr>
            <a:t>        2 Dendrologie</a:t>
          </a:r>
        </a:p>
        <a:p>
          <a:pPr algn="l" rtl="0">
            <a:defRPr sz="1000"/>
          </a:pPr>
          <a:r>
            <a:rPr lang="de-CH" sz="1100" b="0" i="0" strike="noStrike">
              <a:solidFill>
                <a:srgbClr val="000000"/>
              </a:solidFill>
              <a:latin typeface="Arial"/>
              <a:cs typeface="Arial"/>
            </a:rPr>
            <a:t>        2 Herbologie</a:t>
          </a:r>
        </a:p>
        <a:p>
          <a:pPr algn="l" rtl="0">
            <a:defRPr sz="1000"/>
          </a:pPr>
          <a:r>
            <a:rPr lang="de-CH" sz="1100" b="0" i="0" strike="noStrike">
              <a:solidFill>
                <a:srgbClr val="000000"/>
              </a:solidFill>
              <a:latin typeface="Arial"/>
              <a:cs typeface="Arial"/>
            </a:rPr>
            <a:t>        4 Genetik</a:t>
          </a:r>
        </a:p>
        <a:p>
          <a:pPr algn="l" rtl="0">
            <a:defRPr sz="1000"/>
          </a:pPr>
          <a:r>
            <a:rPr lang="de-CH" sz="1100" b="0" i="0" strike="noStrike">
              <a:solidFill>
                <a:srgbClr val="000000"/>
              </a:solidFill>
              <a:latin typeface="Arial"/>
              <a:cs typeface="Arial"/>
            </a:rPr>
            <a:t>        3 Geologie</a:t>
          </a:r>
        </a:p>
        <a:p>
          <a:pPr algn="l" rtl="0">
            <a:defRPr sz="1000"/>
          </a:pPr>
          <a:r>
            <a:rPr lang="de-CH" sz="1100" b="0" i="0" strike="noStrike">
              <a:solidFill>
                <a:srgbClr val="000000"/>
              </a:solidFill>
              <a:latin typeface="Arial"/>
              <a:cs typeface="Arial"/>
            </a:rPr>
            <a:t>        3 Wildtiermanagement</a:t>
          </a:r>
        </a:p>
        <a:p>
          <a:pPr algn="l" rtl="0">
            <a:defRPr sz="1000"/>
          </a:pPr>
          <a:r>
            <a:rPr lang="de-CH" sz="1100" b="0" i="0" strike="noStrike">
              <a:solidFill>
                <a:srgbClr val="000000"/>
              </a:solidFill>
              <a:latin typeface="Arial"/>
              <a:cs typeface="Arial"/>
            </a:rPr>
            <a:t>        3 Abwasserbehandlung</a:t>
          </a:r>
        </a:p>
        <a:p>
          <a:pPr algn="l" rtl="0">
            <a:defRPr sz="1000"/>
          </a:pPr>
          <a:endParaRPr lang="de-CH" sz="1100" b="0" i="0" strike="noStrike">
            <a:solidFill>
              <a:srgbClr val="000000"/>
            </a:solidFill>
            <a:latin typeface="Arial"/>
            <a:cs typeface="Arial"/>
          </a:endParaRPr>
        </a:p>
        <a:p>
          <a:pPr algn="l" rtl="0">
            <a:defRPr sz="1000"/>
          </a:pPr>
          <a:r>
            <a:rPr lang="de-CH" sz="1100" b="0" i="0" strike="noStrike">
              <a:solidFill>
                <a:srgbClr val="000000"/>
              </a:solidFill>
              <a:latin typeface="Arial"/>
              <a:cs typeface="Arial"/>
            </a:rPr>
            <a:t>Wie werden nun die Studierenden auf die Arbeitsgruppen verteilt, um ein Maximum an Zufriedenheit zu erreichen?</a:t>
          </a:r>
        </a:p>
        <a:p>
          <a:pPr algn="l" rtl="0">
            <a:defRPr sz="1000"/>
          </a:pPr>
          <a:endParaRPr lang="de-CH" sz="1100" b="0" i="0" strike="noStrike">
            <a:solidFill>
              <a:srgbClr val="000000"/>
            </a:solidFill>
            <a:latin typeface="Arial"/>
            <a:cs typeface="Arial"/>
          </a:endParaRPr>
        </a:p>
      </xdr:txBody>
    </xdr:sp>
    <xdr:clientData/>
  </xdr:twoCellAnchor>
  <xdr:twoCellAnchor>
    <xdr:from>
      <xdr:col>0</xdr:col>
      <xdr:colOff>0</xdr:colOff>
      <xdr:row>3</xdr:row>
      <xdr:rowOff>0</xdr:rowOff>
    </xdr:from>
    <xdr:to>
      <xdr:col>10</xdr:col>
      <xdr:colOff>0</xdr:colOff>
      <xdr:row>4</xdr:row>
      <xdr:rowOff>0</xdr:rowOff>
    </xdr:to>
    <xdr:grpSp>
      <xdr:nvGrpSpPr>
        <xdr:cNvPr id="25618" name="Group 2"/>
        <xdr:cNvGrpSpPr>
          <a:grpSpLocks/>
        </xdr:cNvGrpSpPr>
      </xdr:nvGrpSpPr>
      <xdr:grpSpPr bwMode="auto">
        <a:xfrm>
          <a:off x="0" y="3476625"/>
          <a:ext cx="7391400" cy="1209675"/>
          <a:chOff x="0" y="365"/>
          <a:chExt cx="773" cy="127"/>
        </a:xfrm>
      </xdr:grpSpPr>
      <xdr:sp macro="" textlink="">
        <xdr:nvSpPr>
          <xdr:cNvPr id="4" name="Text Box 3"/>
          <xdr:cNvSpPr txBox="1">
            <a:spLocks noChangeArrowheads="1"/>
          </xdr:cNvSpPr>
        </xdr:nvSpPr>
        <xdr:spPr bwMode="auto">
          <a:xfrm>
            <a:off x="0" y="365"/>
            <a:ext cx="773" cy="127"/>
          </a:xfrm>
          <a:prstGeom prst="rect">
            <a:avLst/>
          </a:prstGeom>
          <a:solidFill>
            <a:srgbClr val="CCFFCC"/>
          </a:solidFill>
          <a:ln w="9525">
            <a:solidFill>
              <a:srgbClr val="000000"/>
            </a:solidFill>
            <a:miter lim="800000"/>
            <a:headEnd/>
            <a:tailEnd/>
          </a:ln>
        </xdr:spPr>
        <xdr:txBody>
          <a:bodyPr vertOverflow="clip" wrap="square" lIns="90000" tIns="46800" rIns="4320000" bIns="46800" anchor="t" upright="1"/>
          <a:lstStyle/>
          <a:p>
            <a:pPr algn="l" rtl="0">
              <a:defRPr sz="1000"/>
            </a:pPr>
            <a:r>
              <a:rPr lang="de-CH" sz="1100" b="0" i="0" strike="noStrike">
                <a:solidFill>
                  <a:srgbClr val="000000"/>
                </a:solidFill>
                <a:latin typeface="Arial"/>
                <a:cs typeface="Arial"/>
              </a:rPr>
              <a:t>Hinweis: Verwenden Sie im Solver-Fenster die Nebenbedingung "bin" für die  Gruppen-Zuteilungs-Zellen (hellblaue veränderbare Zellen). Dann verwendet Solver für die im "Zellbezug" angegebenen Zellen automatisch nur noch 0 oder 1. Siehe nebenstehendes Bild.</a:t>
            </a:r>
          </a:p>
        </xdr:txBody>
      </xdr:sp>
      <xdr:pic>
        <xdr:nvPicPr>
          <xdr:cNvPr id="2562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377" y="370"/>
            <a:ext cx="371" cy="116"/>
          </a:xfrm>
          <a:prstGeom prst="rect">
            <a:avLst/>
          </a:prstGeom>
          <a:noFill/>
          <a:ln w="1">
            <a:noFill/>
            <a:miter lim="800000"/>
            <a:headEnd/>
            <a:tailEnd/>
          </a:ln>
        </xdr:spPr>
      </xdr:pic>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361950</xdr:colOff>
      <xdr:row>0</xdr:row>
      <xdr:rowOff>104775</xdr:rowOff>
    </xdr:from>
    <xdr:to>
      <xdr:col>4</xdr:col>
      <xdr:colOff>438150</xdr:colOff>
      <xdr:row>9</xdr:row>
      <xdr:rowOff>133350</xdr:rowOff>
    </xdr:to>
    <xdr:sp macro="" textlink="">
      <xdr:nvSpPr>
        <xdr:cNvPr id="9217" name="Text 1"/>
        <xdr:cNvSpPr txBox="1">
          <a:spLocks noChangeArrowheads="1"/>
        </xdr:cNvSpPr>
      </xdr:nvSpPr>
      <xdr:spPr bwMode="auto">
        <a:xfrm>
          <a:off x="361950" y="104775"/>
          <a:ext cx="4114800" cy="1743075"/>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200" b="1" i="0" strike="noStrike">
              <a:solidFill>
                <a:srgbClr val="000000"/>
              </a:solidFill>
              <a:latin typeface="Arial"/>
              <a:cs typeface="Arial"/>
            </a:rPr>
            <a:t>Produktion optimieren</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Ihre Firma stellt TV-Geräte, Stereoanlagen und Lautsprecher her und verwendet die normalen Bauteile wie Netzteile, Hoch/Tieftöner etc. Deren Anzahl ist begrenzt, und Sie müssen die profitabelste Zuteilung für die herzustellenden Produkte ermitteln.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Der Gewinn pro hergestellter Einheit nimmt mit steigender Anzahl ab, weil Zusatzprämien bei der Verteilung benötigt werden.</a:t>
          </a:r>
        </a:p>
      </xdr:txBody>
    </xdr:sp>
    <xdr:clientData/>
  </xdr:twoCellAnchor>
  <xdr:twoCellAnchor>
    <xdr:from>
      <xdr:col>5</xdr:col>
      <xdr:colOff>85725</xdr:colOff>
      <xdr:row>2</xdr:row>
      <xdr:rowOff>57150</xdr:rowOff>
    </xdr:from>
    <xdr:to>
      <xdr:col>6</xdr:col>
      <xdr:colOff>762000</xdr:colOff>
      <xdr:row>4</xdr:row>
      <xdr:rowOff>85725</xdr:rowOff>
    </xdr:to>
    <xdr:sp macro="" textlink="">
      <xdr:nvSpPr>
        <xdr:cNvPr id="9219" name="Text Box 3"/>
        <xdr:cNvSpPr txBox="1">
          <a:spLocks noChangeArrowheads="1"/>
        </xdr:cNvSpPr>
      </xdr:nvSpPr>
      <xdr:spPr bwMode="auto">
        <a:xfrm>
          <a:off x="5276850" y="438150"/>
          <a:ext cx="1828800" cy="409575"/>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einfach</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171450</xdr:colOff>
      <xdr:row>0</xdr:row>
      <xdr:rowOff>152400</xdr:rowOff>
    </xdr:from>
    <xdr:to>
      <xdr:col>6</xdr:col>
      <xdr:colOff>514350</xdr:colOff>
      <xdr:row>20</xdr:row>
      <xdr:rowOff>133350</xdr:rowOff>
    </xdr:to>
    <xdr:sp macro="" textlink="">
      <xdr:nvSpPr>
        <xdr:cNvPr id="17409" name="Text Box 1"/>
        <xdr:cNvSpPr txBox="1">
          <a:spLocks noChangeArrowheads="1"/>
        </xdr:cNvSpPr>
      </xdr:nvSpPr>
      <xdr:spPr bwMode="auto">
        <a:xfrm flipH="1">
          <a:off x="171450" y="152400"/>
          <a:ext cx="4914900" cy="3219450"/>
        </a:xfrm>
        <a:prstGeom prst="rect">
          <a:avLst/>
        </a:prstGeom>
        <a:solidFill>
          <a:srgbClr val="FFFF99"/>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400" b="0" i="0" strike="noStrike">
              <a:solidFill>
                <a:srgbClr val="000000"/>
              </a:solidFill>
              <a:latin typeface="Arial"/>
              <a:cs typeface="Arial"/>
            </a:rPr>
            <a:t>Lagerhaltung und Bestellwesen optimieren</a:t>
          </a: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Als Einkaufleiter der Handels AG müssen Sie entscheiden, wie viele Stück der Ware Max pro Bestellung gekauft werden sollen. Es sind Ihnen folgende Daten bekannt:</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Jahresbedarf:                                                   12000 Stück</a:t>
          </a:r>
        </a:p>
        <a:p>
          <a:pPr algn="l" rtl="0">
            <a:defRPr sz="1000"/>
          </a:pPr>
          <a:r>
            <a:rPr lang="de-CH" sz="1000" b="0" i="0" strike="noStrike">
              <a:solidFill>
                <a:srgbClr val="000000"/>
              </a:solidFill>
              <a:latin typeface="Arial"/>
              <a:cs typeface="Arial"/>
            </a:rPr>
            <a:t>Preis pro VP-Einheit zu 100 Stück:                               500.-</a:t>
          </a:r>
        </a:p>
        <a:p>
          <a:pPr algn="l" rtl="0">
            <a:defRPr sz="1000"/>
          </a:pPr>
          <a:r>
            <a:rPr lang="de-CH" sz="1000" b="0" i="0" strike="noStrike">
              <a:solidFill>
                <a:srgbClr val="000000"/>
              </a:solidFill>
              <a:latin typeface="Arial"/>
              <a:cs typeface="Arial"/>
            </a:rPr>
            <a:t>Bestellkosten pro Bestellung:                                       210.-</a:t>
          </a:r>
        </a:p>
        <a:p>
          <a:pPr algn="l" rtl="0">
            <a:defRPr sz="1000"/>
          </a:pPr>
          <a:r>
            <a:rPr lang="de-CH" sz="1000" b="0" i="0" strike="noStrike">
              <a:solidFill>
                <a:srgbClr val="000000"/>
              </a:solidFill>
              <a:latin typeface="Arial"/>
              <a:cs typeface="Arial"/>
            </a:rPr>
            <a:t>Lagerkostensatz:                                                        10 %</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a)       Wie gross ist die optimale Bestellmenge?</a:t>
          </a:r>
        </a:p>
        <a:p>
          <a:pPr algn="l" rtl="0">
            <a:defRPr sz="1000"/>
          </a:pPr>
          <a:endParaRPr lang="de-CH" sz="1000" b="0" i="0" strike="noStrike">
            <a:solidFill>
              <a:srgbClr val="000000"/>
            </a:solidFill>
            <a:latin typeface="Arial"/>
            <a:cs typeface="Arial"/>
          </a:endParaRPr>
        </a:p>
        <a:p>
          <a:pPr algn="l" rtl="0">
            <a:defRPr sz="1000"/>
          </a:pPr>
          <a:r>
            <a:rPr lang="de-CH" sz="1000" b="0" i="0" strike="noStrike">
              <a:solidFill>
                <a:srgbClr val="000000"/>
              </a:solidFill>
              <a:latin typeface="Arial"/>
              <a:cs typeface="Arial"/>
            </a:rPr>
            <a:t>b)       Die Lagerkapazitäten der Handels AG für die Ware Max betragen zurzeit 2500 Stück. Würde es sich lohnen, die Lagerkapazitäten auf 3500 Stück zu erhöhen (Lagerkostensatz 12%)?</a:t>
          </a:r>
        </a:p>
        <a:p>
          <a:pPr algn="l" rtl="0">
            <a:defRPr sz="1000"/>
          </a:pP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a:p>
          <a:pPr algn="l" rtl="0">
            <a:defRPr sz="1000"/>
          </a:pPr>
          <a:endParaRPr lang="de-CH" sz="1000" b="0" i="0" strike="noStrike">
            <a:solidFill>
              <a:srgbClr val="000000"/>
            </a:solidFill>
            <a:latin typeface="Arial"/>
            <a:cs typeface="Arial"/>
          </a:endParaRPr>
        </a:p>
      </xdr:txBody>
    </xdr:sp>
    <xdr:clientData/>
  </xdr:twoCellAnchor>
  <xdr:twoCellAnchor>
    <xdr:from>
      <xdr:col>1</xdr:col>
      <xdr:colOff>466725</xdr:colOff>
      <xdr:row>22</xdr:row>
      <xdr:rowOff>66675</xdr:rowOff>
    </xdr:from>
    <xdr:to>
      <xdr:col>3</xdr:col>
      <xdr:colOff>752475</xdr:colOff>
      <xdr:row>24</xdr:row>
      <xdr:rowOff>142875</xdr:rowOff>
    </xdr:to>
    <xdr:sp macro="" textlink="">
      <xdr:nvSpPr>
        <xdr:cNvPr id="17410" name="Text Box 2"/>
        <xdr:cNvSpPr txBox="1">
          <a:spLocks noChangeArrowheads="1"/>
        </xdr:cNvSpPr>
      </xdr:nvSpPr>
      <xdr:spPr bwMode="auto">
        <a:xfrm>
          <a:off x="1228725" y="3629025"/>
          <a:ext cx="1809750" cy="400050"/>
        </a:xfrm>
        <a:prstGeom prst="rect">
          <a:avLst/>
        </a:prstGeom>
        <a:solidFill>
          <a:srgbClr val="CC99FF"/>
        </a:solidFill>
        <a:ln w="28575">
          <a:solidFill>
            <a:srgbClr val="000000"/>
          </a:solidFill>
          <a:miter lim="800000"/>
          <a:headEnd/>
          <a:tailEnd/>
        </a:ln>
      </xdr:spPr>
      <xdr:txBody>
        <a:bodyPr vertOverflow="clip" wrap="square" lIns="36576" tIns="27432" rIns="36576" bIns="27432" anchor="ctr" upright="1"/>
        <a:lstStyle/>
        <a:p>
          <a:pPr algn="ctr" rtl="0">
            <a:defRPr sz="1000"/>
          </a:pPr>
          <a:r>
            <a:rPr lang="de-CH" sz="1400" b="1" i="0" strike="noStrike">
              <a:solidFill>
                <a:srgbClr val="000000"/>
              </a:solidFill>
              <a:latin typeface="Arial"/>
              <a:cs typeface="Arial"/>
            </a:rPr>
            <a:t>mittel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438150</xdr:colOff>
      <xdr:row>19</xdr:row>
      <xdr:rowOff>142875</xdr:rowOff>
    </xdr:from>
    <xdr:to>
      <xdr:col>1</xdr:col>
      <xdr:colOff>1143000</xdr:colOff>
      <xdr:row>25</xdr:row>
      <xdr:rowOff>104775</xdr:rowOff>
    </xdr:to>
    <xdr:sp macro="" textlink="">
      <xdr:nvSpPr>
        <xdr:cNvPr id="22529" name="Text Box 1"/>
        <xdr:cNvSpPr txBox="1">
          <a:spLocks noChangeArrowheads="1"/>
        </xdr:cNvSpPr>
      </xdr:nvSpPr>
      <xdr:spPr bwMode="auto">
        <a:xfrm>
          <a:off x="438150" y="3781425"/>
          <a:ext cx="2609850" cy="1104900"/>
        </a:xfrm>
        <a:prstGeom prst="rect">
          <a:avLst/>
        </a:prstGeom>
        <a:solidFill>
          <a:srgbClr val="CCFFCC"/>
        </a:solidFill>
        <a:ln w="9525">
          <a:solidFill>
            <a:srgbClr val="000000"/>
          </a:solidFill>
          <a:miter lim="800000"/>
          <a:headEnd/>
          <a:tailEnd/>
        </a:ln>
      </xdr:spPr>
      <xdr:txBody>
        <a:bodyPr vertOverflow="clip" wrap="square" lIns="90000" tIns="46800" rIns="90000" bIns="46800" anchor="t" upright="1"/>
        <a:lstStyle/>
        <a:p>
          <a:pPr algn="l" rtl="0">
            <a:defRPr sz="1000"/>
          </a:pPr>
          <a:r>
            <a:rPr lang="de-CH" sz="1000" b="0" i="0" strike="noStrike">
              <a:solidFill>
                <a:srgbClr val="000000"/>
              </a:solidFill>
              <a:latin typeface="Arial"/>
              <a:cs typeface="Arial"/>
            </a:rPr>
            <a:t>=&gt; Es lohnt sich nicht, die Lagerkapazität unter Inkaufnahme einer Erhöhung des Lagerkostensatzes auf 12% auszubauen. Die Beschaffungskosten lägen dann mit SFr. 1740.- höher als beim bisherigen besten Szenario mit SFr. 1650.-</a:t>
          </a:r>
        </a:p>
      </xdr:txBody>
    </xdr:sp>
    <xdr:clientData/>
  </xdr:twoCellAnchor>
</xdr:wsDr>
</file>

<file path=xl/theme/theme1.xml><?xml version="1.0" encoding="utf-8"?>
<a:theme xmlns:a="http://schemas.openxmlformats.org/drawingml/2006/main" name="Solver">
  <a:themeElements>
    <a:clrScheme name="Solver">
      <a:dk1>
        <a:sysClr val="windowText" lastClr="000000"/>
      </a:dk1>
      <a:lt1>
        <a:sysClr val="window" lastClr="FFFFFF"/>
      </a:lt1>
      <a:dk2>
        <a:srgbClr val="C0C0C0"/>
      </a:dk2>
      <a:lt2>
        <a:srgbClr val="99CCFF"/>
      </a:lt2>
      <a:accent1>
        <a:srgbClr val="FFCC99"/>
      </a:accent1>
      <a:accent2>
        <a:srgbClr val="CCFFCC"/>
      </a:accent2>
      <a:accent3>
        <a:srgbClr val="FFFF99"/>
      </a:accent3>
      <a:accent4>
        <a:srgbClr val="CC99FF"/>
      </a:accent4>
      <a:accent5>
        <a:srgbClr val="FFCC00"/>
      </a:accent5>
      <a:accent6>
        <a:srgbClr val="FFFF99"/>
      </a:accent6>
      <a:hlink>
        <a:srgbClr val="0000FF"/>
      </a:hlink>
      <a:folHlink>
        <a:srgbClr val="800080"/>
      </a:folHlink>
    </a:clrScheme>
    <a:fontScheme name="Solver">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13.bin"/><Relationship Id="rId4" Type="http://schemas.openxmlformats.org/officeDocument/2006/relationships/comments" Target="../comments1.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enableFormatConditionsCalculation="0">
    <tabColor indexed="47"/>
  </sheetPr>
  <dimension ref="A15:E16"/>
  <sheetViews>
    <sheetView workbookViewId="0"/>
  </sheetViews>
  <sheetFormatPr baseColWidth="10" defaultRowHeight="12.75"/>
  <cols>
    <col min="1" max="5" width="14" style="1" customWidth="1"/>
  </cols>
  <sheetData>
    <row r="15" spans="1:5">
      <c r="A15"/>
      <c r="B15"/>
      <c r="C15"/>
      <c r="D15"/>
      <c r="E15"/>
    </row>
    <row r="16" spans="1:5">
      <c r="A16"/>
      <c r="B16"/>
      <c r="C16"/>
      <c r="D16"/>
      <c r="E16"/>
    </row>
  </sheetData>
  <phoneticPr fontId="13" type="noConversion"/>
  <pageMargins left="0.78740157499999996" right="0.78740157499999996" top="0.984251969" bottom="0.984251969" header="0.4921259845" footer="0.4921259845"/>
  <pageSetup paperSize="9" orientation="portrait" horizont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enableFormatConditionsCalculation="0">
    <tabColor indexed="43"/>
  </sheetPr>
  <dimension ref="A20:D31"/>
  <sheetViews>
    <sheetView workbookViewId="0"/>
  </sheetViews>
  <sheetFormatPr baseColWidth="10" defaultRowHeight="15"/>
  <cols>
    <col min="1" max="1" width="25.5703125" style="2" bestFit="1" customWidth="1"/>
    <col min="2" max="3" width="17.5703125" style="2" bestFit="1" customWidth="1"/>
    <col min="4" max="4" width="16.42578125" style="2" bestFit="1" customWidth="1"/>
    <col min="5" max="16384" width="11.42578125" style="3"/>
  </cols>
  <sheetData>
    <row r="20" spans="1:4" s="6" customFormat="1" ht="15.75">
      <c r="A20" s="218"/>
      <c r="B20" s="175" t="s">
        <v>16</v>
      </c>
      <c r="C20" s="175" t="s">
        <v>17</v>
      </c>
      <c r="D20" s="178" t="s">
        <v>23</v>
      </c>
    </row>
    <row r="21" spans="1:4">
      <c r="A21" s="177" t="s">
        <v>19</v>
      </c>
      <c r="B21" s="214">
        <v>2.5</v>
      </c>
      <c r="C21" s="214">
        <v>1.5</v>
      </c>
      <c r="D21" s="216"/>
    </row>
    <row r="22" spans="1:4">
      <c r="A22" s="177" t="s">
        <v>20</v>
      </c>
      <c r="B22" s="215">
        <v>30</v>
      </c>
      <c r="C22" s="215">
        <v>20</v>
      </c>
      <c r="D22" s="216"/>
    </row>
    <row r="23" spans="1:4">
      <c r="A23" s="177" t="s">
        <v>110</v>
      </c>
      <c r="B23" s="100">
        <v>2</v>
      </c>
      <c r="C23" s="100">
        <v>5</v>
      </c>
      <c r="D23" s="216"/>
    </row>
    <row r="24" spans="1:4">
      <c r="A24" s="216"/>
      <c r="B24" s="217"/>
      <c r="C24" s="217"/>
      <c r="D24" s="216"/>
    </row>
    <row r="25" spans="1:4" s="7" customFormat="1">
      <c r="A25" s="179" t="s">
        <v>18</v>
      </c>
      <c r="B25" s="180">
        <f>B21*B$23</f>
        <v>5</v>
      </c>
      <c r="C25" s="180">
        <f>C21*C$23</f>
        <v>7.5</v>
      </c>
      <c r="D25" s="179">
        <f>B25+C25</f>
        <v>12.5</v>
      </c>
    </row>
    <row r="26" spans="1:4" s="6" customFormat="1" ht="16.5" thickBot="1">
      <c r="A26" s="181" t="s">
        <v>21</v>
      </c>
      <c r="B26" s="182">
        <f>B22*B$23</f>
        <v>60</v>
      </c>
      <c r="C26" s="182">
        <f>C22*C$23</f>
        <v>100</v>
      </c>
      <c r="D26" s="183">
        <f>B26+C26</f>
        <v>160</v>
      </c>
    </row>
    <row r="27" spans="1:4" ht="15.75" thickTop="1">
      <c r="A27" s="3"/>
      <c r="B27" s="3"/>
      <c r="C27" s="3"/>
      <c r="D27" s="3"/>
    </row>
    <row r="28" spans="1:4">
      <c r="A28" s="3"/>
      <c r="B28" s="3"/>
      <c r="C28" s="3"/>
      <c r="D28" s="3"/>
    </row>
    <row r="29" spans="1:4">
      <c r="A29" s="3"/>
      <c r="B29" s="3"/>
      <c r="C29" s="3"/>
      <c r="D29" s="3"/>
    </row>
    <row r="30" spans="1:4">
      <c r="A30" s="3"/>
      <c r="B30" s="3"/>
      <c r="C30" s="3"/>
      <c r="D30" s="3"/>
    </row>
    <row r="31" spans="1:4">
      <c r="A31" s="3"/>
      <c r="B31" s="3"/>
      <c r="C31" s="3"/>
      <c r="D31" s="3"/>
    </row>
  </sheetData>
  <phoneticPr fontId="13" type="noConversion"/>
  <pageMargins left="0.78740157499999996" right="0.78740157499999996" top="0.984251969" bottom="0.984251969" header="0.4921259845" footer="0.4921259845"/>
  <pageSetup paperSize="9" orientation="portrait" horizont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enableFormatConditionsCalculation="0">
    <tabColor indexed="42"/>
  </sheetPr>
  <dimension ref="A20:E32"/>
  <sheetViews>
    <sheetView workbookViewId="0"/>
  </sheetViews>
  <sheetFormatPr baseColWidth="10" defaultRowHeight="15"/>
  <cols>
    <col min="1" max="1" width="25.5703125" style="2" bestFit="1" customWidth="1"/>
    <col min="2" max="3" width="17.5703125" style="2" bestFit="1" customWidth="1"/>
    <col min="4" max="4" width="16.42578125" style="2" bestFit="1" customWidth="1"/>
    <col min="5" max="5" width="16" style="2" bestFit="1" customWidth="1"/>
    <col min="6" max="16384" width="11.42578125" style="3"/>
  </cols>
  <sheetData>
    <row r="20" spans="1:5" s="6" customFormat="1" ht="15.75">
      <c r="A20" s="218"/>
      <c r="B20" s="175" t="s">
        <v>16</v>
      </c>
      <c r="C20" s="175" t="s">
        <v>17</v>
      </c>
      <c r="D20" s="185" t="s">
        <v>23</v>
      </c>
      <c r="E20" s="176" t="s">
        <v>24</v>
      </c>
    </row>
    <row r="21" spans="1:5">
      <c r="A21" s="177" t="s">
        <v>19</v>
      </c>
      <c r="B21" s="214">
        <v>2.5</v>
      </c>
      <c r="C21" s="214">
        <v>1.5</v>
      </c>
      <c r="D21" s="219"/>
      <c r="E21" s="220"/>
    </row>
    <row r="22" spans="1:5">
      <c r="A22" s="177" t="s">
        <v>20</v>
      </c>
      <c r="B22" s="215">
        <v>30</v>
      </c>
      <c r="C22" s="215">
        <v>20</v>
      </c>
      <c r="D22" s="219"/>
      <c r="E22" s="220"/>
    </row>
    <row r="23" spans="1:5">
      <c r="A23" s="177" t="s">
        <v>22</v>
      </c>
      <c r="B23" s="174">
        <v>30</v>
      </c>
      <c r="C23" s="174">
        <v>0</v>
      </c>
      <c r="D23" s="219"/>
      <c r="E23" s="220"/>
    </row>
    <row r="24" spans="1:5">
      <c r="A24" s="177" t="s">
        <v>110</v>
      </c>
      <c r="B24" s="100">
        <v>31</v>
      </c>
      <c r="C24" s="100">
        <v>55</v>
      </c>
      <c r="D24" s="219"/>
      <c r="E24" s="220"/>
    </row>
    <row r="25" spans="1:5">
      <c r="A25" s="216"/>
      <c r="B25" s="217"/>
      <c r="C25" s="217"/>
      <c r="D25" s="219"/>
      <c r="E25" s="220"/>
    </row>
    <row r="26" spans="1:5" s="7" customFormat="1">
      <c r="A26" s="179" t="s">
        <v>18</v>
      </c>
      <c r="B26" s="180">
        <f>B21*B$24</f>
        <v>77.5</v>
      </c>
      <c r="C26" s="180">
        <f>C21*C$24</f>
        <v>82.5</v>
      </c>
      <c r="D26" s="186">
        <f>B26+C26</f>
        <v>160</v>
      </c>
      <c r="E26" s="184">
        <v>160</v>
      </c>
    </row>
    <row r="27" spans="1:5" s="6" customFormat="1" ht="16.5" thickBot="1">
      <c r="A27" s="181" t="s">
        <v>21</v>
      </c>
      <c r="B27" s="182">
        <f>B22*B$24</f>
        <v>930</v>
      </c>
      <c r="C27" s="182">
        <f>C22*C$24</f>
        <v>1100</v>
      </c>
      <c r="D27" s="187">
        <f>B27+C27</f>
        <v>2030</v>
      </c>
      <c r="E27" s="221"/>
    </row>
    <row r="28" spans="1:5" ht="15.75" thickTop="1">
      <c r="A28" s="3"/>
      <c r="B28" s="3"/>
      <c r="C28" s="3"/>
      <c r="D28" s="3"/>
      <c r="E28" s="3"/>
    </row>
    <row r="29" spans="1:5">
      <c r="A29" s="3"/>
      <c r="B29" s="3"/>
      <c r="C29" s="3"/>
      <c r="D29" s="3"/>
      <c r="E29" s="3"/>
    </row>
    <row r="30" spans="1:5">
      <c r="A30" s="3"/>
      <c r="B30" s="3"/>
      <c r="C30" s="3"/>
      <c r="D30" s="3"/>
      <c r="E30" s="3"/>
    </row>
    <row r="31" spans="1:5">
      <c r="A31" s="3"/>
      <c r="B31" s="3"/>
      <c r="C31" s="3"/>
      <c r="D31" s="3"/>
      <c r="E31" s="3"/>
    </row>
    <row r="32" spans="1:5">
      <c r="A32" s="3"/>
      <c r="B32" s="3"/>
      <c r="C32" s="3"/>
      <c r="D32" s="3"/>
      <c r="E32" s="3"/>
    </row>
  </sheetData>
  <phoneticPr fontId="13" type="noConversion"/>
  <pageMargins left="0.78740157499999996" right="0.78740157499999996" top="0.984251969" bottom="0.984251969" header="0.4921259845" footer="0.4921259845"/>
  <pageSetup paperSize="9" orientation="portrait" horizont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enableFormatConditionsCalculation="0">
    <tabColor indexed="47"/>
  </sheetPr>
  <dimension ref="A1"/>
  <sheetViews>
    <sheetView workbookViewId="0"/>
  </sheetViews>
  <sheetFormatPr baseColWidth="10" defaultRowHeight="12.75"/>
  <sheetData/>
  <phoneticPr fontId="0" type="noConversion"/>
  <pageMargins left="0.78740157499999996" right="0.78740157499999996" top="0.984251969" bottom="0.984251969" header="0.4921259845" footer="0.4921259845"/>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enableFormatConditionsCalculation="0">
    <tabColor indexed="43"/>
  </sheetPr>
  <dimension ref="A1:D13"/>
  <sheetViews>
    <sheetView workbookViewId="0"/>
  </sheetViews>
  <sheetFormatPr baseColWidth="10" defaultRowHeight="15"/>
  <cols>
    <col min="1" max="1" width="14.42578125" style="3" bestFit="1" customWidth="1"/>
    <col min="2" max="2" width="12.85546875" style="3" bestFit="1" customWidth="1"/>
    <col min="3" max="3" width="13.85546875" style="3" bestFit="1" customWidth="1"/>
    <col min="4" max="4" width="15.140625" style="3" bestFit="1" customWidth="1"/>
    <col min="5" max="16384" width="11.42578125" style="3"/>
  </cols>
  <sheetData>
    <row r="1" spans="1:4">
      <c r="A1" s="95"/>
      <c r="B1" s="93" t="s">
        <v>79</v>
      </c>
      <c r="C1" s="93" t="s">
        <v>80</v>
      </c>
      <c r="D1" s="94" t="s">
        <v>77</v>
      </c>
    </row>
    <row r="2" spans="1:4">
      <c r="A2" s="96" t="s">
        <v>67</v>
      </c>
      <c r="B2" s="85"/>
      <c r="C2" s="99">
        <v>0</v>
      </c>
      <c r="D2" s="86"/>
    </row>
    <row r="3" spans="1:4">
      <c r="A3" s="96" t="s">
        <v>68</v>
      </c>
      <c r="B3" s="85"/>
      <c r="C3" s="99">
        <v>12</v>
      </c>
      <c r="D3" s="86"/>
    </row>
    <row r="4" spans="1:4">
      <c r="A4" s="96" t="s">
        <v>69</v>
      </c>
      <c r="B4" s="85"/>
      <c r="C4" s="99">
        <v>6</v>
      </c>
      <c r="D4" s="86"/>
    </row>
    <row r="5" spans="1:4" ht="15.75" thickBot="1">
      <c r="A5" s="97" t="s">
        <v>76</v>
      </c>
      <c r="B5" s="71"/>
      <c r="C5" s="71"/>
      <c r="D5" s="87"/>
    </row>
    <row r="6" spans="1:4" ht="16.5" thickTop="1" thickBot="1">
      <c r="A6" s="98" t="s">
        <v>78</v>
      </c>
      <c r="B6" s="74"/>
      <c r="C6" s="74"/>
      <c r="D6" s="88">
        <v>1.75</v>
      </c>
    </row>
    <row r="8" spans="1:4" ht="15.75" thickBot="1"/>
    <row r="9" spans="1:4" ht="15.75">
      <c r="A9" s="89"/>
      <c r="B9" s="90" t="s">
        <v>75</v>
      </c>
      <c r="C9" s="91" t="s">
        <v>71</v>
      </c>
      <c r="D9" s="92" t="s">
        <v>72</v>
      </c>
    </row>
    <row r="10" spans="1:4">
      <c r="A10" s="11" t="s">
        <v>70</v>
      </c>
      <c r="B10" s="82"/>
      <c r="C10" s="79">
        <v>2.5</v>
      </c>
      <c r="D10" s="73"/>
    </row>
    <row r="11" spans="1:4">
      <c r="A11" s="11" t="s">
        <v>73</v>
      </c>
      <c r="B11" s="82"/>
      <c r="C11" s="79">
        <v>2.19</v>
      </c>
      <c r="D11" s="73"/>
    </row>
    <row r="12" spans="1:4">
      <c r="A12" s="76" t="s">
        <v>74</v>
      </c>
      <c r="B12" s="83"/>
      <c r="C12" s="80">
        <v>3.53</v>
      </c>
      <c r="D12" s="78"/>
    </row>
    <row r="13" spans="1:4" ht="16.5" thickBot="1">
      <c r="A13" s="12"/>
      <c r="B13" s="84"/>
      <c r="C13" s="81"/>
      <c r="D13" s="75"/>
    </row>
  </sheetData>
  <phoneticPr fontId="13" type="noConversion"/>
  <pageMargins left="0.78740157499999996" right="0.78740157499999996" top="0.984251969" bottom="0.984251969" header="0.4921259845" footer="0.492125984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enableFormatConditionsCalculation="0">
    <tabColor indexed="42"/>
  </sheetPr>
  <dimension ref="A1:D13"/>
  <sheetViews>
    <sheetView workbookViewId="0"/>
  </sheetViews>
  <sheetFormatPr baseColWidth="10" defaultRowHeight="15"/>
  <cols>
    <col min="1" max="1" width="14.42578125" style="3" bestFit="1" customWidth="1"/>
    <col min="2" max="2" width="12.85546875" style="3" bestFit="1" customWidth="1"/>
    <col min="3" max="3" width="13.85546875" style="3" bestFit="1" customWidth="1"/>
    <col min="4" max="4" width="15.140625" style="3" bestFit="1" customWidth="1"/>
    <col min="5" max="16384" width="11.42578125" style="3"/>
  </cols>
  <sheetData>
    <row r="1" spans="1:4">
      <c r="A1" s="95"/>
      <c r="B1" s="93" t="s">
        <v>79</v>
      </c>
      <c r="C1" s="93" t="s">
        <v>80</v>
      </c>
      <c r="D1" s="94" t="s">
        <v>77</v>
      </c>
    </row>
    <row r="2" spans="1:4">
      <c r="A2" s="96" t="s">
        <v>67</v>
      </c>
      <c r="B2" s="85">
        <v>10.292461568654995</v>
      </c>
      <c r="C2" s="99">
        <v>0</v>
      </c>
      <c r="D2" s="86"/>
    </row>
    <row r="3" spans="1:4">
      <c r="A3" s="96" t="s">
        <v>68</v>
      </c>
      <c r="B3" s="85">
        <v>12</v>
      </c>
      <c r="C3" s="99">
        <v>12</v>
      </c>
      <c r="D3" s="86"/>
    </row>
    <row r="4" spans="1:4">
      <c r="A4" s="96" t="s">
        <v>69</v>
      </c>
      <c r="B4" s="85">
        <v>14.1689398529022</v>
      </c>
      <c r="C4" s="99">
        <v>6</v>
      </c>
      <c r="D4" s="86"/>
    </row>
    <row r="5" spans="1:4" ht="15.75" thickBot="1">
      <c r="A5" s="97" t="s">
        <v>76</v>
      </c>
      <c r="B5" s="71"/>
      <c r="C5" s="71"/>
      <c r="D5" s="87">
        <f>B2*B3*B4/1000</f>
        <v>1.7499992268549607</v>
      </c>
    </row>
    <row r="6" spans="1:4" ht="16.5" thickTop="1" thickBot="1">
      <c r="A6" s="98" t="s">
        <v>78</v>
      </c>
      <c r="B6" s="74"/>
      <c r="C6" s="74"/>
      <c r="D6" s="88">
        <v>1.75</v>
      </c>
    </row>
    <row r="8" spans="1:4" ht="15.75" thickBot="1"/>
    <row r="9" spans="1:4" ht="15.75">
      <c r="A9" s="89"/>
      <c r="B9" s="90" t="s">
        <v>75</v>
      </c>
      <c r="C9" s="91" t="s">
        <v>71</v>
      </c>
      <c r="D9" s="92" t="s">
        <v>72</v>
      </c>
    </row>
    <row r="10" spans="1:4">
      <c r="A10" s="11" t="s">
        <v>70</v>
      </c>
      <c r="B10" s="82">
        <f>B2*B3</f>
        <v>123.50953882385994</v>
      </c>
      <c r="C10" s="79">
        <v>2.5</v>
      </c>
      <c r="D10" s="73">
        <f>C10*B10/10000</f>
        <v>3.0877384705964982E-2</v>
      </c>
    </row>
    <row r="11" spans="1:4">
      <c r="A11" s="11" t="s">
        <v>73</v>
      </c>
      <c r="B11" s="82">
        <f>2*B2*B4+2*B3*B4</f>
        <v>631.72109427881287</v>
      </c>
      <c r="C11" s="79">
        <v>2.19</v>
      </c>
      <c r="D11" s="73">
        <f>C11*B11/10000</f>
        <v>0.13834691964706</v>
      </c>
    </row>
    <row r="12" spans="1:4">
      <c r="A12" s="76" t="s">
        <v>74</v>
      </c>
      <c r="B12" s="83">
        <f>B2*B3</f>
        <v>123.50953882385994</v>
      </c>
      <c r="C12" s="80">
        <v>3.53</v>
      </c>
      <c r="D12" s="78">
        <f>C12*B12/10000</f>
        <v>4.3598867204822554E-2</v>
      </c>
    </row>
    <row r="13" spans="1:4" ht="16.5" thickBot="1">
      <c r="A13" s="12"/>
      <c r="B13" s="84"/>
      <c r="C13" s="81"/>
      <c r="D13" s="75">
        <f>SUM(D10:D12)</f>
        <v>0.21282317155784755</v>
      </c>
    </row>
  </sheetData>
  <phoneticPr fontId="13" type="noConversion"/>
  <pageMargins left="0.78740157499999996" right="0.78740157499999996" top="0.984251969" bottom="0.984251969" header="0.4921259845" footer="0.492125984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enableFormatConditionsCalculation="0">
    <tabColor indexed="47"/>
  </sheetPr>
  <dimension ref="A1"/>
  <sheetViews>
    <sheetView workbookViewId="0"/>
  </sheetViews>
  <sheetFormatPr baseColWidth="10" defaultRowHeight="12.75"/>
  <sheetData/>
  <phoneticPr fontId="0"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
    <tabColor indexed="43"/>
  </sheetPr>
  <dimension ref="A1:E6"/>
  <sheetViews>
    <sheetView workbookViewId="0"/>
  </sheetViews>
  <sheetFormatPr baseColWidth="10" defaultRowHeight="15"/>
  <cols>
    <col min="1" max="1" width="21.85546875" style="3" bestFit="1" customWidth="1"/>
    <col min="2" max="2" width="14.28515625" style="3" bestFit="1" customWidth="1"/>
    <col min="3" max="3" width="14.42578125" style="3" bestFit="1" customWidth="1"/>
    <col min="4" max="4" width="17.7109375" style="3" bestFit="1" customWidth="1"/>
    <col min="5" max="5" width="16" style="3" bestFit="1" customWidth="1"/>
    <col min="6" max="16384" width="11.42578125" style="3"/>
  </cols>
  <sheetData>
    <row r="1" spans="1:5">
      <c r="A1" s="95"/>
      <c r="B1" s="93" t="s">
        <v>81</v>
      </c>
      <c r="C1" s="91" t="s">
        <v>82</v>
      </c>
      <c r="D1" s="93" t="s">
        <v>85</v>
      </c>
      <c r="E1" s="94" t="s">
        <v>24</v>
      </c>
    </row>
    <row r="2" spans="1:5">
      <c r="A2" s="96" t="s">
        <v>83</v>
      </c>
      <c r="B2" s="100"/>
      <c r="C2" s="110"/>
      <c r="D2" s="101"/>
      <c r="E2" s="102">
        <v>80</v>
      </c>
    </row>
    <row r="3" spans="1:5">
      <c r="A3" s="96" t="s">
        <v>84</v>
      </c>
      <c r="B3" s="214">
        <v>2</v>
      </c>
      <c r="C3" s="235">
        <v>3</v>
      </c>
      <c r="D3" s="101"/>
      <c r="E3" s="102">
        <v>180</v>
      </c>
    </row>
    <row r="4" spans="1:5">
      <c r="A4" s="96" t="s">
        <v>86</v>
      </c>
      <c r="B4" s="215">
        <v>37.5</v>
      </c>
      <c r="C4" s="236">
        <v>105</v>
      </c>
      <c r="D4" s="72"/>
      <c r="E4" s="103">
        <v>5250</v>
      </c>
    </row>
    <row r="5" spans="1:5">
      <c r="A5" s="108" t="s">
        <v>87</v>
      </c>
      <c r="B5" s="237">
        <v>605</v>
      </c>
      <c r="C5" s="238">
        <v>910</v>
      </c>
      <c r="D5" s="77"/>
      <c r="E5" s="107"/>
    </row>
    <row r="6" spans="1:5" s="6" customFormat="1" ht="16.5" thickBot="1">
      <c r="A6" s="109" t="s">
        <v>88</v>
      </c>
      <c r="B6" s="104"/>
      <c r="C6" s="112"/>
      <c r="D6" s="105"/>
      <c r="E6" s="106"/>
    </row>
  </sheetData>
  <phoneticPr fontId="13" type="noConversion"/>
  <pageMargins left="0.78740157499999996" right="0.78740157499999996" top="0.984251969" bottom="0.984251969" header="0.4921259845" footer="0.492125984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enableFormatConditionsCalculation="0">
    <tabColor indexed="42"/>
  </sheetPr>
  <dimension ref="A1:E6"/>
  <sheetViews>
    <sheetView workbookViewId="0">
      <selection activeCell="C12" sqref="C12"/>
    </sheetView>
  </sheetViews>
  <sheetFormatPr baseColWidth="10" defaultRowHeight="15"/>
  <cols>
    <col min="1" max="1" width="21.85546875" style="3" bestFit="1" customWidth="1"/>
    <col min="2" max="4" width="17.7109375" style="3" bestFit="1" customWidth="1"/>
    <col min="5" max="5" width="16" style="3" bestFit="1" customWidth="1"/>
    <col min="6" max="16384" width="11.42578125" style="3"/>
  </cols>
  <sheetData>
    <row r="1" spans="1:5">
      <c r="A1" s="95"/>
      <c r="B1" s="93" t="s">
        <v>81</v>
      </c>
      <c r="C1" s="91" t="s">
        <v>82</v>
      </c>
      <c r="D1" s="93" t="s">
        <v>85</v>
      </c>
      <c r="E1" s="94" t="s">
        <v>24</v>
      </c>
    </row>
    <row r="2" spans="1:5">
      <c r="A2" s="96" t="s">
        <v>83</v>
      </c>
      <c r="B2" s="100">
        <v>60.000000000000014</v>
      </c>
      <c r="C2" s="110">
        <v>19.999999999999989</v>
      </c>
      <c r="D2" s="101">
        <f>SUM(B2:C2)</f>
        <v>80</v>
      </c>
      <c r="E2" s="102">
        <v>80</v>
      </c>
    </row>
    <row r="3" spans="1:5">
      <c r="A3" s="96" t="s">
        <v>84</v>
      </c>
      <c r="B3" s="214">
        <v>2</v>
      </c>
      <c r="C3" s="235">
        <v>3</v>
      </c>
      <c r="D3" s="101">
        <f>B$2*B3+C$2*C3</f>
        <v>180</v>
      </c>
      <c r="E3" s="102">
        <v>180</v>
      </c>
    </row>
    <row r="4" spans="1:5">
      <c r="A4" s="96" t="s">
        <v>86</v>
      </c>
      <c r="B4" s="215">
        <v>37.5</v>
      </c>
      <c r="C4" s="236">
        <v>105</v>
      </c>
      <c r="D4" s="72">
        <f>B$2*B4+C$2*C4</f>
        <v>4350</v>
      </c>
      <c r="E4" s="103">
        <v>5250</v>
      </c>
    </row>
    <row r="5" spans="1:5">
      <c r="A5" s="108" t="s">
        <v>87</v>
      </c>
      <c r="B5" s="237">
        <v>605</v>
      </c>
      <c r="C5" s="238">
        <v>910</v>
      </c>
      <c r="D5" s="77">
        <f>B$2*B5+C$2*C5</f>
        <v>54500</v>
      </c>
      <c r="E5" s="107"/>
    </row>
    <row r="6" spans="1:5" s="6" customFormat="1" ht="16.5" thickBot="1">
      <c r="A6" s="109" t="s">
        <v>88</v>
      </c>
      <c r="B6" s="239">
        <f>(B5-B4)*B2</f>
        <v>34050.000000000007</v>
      </c>
      <c r="C6" s="240">
        <f>(C5-C4)*C2</f>
        <v>16099.999999999991</v>
      </c>
      <c r="D6" s="105">
        <f>D5-D4</f>
        <v>50150</v>
      </c>
      <c r="E6" s="106"/>
    </row>
  </sheetData>
  <scenarios current="1">
    <scenario name="3 Tage pro Hektar Zuckerrügen" count="2" user="r.hotz" comment="Erstellt von r.hotz am 12/23/2005">
      <inputCells r="B2" val="60"/>
      <inputCells r="C2" val="20"/>
    </scenario>
    <scenario name="2.75 Tage pro Hektar Zuckerrüben" count="2" user="r.hotz" comment="Erstellt von r.hotz am 12/23/2005">
      <inputCells r="B2" val="41.7543859649123"/>
      <inputCells r="C2" val="35.0877192982456"/>
    </scenario>
  </scenarios>
  <phoneticPr fontId="13" type="noConversion"/>
  <pageMargins left="0.78740157499999996" right="0.78740157499999996" top="0.984251969" bottom="0.984251969" header="0.4921259845" footer="0.492125984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enableFormatConditionsCalculation="0">
    <tabColor indexed="47"/>
  </sheetPr>
  <dimension ref="A10:B19"/>
  <sheetViews>
    <sheetView workbookViewId="0"/>
  </sheetViews>
  <sheetFormatPr baseColWidth="10" defaultRowHeight="15"/>
  <cols>
    <col min="1" max="1" width="29.140625" style="3" bestFit="1" customWidth="1"/>
    <col min="2" max="2" width="14.28515625" style="3" bestFit="1" customWidth="1"/>
    <col min="3" max="16384" width="11.42578125" style="3"/>
  </cols>
  <sheetData>
    <row r="10" spans="1:2">
      <c r="A10" s="3" t="s">
        <v>41</v>
      </c>
      <c r="B10" s="9">
        <v>180</v>
      </c>
    </row>
    <row r="12" spans="1:2">
      <c r="A12" s="3" t="s">
        <v>42</v>
      </c>
    </row>
    <row r="13" spans="1:2">
      <c r="A13" s="3" t="s">
        <v>43</v>
      </c>
      <c r="B13" s="3">
        <v>17</v>
      </c>
    </row>
    <row r="14" spans="1:2">
      <c r="A14" s="3" t="s">
        <v>44</v>
      </c>
      <c r="B14" s="3">
        <v>13</v>
      </c>
    </row>
    <row r="15" spans="1:2">
      <c r="A15" s="3" t="s">
        <v>45</v>
      </c>
      <c r="B15" s="3">
        <v>14</v>
      </c>
    </row>
    <row r="16" spans="1:2">
      <c r="A16" s="3" t="s">
        <v>46</v>
      </c>
      <c r="B16" s="3">
        <v>15</v>
      </c>
    </row>
    <row r="17" spans="1:2">
      <c r="A17" s="3" t="s">
        <v>47</v>
      </c>
      <c r="B17" s="3">
        <v>18</v>
      </c>
    </row>
    <row r="18" spans="1:2">
      <c r="A18" s="3" t="s">
        <v>48</v>
      </c>
      <c r="B18" s="3">
        <v>24</v>
      </c>
    </row>
    <row r="19" spans="1:2">
      <c r="A19" s="3" t="s">
        <v>49</v>
      </c>
      <c r="B19" s="3">
        <v>22</v>
      </c>
    </row>
  </sheetData>
  <phoneticPr fontId="13" type="noConversion"/>
  <pageMargins left="0.78740157499999996" right="0.78740157499999996" top="0.984251969" bottom="0.984251969" header="0.4921259845" footer="0.4921259845"/>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enableFormatConditionsCalculation="0">
    <tabColor indexed="43"/>
  </sheetPr>
  <dimension ref="A1:K21"/>
  <sheetViews>
    <sheetView workbookViewId="0"/>
  </sheetViews>
  <sheetFormatPr baseColWidth="10" defaultRowHeight="15.75"/>
  <cols>
    <col min="1" max="1" width="18.5703125" style="61" bestFit="1" customWidth="1"/>
    <col min="2" max="3" width="5.5703125" style="2" customWidth="1"/>
    <col min="4" max="4" width="16" style="3" bestFit="1" customWidth="1"/>
    <col min="5" max="16384" width="11.42578125" style="3"/>
  </cols>
  <sheetData>
    <row r="1" spans="1:11" ht="31.5">
      <c r="A1" s="188" t="s">
        <v>111</v>
      </c>
      <c r="B1" s="339" t="s">
        <v>50</v>
      </c>
      <c r="C1" s="339"/>
      <c r="D1" s="197"/>
      <c r="E1" s="129" t="s">
        <v>52</v>
      </c>
      <c r="F1" s="129" t="s">
        <v>53</v>
      </c>
      <c r="G1" s="129" t="s">
        <v>54</v>
      </c>
      <c r="H1" s="129" t="s">
        <v>55</v>
      </c>
      <c r="I1" s="129" t="s">
        <v>56</v>
      </c>
      <c r="J1" s="129" t="s">
        <v>57</v>
      </c>
      <c r="K1" s="130" t="s">
        <v>51</v>
      </c>
    </row>
    <row r="2" spans="1:11">
      <c r="A2" s="62" t="s">
        <v>58</v>
      </c>
      <c r="B2" s="14" t="s">
        <v>51</v>
      </c>
      <c r="C2" s="14" t="s">
        <v>52</v>
      </c>
      <c r="D2" s="189"/>
      <c r="E2" s="191">
        <v>0</v>
      </c>
      <c r="F2" s="191">
        <v>1</v>
      </c>
      <c r="G2" s="191">
        <v>1</v>
      </c>
      <c r="H2" s="191">
        <v>1</v>
      </c>
      <c r="I2" s="191">
        <v>1</v>
      </c>
      <c r="J2" s="191">
        <v>1</v>
      </c>
      <c r="K2" s="192">
        <v>0</v>
      </c>
    </row>
    <row r="3" spans="1:11">
      <c r="A3" s="62" t="s">
        <v>59</v>
      </c>
      <c r="B3" s="14" t="s">
        <v>52</v>
      </c>
      <c r="C3" s="14" t="s">
        <v>53</v>
      </c>
      <c r="D3" s="189"/>
      <c r="E3" s="191"/>
      <c r="F3" s="191"/>
      <c r="G3" s="191"/>
      <c r="H3" s="191"/>
      <c r="I3" s="191"/>
      <c r="J3" s="191"/>
      <c r="K3" s="192"/>
    </row>
    <row r="4" spans="1:11">
      <c r="A4" s="62" t="s">
        <v>60</v>
      </c>
      <c r="B4" s="14" t="s">
        <v>53</v>
      </c>
      <c r="C4" s="14" t="s">
        <v>54</v>
      </c>
      <c r="D4" s="189"/>
      <c r="E4" s="191"/>
      <c r="F4" s="191"/>
      <c r="G4" s="191"/>
      <c r="H4" s="191"/>
      <c r="I4" s="191"/>
      <c r="J4" s="191"/>
      <c r="K4" s="192"/>
    </row>
    <row r="5" spans="1:11">
      <c r="A5" s="62" t="s">
        <v>61</v>
      </c>
      <c r="B5" s="14" t="s">
        <v>54</v>
      </c>
      <c r="C5" s="14" t="s">
        <v>55</v>
      </c>
      <c r="D5" s="189"/>
      <c r="E5" s="191"/>
      <c r="F5" s="191"/>
      <c r="G5" s="191"/>
      <c r="H5" s="191"/>
      <c r="I5" s="191"/>
      <c r="J5" s="191"/>
      <c r="K5" s="192"/>
    </row>
    <row r="6" spans="1:11">
      <c r="A6" s="62" t="s">
        <v>62</v>
      </c>
      <c r="B6" s="14" t="s">
        <v>55</v>
      </c>
      <c r="C6" s="14" t="s">
        <v>56</v>
      </c>
      <c r="D6" s="189"/>
      <c r="E6" s="191"/>
      <c r="F6" s="191"/>
      <c r="G6" s="191"/>
      <c r="H6" s="191"/>
      <c r="I6" s="191"/>
      <c r="J6" s="191"/>
      <c r="K6" s="192"/>
    </row>
    <row r="7" spans="1:11">
      <c r="A7" s="62" t="s">
        <v>63</v>
      </c>
      <c r="B7" s="14" t="s">
        <v>56</v>
      </c>
      <c r="C7" s="14" t="s">
        <v>57</v>
      </c>
      <c r="D7" s="189"/>
      <c r="E7" s="191"/>
      <c r="F7" s="191"/>
      <c r="G7" s="191"/>
      <c r="H7" s="191"/>
      <c r="I7" s="191"/>
      <c r="J7" s="191"/>
      <c r="K7" s="192"/>
    </row>
    <row r="8" spans="1:11" ht="16.5" thickBot="1">
      <c r="A8" s="63" t="s">
        <v>64</v>
      </c>
      <c r="B8" s="16" t="s">
        <v>57</v>
      </c>
      <c r="C8" s="16" t="s">
        <v>51</v>
      </c>
      <c r="D8" s="190"/>
      <c r="E8" s="193"/>
      <c r="F8" s="193"/>
      <c r="G8" s="193"/>
      <c r="H8" s="193"/>
      <c r="I8" s="193"/>
      <c r="J8" s="193"/>
      <c r="K8" s="194"/>
    </row>
    <row r="9" spans="1:11" ht="31.5" customHeight="1" thickBot="1"/>
    <row r="10" spans="1:11" ht="31.5">
      <c r="A10" s="188" t="s">
        <v>112</v>
      </c>
      <c r="B10" s="339" t="s">
        <v>50</v>
      </c>
      <c r="C10" s="339"/>
      <c r="D10" s="64" t="s">
        <v>40</v>
      </c>
      <c r="E10" s="129" t="s">
        <v>52</v>
      </c>
      <c r="F10" s="129" t="s">
        <v>53</v>
      </c>
      <c r="G10" s="129" t="s">
        <v>54</v>
      </c>
      <c r="H10" s="129" t="s">
        <v>55</v>
      </c>
      <c r="I10" s="129" t="s">
        <v>56</v>
      </c>
      <c r="J10" s="129" t="s">
        <v>57</v>
      </c>
      <c r="K10" s="130" t="s">
        <v>51</v>
      </c>
    </row>
    <row r="11" spans="1:11">
      <c r="A11" s="62" t="s">
        <v>58</v>
      </c>
      <c r="B11" s="14" t="s">
        <v>51</v>
      </c>
      <c r="C11" s="14" t="s">
        <v>52</v>
      </c>
      <c r="D11" s="65">
        <v>3</v>
      </c>
      <c r="E11" s="191">
        <f>$D11*E2</f>
        <v>0</v>
      </c>
      <c r="F11" s="191">
        <f t="shared" ref="F11:K11" si="0">$D11*F2</f>
        <v>3</v>
      </c>
      <c r="G11" s="191">
        <f t="shared" si="0"/>
        <v>3</v>
      </c>
      <c r="H11" s="191">
        <f t="shared" si="0"/>
        <v>3</v>
      </c>
      <c r="I11" s="191">
        <f t="shared" si="0"/>
        <v>3</v>
      </c>
      <c r="J11" s="191">
        <f t="shared" si="0"/>
        <v>3</v>
      </c>
      <c r="K11" s="192">
        <f t="shared" si="0"/>
        <v>0</v>
      </c>
    </row>
    <row r="12" spans="1:11">
      <c r="A12" s="62" t="s">
        <v>59</v>
      </c>
      <c r="B12" s="14" t="s">
        <v>52</v>
      </c>
      <c r="C12" s="14" t="s">
        <v>53</v>
      </c>
      <c r="D12" s="65"/>
      <c r="E12" s="191"/>
      <c r="F12" s="191"/>
      <c r="G12" s="191"/>
      <c r="H12" s="191"/>
      <c r="I12" s="191"/>
      <c r="J12" s="191"/>
      <c r="K12" s="192"/>
    </row>
    <row r="13" spans="1:11">
      <c r="A13" s="62" t="s">
        <v>60</v>
      </c>
      <c r="B13" s="14" t="s">
        <v>53</v>
      </c>
      <c r="C13" s="14" t="s">
        <v>54</v>
      </c>
      <c r="D13" s="65"/>
      <c r="E13" s="191"/>
      <c r="F13" s="191"/>
      <c r="G13" s="191"/>
      <c r="H13" s="191"/>
      <c r="I13" s="191"/>
      <c r="J13" s="191"/>
      <c r="K13" s="192"/>
    </row>
    <row r="14" spans="1:11">
      <c r="A14" s="62" t="s">
        <v>61</v>
      </c>
      <c r="B14" s="14" t="s">
        <v>54</v>
      </c>
      <c r="C14" s="14" t="s">
        <v>55</v>
      </c>
      <c r="D14" s="65"/>
      <c r="E14" s="191"/>
      <c r="F14" s="191"/>
      <c r="G14" s="191"/>
      <c r="H14" s="191"/>
      <c r="I14" s="191"/>
      <c r="J14" s="191"/>
      <c r="K14" s="192"/>
    </row>
    <row r="15" spans="1:11">
      <c r="A15" s="62" t="s">
        <v>62</v>
      </c>
      <c r="B15" s="14" t="s">
        <v>55</v>
      </c>
      <c r="C15" s="14" t="s">
        <v>56</v>
      </c>
      <c r="D15" s="65"/>
      <c r="E15" s="191"/>
      <c r="F15" s="191"/>
      <c r="G15" s="191"/>
      <c r="H15" s="191"/>
      <c r="I15" s="191"/>
      <c r="J15" s="191"/>
      <c r="K15" s="192"/>
    </row>
    <row r="16" spans="1:11">
      <c r="A16" s="62" t="s">
        <v>63</v>
      </c>
      <c r="B16" s="14" t="s">
        <v>56</v>
      </c>
      <c r="C16" s="14" t="s">
        <v>57</v>
      </c>
      <c r="D16" s="65"/>
      <c r="E16" s="191"/>
      <c r="F16" s="191"/>
      <c r="G16" s="191"/>
      <c r="H16" s="191"/>
      <c r="I16" s="191"/>
      <c r="J16" s="191"/>
      <c r="K16" s="192"/>
    </row>
    <row r="17" spans="1:11">
      <c r="A17" s="66" t="s">
        <v>64</v>
      </c>
      <c r="B17" s="67" t="s">
        <v>57</v>
      </c>
      <c r="C17" s="67" t="s">
        <v>51</v>
      </c>
      <c r="D17" s="68"/>
      <c r="E17" s="195"/>
      <c r="F17" s="195"/>
      <c r="G17" s="195"/>
      <c r="H17" s="195"/>
      <c r="I17" s="195"/>
      <c r="J17" s="195"/>
      <c r="K17" s="196"/>
    </row>
    <row r="18" spans="1:11">
      <c r="A18" s="200" t="s">
        <v>113</v>
      </c>
      <c r="B18" s="201"/>
      <c r="C18" s="201"/>
      <c r="D18" s="202"/>
      <c r="E18" s="203"/>
      <c r="F18" s="203"/>
      <c r="G18" s="203"/>
      <c r="H18" s="203"/>
      <c r="I18" s="203"/>
      <c r="J18" s="203"/>
      <c r="K18" s="204"/>
    </row>
    <row r="19" spans="1:11" ht="16.5" thickBot="1">
      <c r="A19" s="63" t="s">
        <v>34</v>
      </c>
      <c r="B19" s="205"/>
      <c r="C19" s="205"/>
      <c r="D19" s="211"/>
      <c r="E19" s="198">
        <v>17</v>
      </c>
      <c r="F19" s="198">
        <v>13</v>
      </c>
      <c r="G19" s="198">
        <v>14</v>
      </c>
      <c r="H19" s="198">
        <v>15</v>
      </c>
      <c r="I19" s="198">
        <v>18</v>
      </c>
      <c r="J19" s="198">
        <v>24</v>
      </c>
      <c r="K19" s="199">
        <v>22</v>
      </c>
    </row>
    <row r="20" spans="1:11" ht="15">
      <c r="A20" s="206" t="s">
        <v>65</v>
      </c>
      <c r="B20" s="207"/>
      <c r="C20" s="207"/>
      <c r="D20" s="212">
        <v>180</v>
      </c>
      <c r="E20" s="208"/>
      <c r="F20" s="208"/>
      <c r="G20" s="208"/>
      <c r="H20" s="208"/>
      <c r="I20" s="208"/>
      <c r="J20" s="208"/>
      <c r="K20" s="209"/>
    </row>
    <row r="21" spans="1:11" ht="16.5" thickBot="1">
      <c r="A21" s="210" t="s">
        <v>66</v>
      </c>
      <c r="B21" s="26"/>
      <c r="C21" s="26"/>
      <c r="D21" s="213"/>
      <c r="E21" s="335"/>
      <c r="F21" s="335"/>
      <c r="G21" s="335"/>
      <c r="H21" s="335"/>
      <c r="I21" s="335"/>
      <c r="J21" s="335"/>
      <c r="K21" s="336"/>
    </row>
  </sheetData>
  <mergeCells count="2">
    <mergeCell ref="B10:C10"/>
    <mergeCell ref="B1:C1"/>
  </mergeCells>
  <phoneticPr fontId="13" type="noConversion"/>
  <pageMargins left="0.78740157499999996" right="0.78740157499999996" top="0.984251969" bottom="0.984251969" header="0.4921259845" footer="0.49212598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enableFormatConditionsCalculation="0">
    <tabColor indexed="42"/>
  </sheetPr>
  <dimension ref="A1:K21"/>
  <sheetViews>
    <sheetView workbookViewId="0"/>
  </sheetViews>
  <sheetFormatPr baseColWidth="10" defaultRowHeight="15.75"/>
  <cols>
    <col min="1" max="1" width="18.5703125" style="61" bestFit="1" customWidth="1"/>
    <col min="2" max="3" width="5.5703125" style="2" customWidth="1"/>
    <col min="4" max="4" width="17.7109375" style="3" bestFit="1" customWidth="1"/>
    <col min="5" max="11" width="16" style="3" bestFit="1" customWidth="1"/>
    <col min="12" max="16384" width="11.42578125" style="3"/>
  </cols>
  <sheetData>
    <row r="1" spans="1:11" ht="31.5">
      <c r="A1" s="188" t="s">
        <v>111</v>
      </c>
      <c r="B1" s="339" t="s">
        <v>50</v>
      </c>
      <c r="C1" s="339"/>
      <c r="D1" s="197"/>
      <c r="E1" s="129" t="s">
        <v>52</v>
      </c>
      <c r="F1" s="129" t="s">
        <v>53</v>
      </c>
      <c r="G1" s="129" t="s">
        <v>54</v>
      </c>
      <c r="H1" s="129" t="s">
        <v>55</v>
      </c>
      <c r="I1" s="129" t="s">
        <v>56</v>
      </c>
      <c r="J1" s="129" t="s">
        <v>57</v>
      </c>
      <c r="K1" s="130" t="s">
        <v>51</v>
      </c>
    </row>
    <row r="2" spans="1:11">
      <c r="A2" s="62" t="s">
        <v>58</v>
      </c>
      <c r="B2" s="14" t="s">
        <v>51</v>
      </c>
      <c r="C2" s="14" t="s">
        <v>52</v>
      </c>
      <c r="D2" s="189"/>
      <c r="E2" s="191">
        <v>0</v>
      </c>
      <c r="F2" s="191">
        <v>1</v>
      </c>
      <c r="G2" s="191">
        <v>1</v>
      </c>
      <c r="H2" s="191">
        <v>1</v>
      </c>
      <c r="I2" s="191">
        <v>1</v>
      </c>
      <c r="J2" s="191">
        <v>1</v>
      </c>
      <c r="K2" s="192">
        <v>0</v>
      </c>
    </row>
    <row r="3" spans="1:11">
      <c r="A3" s="62" t="s">
        <v>59</v>
      </c>
      <c r="B3" s="14" t="s">
        <v>52</v>
      </c>
      <c r="C3" s="14" t="s">
        <v>53</v>
      </c>
      <c r="D3" s="189"/>
      <c r="E3" s="191">
        <v>0</v>
      </c>
      <c r="F3" s="191">
        <v>0</v>
      </c>
      <c r="G3" s="191">
        <v>1</v>
      </c>
      <c r="H3" s="191">
        <v>1</v>
      </c>
      <c r="I3" s="191">
        <v>1</v>
      </c>
      <c r="J3" s="191">
        <v>1</v>
      </c>
      <c r="K3" s="192">
        <v>1</v>
      </c>
    </row>
    <row r="4" spans="1:11">
      <c r="A4" s="62" t="s">
        <v>60</v>
      </c>
      <c r="B4" s="14" t="s">
        <v>53</v>
      </c>
      <c r="C4" s="14" t="s">
        <v>54</v>
      </c>
      <c r="D4" s="189"/>
      <c r="E4" s="191">
        <v>1</v>
      </c>
      <c r="F4" s="191">
        <v>0</v>
      </c>
      <c r="G4" s="191">
        <v>0</v>
      </c>
      <c r="H4" s="191">
        <v>1</v>
      </c>
      <c r="I4" s="191">
        <v>1</v>
      </c>
      <c r="J4" s="191">
        <v>1</v>
      </c>
      <c r="K4" s="192">
        <v>1</v>
      </c>
    </row>
    <row r="5" spans="1:11">
      <c r="A5" s="62" t="s">
        <v>61</v>
      </c>
      <c r="B5" s="14" t="s">
        <v>54</v>
      </c>
      <c r="C5" s="14" t="s">
        <v>55</v>
      </c>
      <c r="D5" s="189"/>
      <c r="E5" s="191">
        <v>1</v>
      </c>
      <c r="F5" s="191">
        <v>1</v>
      </c>
      <c r="G5" s="191">
        <v>0</v>
      </c>
      <c r="H5" s="191">
        <v>0</v>
      </c>
      <c r="I5" s="191">
        <v>1</v>
      </c>
      <c r="J5" s="191">
        <v>1</v>
      </c>
      <c r="K5" s="192">
        <v>1</v>
      </c>
    </row>
    <row r="6" spans="1:11">
      <c r="A6" s="62" t="s">
        <v>62</v>
      </c>
      <c r="B6" s="14" t="s">
        <v>55</v>
      </c>
      <c r="C6" s="14" t="s">
        <v>56</v>
      </c>
      <c r="D6" s="189"/>
      <c r="E6" s="191">
        <v>1</v>
      </c>
      <c r="F6" s="191">
        <v>1</v>
      </c>
      <c r="G6" s="191">
        <v>1</v>
      </c>
      <c r="H6" s="191">
        <v>0</v>
      </c>
      <c r="I6" s="191">
        <v>0</v>
      </c>
      <c r="J6" s="191">
        <v>1</v>
      </c>
      <c r="K6" s="192">
        <v>1</v>
      </c>
    </row>
    <row r="7" spans="1:11">
      <c r="A7" s="62" t="s">
        <v>63</v>
      </c>
      <c r="B7" s="14" t="s">
        <v>56</v>
      </c>
      <c r="C7" s="14" t="s">
        <v>57</v>
      </c>
      <c r="D7" s="189"/>
      <c r="E7" s="191">
        <v>1</v>
      </c>
      <c r="F7" s="191">
        <v>1</v>
      </c>
      <c r="G7" s="191">
        <v>1</v>
      </c>
      <c r="H7" s="191">
        <v>1</v>
      </c>
      <c r="I7" s="191">
        <v>0</v>
      </c>
      <c r="J7" s="191">
        <v>0</v>
      </c>
      <c r="K7" s="192">
        <v>1</v>
      </c>
    </row>
    <row r="8" spans="1:11" ht="16.5" thickBot="1">
      <c r="A8" s="63" t="s">
        <v>64</v>
      </c>
      <c r="B8" s="16" t="s">
        <v>57</v>
      </c>
      <c r="C8" s="16" t="s">
        <v>51</v>
      </c>
      <c r="D8" s="190"/>
      <c r="E8" s="193">
        <v>1</v>
      </c>
      <c r="F8" s="193">
        <v>1</v>
      </c>
      <c r="G8" s="193">
        <v>1</v>
      </c>
      <c r="H8" s="193">
        <v>1</v>
      </c>
      <c r="I8" s="193">
        <v>1</v>
      </c>
      <c r="J8" s="193">
        <v>0</v>
      </c>
      <c r="K8" s="194">
        <v>0</v>
      </c>
    </row>
    <row r="9" spans="1:11" ht="31.5" customHeight="1" thickBot="1"/>
    <row r="10" spans="1:11" ht="31.5">
      <c r="A10" s="188" t="s">
        <v>112</v>
      </c>
      <c r="B10" s="339" t="s">
        <v>50</v>
      </c>
      <c r="C10" s="339"/>
      <c r="D10" s="64" t="s">
        <v>40</v>
      </c>
      <c r="E10" s="129" t="s">
        <v>52</v>
      </c>
      <c r="F10" s="129" t="s">
        <v>53</v>
      </c>
      <c r="G10" s="129" t="s">
        <v>54</v>
      </c>
      <c r="H10" s="129" t="s">
        <v>55</v>
      </c>
      <c r="I10" s="129" t="s">
        <v>56</v>
      </c>
      <c r="J10" s="129" t="s">
        <v>57</v>
      </c>
      <c r="K10" s="130" t="s">
        <v>51</v>
      </c>
    </row>
    <row r="11" spans="1:11">
      <c r="A11" s="62" t="s">
        <v>58</v>
      </c>
      <c r="B11" s="14" t="s">
        <v>51</v>
      </c>
      <c r="C11" s="14" t="s">
        <v>52</v>
      </c>
      <c r="D11" s="158">
        <v>3</v>
      </c>
      <c r="E11" s="191">
        <f t="shared" ref="E11:K11" si="0">$D11*E2</f>
        <v>0</v>
      </c>
      <c r="F11" s="191">
        <f t="shared" si="0"/>
        <v>3</v>
      </c>
      <c r="G11" s="191">
        <f t="shared" si="0"/>
        <v>3</v>
      </c>
      <c r="H11" s="191">
        <f t="shared" si="0"/>
        <v>3</v>
      </c>
      <c r="I11" s="191">
        <f t="shared" si="0"/>
        <v>3</v>
      </c>
      <c r="J11" s="191">
        <f t="shared" si="0"/>
        <v>3</v>
      </c>
      <c r="K11" s="192">
        <f t="shared" si="0"/>
        <v>0</v>
      </c>
    </row>
    <row r="12" spans="1:11">
      <c r="A12" s="62" t="s">
        <v>59</v>
      </c>
      <c r="B12" s="14" t="s">
        <v>52</v>
      </c>
      <c r="C12" s="14" t="s">
        <v>53</v>
      </c>
      <c r="D12" s="158">
        <v>5</v>
      </c>
      <c r="E12" s="191">
        <f t="shared" ref="E12:K12" si="1">$D12*E3</f>
        <v>0</v>
      </c>
      <c r="F12" s="191">
        <f t="shared" si="1"/>
        <v>0</v>
      </c>
      <c r="G12" s="191">
        <f t="shared" si="1"/>
        <v>5</v>
      </c>
      <c r="H12" s="191">
        <f t="shared" si="1"/>
        <v>5</v>
      </c>
      <c r="I12" s="191">
        <f t="shared" si="1"/>
        <v>5</v>
      </c>
      <c r="J12" s="191">
        <f t="shared" si="1"/>
        <v>5</v>
      </c>
      <c r="K12" s="192">
        <f t="shared" si="1"/>
        <v>5</v>
      </c>
    </row>
    <row r="13" spans="1:11">
      <c r="A13" s="62" t="s">
        <v>60</v>
      </c>
      <c r="B13" s="14" t="s">
        <v>53</v>
      </c>
      <c r="C13" s="14" t="s">
        <v>54</v>
      </c>
      <c r="D13" s="158">
        <v>6</v>
      </c>
      <c r="E13" s="191">
        <f t="shared" ref="E13:K13" si="2">$D13*E4</f>
        <v>6</v>
      </c>
      <c r="F13" s="191">
        <f t="shared" si="2"/>
        <v>0</v>
      </c>
      <c r="G13" s="191">
        <f t="shared" si="2"/>
        <v>0</v>
      </c>
      <c r="H13" s="191">
        <f t="shared" si="2"/>
        <v>6</v>
      </c>
      <c r="I13" s="191">
        <f t="shared" si="2"/>
        <v>6</v>
      </c>
      <c r="J13" s="191">
        <f t="shared" si="2"/>
        <v>6</v>
      </c>
      <c r="K13" s="192">
        <f t="shared" si="2"/>
        <v>6</v>
      </c>
    </row>
    <row r="14" spans="1:11">
      <c r="A14" s="62" t="s">
        <v>61</v>
      </c>
      <c r="B14" s="14" t="s">
        <v>54</v>
      </c>
      <c r="C14" s="14" t="s">
        <v>55</v>
      </c>
      <c r="D14" s="158">
        <v>5</v>
      </c>
      <c r="E14" s="191">
        <f t="shared" ref="E14:K14" si="3">$D14*E5</f>
        <v>5</v>
      </c>
      <c r="F14" s="191">
        <f t="shared" si="3"/>
        <v>5</v>
      </c>
      <c r="G14" s="191">
        <f t="shared" si="3"/>
        <v>0</v>
      </c>
      <c r="H14" s="191">
        <f t="shared" si="3"/>
        <v>0</v>
      </c>
      <c r="I14" s="191">
        <f t="shared" si="3"/>
        <v>5</v>
      </c>
      <c r="J14" s="191">
        <f t="shared" si="3"/>
        <v>5</v>
      </c>
      <c r="K14" s="192">
        <f t="shared" si="3"/>
        <v>5</v>
      </c>
    </row>
    <row r="15" spans="1:11">
      <c r="A15" s="62" t="s">
        <v>62</v>
      </c>
      <c r="B15" s="14" t="s">
        <v>55</v>
      </c>
      <c r="C15" s="14" t="s">
        <v>56</v>
      </c>
      <c r="D15" s="158">
        <v>5</v>
      </c>
      <c r="E15" s="191">
        <f t="shared" ref="E15:K15" si="4">$D15*E6</f>
        <v>5</v>
      </c>
      <c r="F15" s="191">
        <f t="shared" si="4"/>
        <v>5</v>
      </c>
      <c r="G15" s="191">
        <f t="shared" si="4"/>
        <v>5</v>
      </c>
      <c r="H15" s="191">
        <f t="shared" si="4"/>
        <v>0</v>
      </c>
      <c r="I15" s="191">
        <f t="shared" si="4"/>
        <v>0</v>
      </c>
      <c r="J15" s="191">
        <f t="shared" si="4"/>
        <v>5</v>
      </c>
      <c r="K15" s="192">
        <f t="shared" si="4"/>
        <v>5</v>
      </c>
    </row>
    <row r="16" spans="1:11">
      <c r="A16" s="62" t="s">
        <v>63</v>
      </c>
      <c r="B16" s="14" t="s">
        <v>56</v>
      </c>
      <c r="C16" s="14" t="s">
        <v>57</v>
      </c>
      <c r="D16" s="158">
        <v>1</v>
      </c>
      <c r="E16" s="191">
        <f t="shared" ref="E16:K16" si="5">$D16*E7</f>
        <v>1</v>
      </c>
      <c r="F16" s="191">
        <f t="shared" si="5"/>
        <v>1</v>
      </c>
      <c r="G16" s="191">
        <f t="shared" si="5"/>
        <v>1</v>
      </c>
      <c r="H16" s="191">
        <f t="shared" si="5"/>
        <v>1</v>
      </c>
      <c r="I16" s="191">
        <f t="shared" si="5"/>
        <v>0</v>
      </c>
      <c r="J16" s="191">
        <f t="shared" si="5"/>
        <v>0</v>
      </c>
      <c r="K16" s="192">
        <f t="shared" si="5"/>
        <v>1</v>
      </c>
    </row>
    <row r="17" spans="1:11">
      <c r="A17" s="66" t="s">
        <v>64</v>
      </c>
      <c r="B17" s="67" t="s">
        <v>57</v>
      </c>
      <c r="C17" s="67" t="s">
        <v>51</v>
      </c>
      <c r="D17" s="159">
        <v>0</v>
      </c>
      <c r="E17" s="195">
        <f t="shared" ref="E17:K17" si="6">$D17*E8</f>
        <v>0</v>
      </c>
      <c r="F17" s="195">
        <f t="shared" si="6"/>
        <v>0</v>
      </c>
      <c r="G17" s="195">
        <f t="shared" si="6"/>
        <v>0</v>
      </c>
      <c r="H17" s="195">
        <f t="shared" si="6"/>
        <v>0</v>
      </c>
      <c r="I17" s="195">
        <f t="shared" si="6"/>
        <v>0</v>
      </c>
      <c r="J17" s="195">
        <f t="shared" si="6"/>
        <v>0</v>
      </c>
      <c r="K17" s="196">
        <f t="shared" si="6"/>
        <v>0</v>
      </c>
    </row>
    <row r="18" spans="1:11">
      <c r="A18" s="200" t="s">
        <v>113</v>
      </c>
      <c r="B18" s="201"/>
      <c r="C18" s="201"/>
      <c r="D18" s="202">
        <f>SUM(D11:D17)</f>
        <v>25</v>
      </c>
      <c r="E18" s="203">
        <f>SUM(E11:E17)</f>
        <v>17</v>
      </c>
      <c r="F18" s="203">
        <f t="shared" ref="F18:K18" si="7">SUM(F11:F17)</f>
        <v>14</v>
      </c>
      <c r="G18" s="203">
        <f t="shared" si="7"/>
        <v>14</v>
      </c>
      <c r="H18" s="203">
        <f t="shared" si="7"/>
        <v>15</v>
      </c>
      <c r="I18" s="203">
        <f t="shared" si="7"/>
        <v>19</v>
      </c>
      <c r="J18" s="203">
        <f t="shared" si="7"/>
        <v>24</v>
      </c>
      <c r="K18" s="204">
        <f t="shared" si="7"/>
        <v>22</v>
      </c>
    </row>
    <row r="19" spans="1:11" ht="16.5" thickBot="1">
      <c r="A19" s="63" t="s">
        <v>34</v>
      </c>
      <c r="B19" s="205"/>
      <c r="C19" s="205"/>
      <c r="D19" s="211"/>
      <c r="E19" s="198">
        <v>17</v>
      </c>
      <c r="F19" s="198">
        <v>13</v>
      </c>
      <c r="G19" s="198">
        <v>14</v>
      </c>
      <c r="H19" s="198">
        <v>15</v>
      </c>
      <c r="I19" s="198">
        <v>18</v>
      </c>
      <c r="J19" s="198">
        <v>24</v>
      </c>
      <c r="K19" s="199">
        <v>22</v>
      </c>
    </row>
    <row r="20" spans="1:11" ht="15">
      <c r="A20" s="206" t="s">
        <v>65</v>
      </c>
      <c r="B20" s="207"/>
      <c r="C20" s="207"/>
      <c r="D20" s="212">
        <v>180</v>
      </c>
      <c r="E20" s="208"/>
      <c r="F20" s="208"/>
      <c r="G20" s="208"/>
      <c r="H20" s="208"/>
      <c r="I20" s="208"/>
      <c r="J20" s="208"/>
      <c r="K20" s="209"/>
    </row>
    <row r="21" spans="1:11" ht="16.5" thickBot="1">
      <c r="A21" s="210" t="s">
        <v>66</v>
      </c>
      <c r="B21" s="26"/>
      <c r="C21" s="26"/>
      <c r="D21" s="213">
        <f>SUM(E21:K21)</f>
        <v>22500</v>
      </c>
      <c r="E21" s="337">
        <f>E18*$D$20</f>
        <v>3060</v>
      </c>
      <c r="F21" s="337">
        <f t="shared" ref="F21:K21" si="8">F18*$D$20</f>
        <v>2520</v>
      </c>
      <c r="G21" s="337">
        <f t="shared" si="8"/>
        <v>2520</v>
      </c>
      <c r="H21" s="337">
        <f t="shared" si="8"/>
        <v>2700</v>
      </c>
      <c r="I21" s="337">
        <f t="shared" si="8"/>
        <v>3420</v>
      </c>
      <c r="J21" s="337">
        <f t="shared" si="8"/>
        <v>4320</v>
      </c>
      <c r="K21" s="338">
        <f t="shared" si="8"/>
        <v>3960</v>
      </c>
    </row>
  </sheetData>
  <mergeCells count="2">
    <mergeCell ref="B10:C10"/>
    <mergeCell ref="B1:C1"/>
  </mergeCells>
  <phoneticPr fontId="13"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6" enableFormatConditionsCalculation="0">
    <tabColor indexed="42"/>
  </sheetPr>
  <dimension ref="A1:K21"/>
  <sheetViews>
    <sheetView workbookViewId="0"/>
  </sheetViews>
  <sheetFormatPr baseColWidth="10" defaultRowHeight="15.75"/>
  <cols>
    <col min="1" max="1" width="18.5703125" style="61" bestFit="1" customWidth="1"/>
    <col min="2" max="3" width="4.42578125" style="2" bestFit="1" customWidth="1"/>
    <col min="4" max="4" width="17.7109375" style="3" bestFit="1" customWidth="1"/>
    <col min="5" max="11" width="16" style="3" bestFit="1" customWidth="1"/>
    <col min="12" max="16384" width="11.42578125" style="3"/>
  </cols>
  <sheetData>
    <row r="1" spans="1:11" ht="31.5">
      <c r="A1" s="188" t="s">
        <v>111</v>
      </c>
      <c r="B1" s="339" t="s">
        <v>50</v>
      </c>
      <c r="C1" s="339"/>
      <c r="D1" s="197"/>
      <c r="E1" s="129" t="s">
        <v>52</v>
      </c>
      <c r="F1" s="129" t="s">
        <v>53</v>
      </c>
      <c r="G1" s="129" t="s">
        <v>54</v>
      </c>
      <c r="H1" s="129" t="s">
        <v>55</v>
      </c>
      <c r="I1" s="129" t="s">
        <v>56</v>
      </c>
      <c r="J1" s="129" t="s">
        <v>57</v>
      </c>
      <c r="K1" s="130" t="s">
        <v>51</v>
      </c>
    </row>
    <row r="2" spans="1:11">
      <c r="A2" s="62" t="s">
        <v>58</v>
      </c>
      <c r="B2" s="14" t="s">
        <v>51</v>
      </c>
      <c r="C2" s="14" t="s">
        <v>52</v>
      </c>
      <c r="D2" s="189"/>
      <c r="E2" s="191">
        <v>0</v>
      </c>
      <c r="F2" s="191">
        <v>1</v>
      </c>
      <c r="G2" s="191">
        <v>1</v>
      </c>
      <c r="H2" s="191">
        <v>1</v>
      </c>
      <c r="I2" s="191">
        <v>1</v>
      </c>
      <c r="J2" s="191">
        <v>1</v>
      </c>
      <c r="K2" s="192">
        <v>0</v>
      </c>
    </row>
    <row r="3" spans="1:11">
      <c r="A3" s="62" t="s">
        <v>59</v>
      </c>
      <c r="B3" s="14" t="s">
        <v>52</v>
      </c>
      <c r="C3" s="14" t="s">
        <v>53</v>
      </c>
      <c r="D3" s="189"/>
      <c r="E3" s="191">
        <v>0</v>
      </c>
      <c r="F3" s="191">
        <v>0</v>
      </c>
      <c r="G3" s="191">
        <v>1</v>
      </c>
      <c r="H3" s="191">
        <v>1</v>
      </c>
      <c r="I3" s="191">
        <v>1</v>
      </c>
      <c r="J3" s="191">
        <v>1</v>
      </c>
      <c r="K3" s="192">
        <v>1</v>
      </c>
    </row>
    <row r="4" spans="1:11">
      <c r="A4" s="62" t="s">
        <v>60</v>
      </c>
      <c r="B4" s="14" t="s">
        <v>53</v>
      </c>
      <c r="C4" s="14" t="s">
        <v>54</v>
      </c>
      <c r="D4" s="189"/>
      <c r="E4" s="191">
        <v>1</v>
      </c>
      <c r="F4" s="191">
        <v>0</v>
      </c>
      <c r="G4" s="191">
        <v>0</v>
      </c>
      <c r="H4" s="191">
        <v>1</v>
      </c>
      <c r="I4" s="191">
        <v>1</v>
      </c>
      <c r="J4" s="191">
        <v>1</v>
      </c>
      <c r="K4" s="192">
        <v>1</v>
      </c>
    </row>
    <row r="5" spans="1:11">
      <c r="A5" s="62" t="s">
        <v>61</v>
      </c>
      <c r="B5" s="14" t="s">
        <v>54</v>
      </c>
      <c r="C5" s="14" t="s">
        <v>55</v>
      </c>
      <c r="D5" s="189"/>
      <c r="E5" s="191">
        <v>1</v>
      </c>
      <c r="F5" s="191">
        <v>1</v>
      </c>
      <c r="G5" s="191">
        <v>0</v>
      </c>
      <c r="H5" s="191">
        <v>0</v>
      </c>
      <c r="I5" s="191">
        <v>1</v>
      </c>
      <c r="J5" s="191">
        <v>1</v>
      </c>
      <c r="K5" s="192">
        <v>1</v>
      </c>
    </row>
    <row r="6" spans="1:11">
      <c r="A6" s="62" t="s">
        <v>62</v>
      </c>
      <c r="B6" s="14" t="s">
        <v>55</v>
      </c>
      <c r="C6" s="14" t="s">
        <v>56</v>
      </c>
      <c r="D6" s="189"/>
      <c r="E6" s="191">
        <v>1</v>
      </c>
      <c r="F6" s="191">
        <v>1</v>
      </c>
      <c r="G6" s="191">
        <v>1</v>
      </c>
      <c r="H6" s="191">
        <v>0</v>
      </c>
      <c r="I6" s="191">
        <v>0</v>
      </c>
      <c r="J6" s="191">
        <v>1</v>
      </c>
      <c r="K6" s="192">
        <v>1</v>
      </c>
    </row>
    <row r="7" spans="1:11">
      <c r="A7" s="62" t="s">
        <v>63</v>
      </c>
      <c r="B7" s="14" t="s">
        <v>56</v>
      </c>
      <c r="C7" s="14" t="s">
        <v>57</v>
      </c>
      <c r="D7" s="189"/>
      <c r="E7" s="191">
        <v>1</v>
      </c>
      <c r="F7" s="191">
        <v>1</v>
      </c>
      <c r="G7" s="191">
        <v>1</v>
      </c>
      <c r="H7" s="191">
        <v>1</v>
      </c>
      <c r="I7" s="191">
        <v>0</v>
      </c>
      <c r="J7" s="191">
        <v>0</v>
      </c>
      <c r="K7" s="192">
        <v>1</v>
      </c>
    </row>
    <row r="8" spans="1:11" ht="16.5" thickBot="1">
      <c r="A8" s="63" t="s">
        <v>64</v>
      </c>
      <c r="B8" s="16" t="s">
        <v>57</v>
      </c>
      <c r="C8" s="16" t="s">
        <v>51</v>
      </c>
      <c r="D8" s="190"/>
      <c r="E8" s="193">
        <v>1</v>
      </c>
      <c r="F8" s="193">
        <v>1</v>
      </c>
      <c r="G8" s="193">
        <v>1</v>
      </c>
      <c r="H8" s="193">
        <v>1</v>
      </c>
      <c r="I8" s="193">
        <v>1</v>
      </c>
      <c r="J8" s="193">
        <v>0</v>
      </c>
      <c r="K8" s="194">
        <v>0</v>
      </c>
    </row>
    <row r="9" spans="1:11" ht="31.5" customHeight="1" thickBot="1"/>
    <row r="10" spans="1:11" ht="31.5">
      <c r="A10" s="188" t="s">
        <v>112</v>
      </c>
      <c r="B10" s="339" t="s">
        <v>50</v>
      </c>
      <c r="C10" s="339"/>
      <c r="D10" s="64" t="s">
        <v>40</v>
      </c>
      <c r="E10" s="129" t="s">
        <v>52</v>
      </c>
      <c r="F10" s="129" t="s">
        <v>53</v>
      </c>
      <c r="G10" s="129" t="s">
        <v>54</v>
      </c>
      <c r="H10" s="129" t="s">
        <v>55</v>
      </c>
      <c r="I10" s="129" t="s">
        <v>56</v>
      </c>
      <c r="J10" s="129" t="s">
        <v>57</v>
      </c>
      <c r="K10" s="130" t="s">
        <v>51</v>
      </c>
    </row>
    <row r="11" spans="1:11">
      <c r="A11" s="62" t="s">
        <v>58</v>
      </c>
      <c r="B11" s="14" t="s">
        <v>51</v>
      </c>
      <c r="C11" s="14" t="s">
        <v>52</v>
      </c>
      <c r="D11" s="158">
        <v>2</v>
      </c>
      <c r="E11" s="191">
        <f t="shared" ref="E11:K17" si="0">$D11*E2</f>
        <v>0</v>
      </c>
      <c r="F11" s="191">
        <f t="shared" si="0"/>
        <v>2</v>
      </c>
      <c r="G11" s="191">
        <f t="shared" si="0"/>
        <v>2</v>
      </c>
      <c r="H11" s="191">
        <f t="shared" si="0"/>
        <v>2</v>
      </c>
      <c r="I11" s="191">
        <f t="shared" si="0"/>
        <v>2</v>
      </c>
      <c r="J11" s="191">
        <f t="shared" si="0"/>
        <v>2</v>
      </c>
      <c r="K11" s="192">
        <f t="shared" si="0"/>
        <v>0</v>
      </c>
    </row>
    <row r="12" spans="1:11">
      <c r="A12" s="62" t="s">
        <v>59</v>
      </c>
      <c r="B12" s="14" t="s">
        <v>52</v>
      </c>
      <c r="C12" s="14" t="s">
        <v>53</v>
      </c>
      <c r="D12" s="158">
        <v>6</v>
      </c>
      <c r="E12" s="191">
        <f t="shared" si="0"/>
        <v>0</v>
      </c>
      <c r="F12" s="191">
        <f t="shared" si="0"/>
        <v>0</v>
      </c>
      <c r="G12" s="191">
        <f t="shared" si="0"/>
        <v>6</v>
      </c>
      <c r="H12" s="191">
        <f t="shared" si="0"/>
        <v>6</v>
      </c>
      <c r="I12" s="191">
        <f t="shared" si="0"/>
        <v>6</v>
      </c>
      <c r="J12" s="191">
        <f t="shared" si="0"/>
        <v>6</v>
      </c>
      <c r="K12" s="192">
        <f t="shared" si="0"/>
        <v>6</v>
      </c>
    </row>
    <row r="13" spans="1:11">
      <c r="A13" s="62" t="s">
        <v>60</v>
      </c>
      <c r="B13" s="14" t="s">
        <v>53</v>
      </c>
      <c r="C13" s="14" t="s">
        <v>54</v>
      </c>
      <c r="D13" s="158">
        <v>6</v>
      </c>
      <c r="E13" s="191">
        <f t="shared" si="0"/>
        <v>6</v>
      </c>
      <c r="F13" s="191">
        <f t="shared" si="0"/>
        <v>0</v>
      </c>
      <c r="G13" s="191">
        <f t="shared" si="0"/>
        <v>0</v>
      </c>
      <c r="H13" s="191">
        <f t="shared" si="0"/>
        <v>6</v>
      </c>
      <c r="I13" s="191">
        <f t="shared" si="0"/>
        <v>6</v>
      </c>
      <c r="J13" s="191">
        <f t="shared" si="0"/>
        <v>6</v>
      </c>
      <c r="K13" s="192">
        <f t="shared" si="0"/>
        <v>6</v>
      </c>
    </row>
    <row r="14" spans="1:11">
      <c r="A14" s="62" t="s">
        <v>61</v>
      </c>
      <c r="B14" s="14" t="s">
        <v>54</v>
      </c>
      <c r="C14" s="14" t="s">
        <v>55</v>
      </c>
      <c r="D14" s="158">
        <v>4</v>
      </c>
      <c r="E14" s="191">
        <f t="shared" si="0"/>
        <v>4</v>
      </c>
      <c r="F14" s="191">
        <f t="shared" si="0"/>
        <v>4</v>
      </c>
      <c r="G14" s="191">
        <f t="shared" si="0"/>
        <v>0</v>
      </c>
      <c r="H14" s="191">
        <f t="shared" si="0"/>
        <v>0</v>
      </c>
      <c r="I14" s="191">
        <f t="shared" si="0"/>
        <v>4</v>
      </c>
      <c r="J14" s="191">
        <f t="shared" si="0"/>
        <v>4</v>
      </c>
      <c r="K14" s="192">
        <f t="shared" si="0"/>
        <v>4</v>
      </c>
    </row>
    <row r="15" spans="1:11">
      <c r="A15" s="62" t="s">
        <v>62</v>
      </c>
      <c r="B15" s="14" t="s">
        <v>55</v>
      </c>
      <c r="C15" s="14" t="s">
        <v>56</v>
      </c>
      <c r="D15" s="158">
        <v>6</v>
      </c>
      <c r="E15" s="191">
        <f t="shared" si="0"/>
        <v>6</v>
      </c>
      <c r="F15" s="191">
        <f t="shared" si="0"/>
        <v>6</v>
      </c>
      <c r="G15" s="191">
        <f t="shared" si="0"/>
        <v>6</v>
      </c>
      <c r="H15" s="191">
        <f t="shared" si="0"/>
        <v>0</v>
      </c>
      <c r="I15" s="191">
        <f t="shared" si="0"/>
        <v>0</v>
      </c>
      <c r="J15" s="191">
        <f t="shared" si="0"/>
        <v>6</v>
      </c>
      <c r="K15" s="192">
        <f t="shared" si="0"/>
        <v>6</v>
      </c>
    </row>
    <row r="16" spans="1:11">
      <c r="A16" s="62" t="s">
        <v>63</v>
      </c>
      <c r="B16" s="14" t="s">
        <v>56</v>
      </c>
      <c r="C16" s="14" t="s">
        <v>57</v>
      </c>
      <c r="D16" s="158">
        <v>0</v>
      </c>
      <c r="E16" s="191">
        <f t="shared" si="0"/>
        <v>0</v>
      </c>
      <c r="F16" s="191">
        <f t="shared" si="0"/>
        <v>0</v>
      </c>
      <c r="G16" s="191">
        <f t="shared" si="0"/>
        <v>0</v>
      </c>
      <c r="H16" s="191">
        <f t="shared" si="0"/>
        <v>0</v>
      </c>
      <c r="I16" s="191">
        <f t="shared" si="0"/>
        <v>0</v>
      </c>
      <c r="J16" s="191">
        <f t="shared" si="0"/>
        <v>0</v>
      </c>
      <c r="K16" s="192">
        <f t="shared" si="0"/>
        <v>0</v>
      </c>
    </row>
    <row r="17" spans="1:11">
      <c r="A17" s="66" t="s">
        <v>64</v>
      </c>
      <c r="B17" s="67" t="s">
        <v>57</v>
      </c>
      <c r="C17" s="67" t="s">
        <v>51</v>
      </c>
      <c r="D17" s="159">
        <v>1</v>
      </c>
      <c r="E17" s="195">
        <f t="shared" si="0"/>
        <v>1</v>
      </c>
      <c r="F17" s="195">
        <f t="shared" si="0"/>
        <v>1</v>
      </c>
      <c r="G17" s="195">
        <f t="shared" si="0"/>
        <v>1</v>
      </c>
      <c r="H17" s="195">
        <f t="shared" si="0"/>
        <v>1</v>
      </c>
      <c r="I17" s="195">
        <f t="shared" si="0"/>
        <v>1</v>
      </c>
      <c r="J17" s="195">
        <f t="shared" si="0"/>
        <v>0</v>
      </c>
      <c r="K17" s="196">
        <f t="shared" si="0"/>
        <v>0</v>
      </c>
    </row>
    <row r="18" spans="1:11">
      <c r="A18" s="200" t="s">
        <v>113</v>
      </c>
      <c r="B18" s="201"/>
      <c r="C18" s="201"/>
      <c r="D18" s="202">
        <f t="shared" ref="D18:K18" si="1">SUM(D11:D17)</f>
        <v>25</v>
      </c>
      <c r="E18" s="203">
        <f t="shared" si="1"/>
        <v>17</v>
      </c>
      <c r="F18" s="203">
        <f t="shared" si="1"/>
        <v>13</v>
      </c>
      <c r="G18" s="203">
        <f t="shared" si="1"/>
        <v>15</v>
      </c>
      <c r="H18" s="203">
        <f t="shared" si="1"/>
        <v>15</v>
      </c>
      <c r="I18" s="203">
        <f t="shared" si="1"/>
        <v>19</v>
      </c>
      <c r="J18" s="203">
        <f t="shared" si="1"/>
        <v>24</v>
      </c>
      <c r="K18" s="204">
        <f t="shared" si="1"/>
        <v>22</v>
      </c>
    </row>
    <row r="19" spans="1:11" ht="16.5" thickBot="1">
      <c r="A19" s="63" t="s">
        <v>34</v>
      </c>
      <c r="B19" s="205"/>
      <c r="C19" s="205"/>
      <c r="D19" s="211"/>
      <c r="E19" s="198">
        <v>17</v>
      </c>
      <c r="F19" s="198">
        <v>13</v>
      </c>
      <c r="G19" s="198">
        <v>14</v>
      </c>
      <c r="H19" s="198">
        <v>15</v>
      </c>
      <c r="I19" s="198">
        <v>18</v>
      </c>
      <c r="J19" s="198">
        <v>24</v>
      </c>
      <c r="K19" s="199">
        <v>22</v>
      </c>
    </row>
    <row r="20" spans="1:11" ht="15">
      <c r="A20" s="206" t="s">
        <v>65</v>
      </c>
      <c r="B20" s="207"/>
      <c r="C20" s="207"/>
      <c r="D20" s="212">
        <v>180</v>
      </c>
      <c r="E20" s="208"/>
      <c r="F20" s="208"/>
      <c r="G20" s="208"/>
      <c r="H20" s="208"/>
      <c r="I20" s="208"/>
      <c r="J20" s="208"/>
      <c r="K20" s="209"/>
    </row>
    <row r="21" spans="1:11" ht="16.5" thickBot="1">
      <c r="A21" s="210" t="s">
        <v>66</v>
      </c>
      <c r="B21" s="26"/>
      <c r="C21" s="26"/>
      <c r="D21" s="213">
        <f>SUM(E21:K21)</f>
        <v>22500</v>
      </c>
      <c r="E21" s="337">
        <f>E18*$D$20</f>
        <v>3060</v>
      </c>
      <c r="F21" s="337">
        <f t="shared" ref="F21:K21" si="2">F18*$D$20</f>
        <v>2340</v>
      </c>
      <c r="G21" s="337">
        <f t="shared" si="2"/>
        <v>2700</v>
      </c>
      <c r="H21" s="337">
        <f t="shared" si="2"/>
        <v>2700</v>
      </c>
      <c r="I21" s="337">
        <f t="shared" si="2"/>
        <v>3420</v>
      </c>
      <c r="J21" s="337">
        <f t="shared" si="2"/>
        <v>4320</v>
      </c>
      <c r="K21" s="338">
        <f t="shared" si="2"/>
        <v>3960</v>
      </c>
    </row>
  </sheetData>
  <mergeCells count="2">
    <mergeCell ref="B10:C10"/>
    <mergeCell ref="B1:C1"/>
  </mergeCells>
  <phoneticPr fontId="13" type="noConversion"/>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enableFormatConditionsCalculation="0">
    <tabColor indexed="42"/>
  </sheetPr>
  <dimension ref="A1:K21"/>
  <sheetViews>
    <sheetView workbookViewId="0"/>
  </sheetViews>
  <sheetFormatPr baseColWidth="10" defaultRowHeight="15.75"/>
  <cols>
    <col min="1" max="1" width="18.5703125" style="61" bestFit="1" customWidth="1"/>
    <col min="2" max="3" width="4.42578125" style="2" bestFit="1" customWidth="1"/>
    <col min="4" max="4" width="17.7109375" style="3" bestFit="1" customWidth="1"/>
    <col min="5" max="11" width="16" style="3" bestFit="1" customWidth="1"/>
    <col min="12" max="16384" width="11.42578125" style="3"/>
  </cols>
  <sheetData>
    <row r="1" spans="1:11" ht="31.5">
      <c r="A1" s="188" t="s">
        <v>111</v>
      </c>
      <c r="B1" s="339" t="s">
        <v>50</v>
      </c>
      <c r="C1" s="339"/>
      <c r="D1" s="197"/>
      <c r="E1" s="129" t="s">
        <v>52</v>
      </c>
      <c r="F1" s="129" t="s">
        <v>53</v>
      </c>
      <c r="G1" s="129" t="s">
        <v>54</v>
      </c>
      <c r="H1" s="129" t="s">
        <v>55</v>
      </c>
      <c r="I1" s="129" t="s">
        <v>56</v>
      </c>
      <c r="J1" s="129" t="s">
        <v>57</v>
      </c>
      <c r="K1" s="130" t="s">
        <v>51</v>
      </c>
    </row>
    <row r="2" spans="1:11">
      <c r="A2" s="62" t="s">
        <v>58</v>
      </c>
      <c r="B2" s="14" t="s">
        <v>51</v>
      </c>
      <c r="C2" s="14" t="s">
        <v>52</v>
      </c>
      <c r="D2" s="189"/>
      <c r="E2" s="191">
        <v>0</v>
      </c>
      <c r="F2" s="191">
        <v>1</v>
      </c>
      <c r="G2" s="191">
        <v>1</v>
      </c>
      <c r="H2" s="191">
        <v>1</v>
      </c>
      <c r="I2" s="191">
        <v>1</v>
      </c>
      <c r="J2" s="191">
        <v>1</v>
      </c>
      <c r="K2" s="192">
        <v>0</v>
      </c>
    </row>
    <row r="3" spans="1:11">
      <c r="A3" s="62" t="s">
        <v>59</v>
      </c>
      <c r="B3" s="14" t="s">
        <v>52</v>
      </c>
      <c r="C3" s="14" t="s">
        <v>53</v>
      </c>
      <c r="D3" s="189"/>
      <c r="E3" s="191">
        <v>0</v>
      </c>
      <c r="F3" s="191">
        <v>0</v>
      </c>
      <c r="G3" s="191">
        <v>1</v>
      </c>
      <c r="H3" s="191">
        <v>1</v>
      </c>
      <c r="I3" s="191">
        <v>1</v>
      </c>
      <c r="J3" s="191">
        <v>1</v>
      </c>
      <c r="K3" s="192">
        <v>1</v>
      </c>
    </row>
    <row r="4" spans="1:11">
      <c r="A4" s="62" t="s">
        <v>60</v>
      </c>
      <c r="B4" s="14" t="s">
        <v>53</v>
      </c>
      <c r="C4" s="14" t="s">
        <v>54</v>
      </c>
      <c r="D4" s="189"/>
      <c r="E4" s="191">
        <v>1</v>
      </c>
      <c r="F4" s="191">
        <v>0</v>
      </c>
      <c r="G4" s="191">
        <v>0</v>
      </c>
      <c r="H4" s="191">
        <v>1</v>
      </c>
      <c r="I4" s="191">
        <v>1</v>
      </c>
      <c r="J4" s="191">
        <v>1</v>
      </c>
      <c r="K4" s="192">
        <v>1</v>
      </c>
    </row>
    <row r="5" spans="1:11">
      <c r="A5" s="62" t="s">
        <v>61</v>
      </c>
      <c r="B5" s="14" t="s">
        <v>54</v>
      </c>
      <c r="C5" s="14" t="s">
        <v>55</v>
      </c>
      <c r="D5" s="189"/>
      <c r="E5" s="191">
        <v>1</v>
      </c>
      <c r="F5" s="191">
        <v>1</v>
      </c>
      <c r="G5" s="191">
        <v>0</v>
      </c>
      <c r="H5" s="191">
        <v>0</v>
      </c>
      <c r="I5" s="191">
        <v>1</v>
      </c>
      <c r="J5" s="191">
        <v>1</v>
      </c>
      <c r="K5" s="192">
        <v>1</v>
      </c>
    </row>
    <row r="6" spans="1:11">
      <c r="A6" s="62" t="s">
        <v>62</v>
      </c>
      <c r="B6" s="14" t="s">
        <v>55</v>
      </c>
      <c r="C6" s="14" t="s">
        <v>56</v>
      </c>
      <c r="D6" s="189"/>
      <c r="E6" s="191">
        <v>1</v>
      </c>
      <c r="F6" s="191">
        <v>1</v>
      </c>
      <c r="G6" s="191">
        <v>1</v>
      </c>
      <c r="H6" s="191">
        <v>0</v>
      </c>
      <c r="I6" s="191">
        <v>0</v>
      </c>
      <c r="J6" s="191">
        <v>1</v>
      </c>
      <c r="K6" s="192">
        <v>1</v>
      </c>
    </row>
    <row r="7" spans="1:11">
      <c r="A7" s="62" t="s">
        <v>63</v>
      </c>
      <c r="B7" s="14" t="s">
        <v>56</v>
      </c>
      <c r="C7" s="14" t="s">
        <v>57</v>
      </c>
      <c r="D7" s="189"/>
      <c r="E7" s="191">
        <v>1</v>
      </c>
      <c r="F7" s="191">
        <v>1</v>
      </c>
      <c r="G7" s="191">
        <v>1</v>
      </c>
      <c r="H7" s="191">
        <v>1</v>
      </c>
      <c r="I7" s="191">
        <v>0</v>
      </c>
      <c r="J7" s="191">
        <v>0</v>
      </c>
      <c r="K7" s="192">
        <v>1</v>
      </c>
    </row>
    <row r="8" spans="1:11" ht="16.5" thickBot="1">
      <c r="A8" s="63" t="s">
        <v>64</v>
      </c>
      <c r="B8" s="16" t="s">
        <v>57</v>
      </c>
      <c r="C8" s="16" t="s">
        <v>51</v>
      </c>
      <c r="D8" s="190"/>
      <c r="E8" s="193">
        <v>1</v>
      </c>
      <c r="F8" s="193">
        <v>1</v>
      </c>
      <c r="G8" s="193">
        <v>1</v>
      </c>
      <c r="H8" s="193">
        <v>1</v>
      </c>
      <c r="I8" s="193">
        <v>1</v>
      </c>
      <c r="J8" s="193">
        <v>0</v>
      </c>
      <c r="K8" s="194">
        <v>0</v>
      </c>
    </row>
    <row r="9" spans="1:11" ht="31.5" customHeight="1" thickBot="1"/>
    <row r="10" spans="1:11" ht="31.5">
      <c r="A10" s="188" t="s">
        <v>112</v>
      </c>
      <c r="B10" s="339" t="s">
        <v>50</v>
      </c>
      <c r="C10" s="339"/>
      <c r="D10" s="64" t="s">
        <v>40</v>
      </c>
      <c r="E10" s="129" t="s">
        <v>52</v>
      </c>
      <c r="F10" s="129" t="s">
        <v>53</v>
      </c>
      <c r="G10" s="129" t="s">
        <v>54</v>
      </c>
      <c r="H10" s="129" t="s">
        <v>55</v>
      </c>
      <c r="I10" s="129" t="s">
        <v>56</v>
      </c>
      <c r="J10" s="129" t="s">
        <v>57</v>
      </c>
      <c r="K10" s="130" t="s">
        <v>51</v>
      </c>
    </row>
    <row r="11" spans="1:11">
      <c r="A11" s="62" t="s">
        <v>58</v>
      </c>
      <c r="B11" s="14" t="s">
        <v>51</v>
      </c>
      <c r="C11" s="14" t="s">
        <v>52</v>
      </c>
      <c r="D11" s="158">
        <v>2</v>
      </c>
      <c r="E11" s="191">
        <f t="shared" ref="E11:K17" si="0">$D11*E2</f>
        <v>0</v>
      </c>
      <c r="F11" s="191">
        <f t="shared" si="0"/>
        <v>2</v>
      </c>
      <c r="G11" s="191">
        <f t="shared" si="0"/>
        <v>2</v>
      </c>
      <c r="H11" s="191">
        <f t="shared" si="0"/>
        <v>2</v>
      </c>
      <c r="I11" s="191">
        <f t="shared" si="0"/>
        <v>2</v>
      </c>
      <c r="J11" s="191">
        <f t="shared" si="0"/>
        <v>2</v>
      </c>
      <c r="K11" s="192">
        <f t="shared" si="0"/>
        <v>0</v>
      </c>
    </row>
    <row r="12" spans="1:11">
      <c r="A12" s="62" t="s">
        <v>59</v>
      </c>
      <c r="B12" s="14" t="s">
        <v>52</v>
      </c>
      <c r="C12" s="14" t="s">
        <v>53</v>
      </c>
      <c r="D12" s="158">
        <v>5</v>
      </c>
      <c r="E12" s="191">
        <f t="shared" si="0"/>
        <v>0</v>
      </c>
      <c r="F12" s="191">
        <f t="shared" si="0"/>
        <v>0</v>
      </c>
      <c r="G12" s="191">
        <f t="shared" si="0"/>
        <v>5</v>
      </c>
      <c r="H12" s="191">
        <f t="shared" si="0"/>
        <v>5</v>
      </c>
      <c r="I12" s="191">
        <f t="shared" si="0"/>
        <v>5</v>
      </c>
      <c r="J12" s="191">
        <f t="shared" si="0"/>
        <v>5</v>
      </c>
      <c r="K12" s="192">
        <f t="shared" si="0"/>
        <v>5</v>
      </c>
    </row>
    <row r="13" spans="1:11">
      <c r="A13" s="62" t="s">
        <v>60</v>
      </c>
      <c r="B13" s="14" t="s">
        <v>53</v>
      </c>
      <c r="C13" s="14" t="s">
        <v>54</v>
      </c>
      <c r="D13" s="158">
        <v>7</v>
      </c>
      <c r="E13" s="191">
        <f t="shared" si="0"/>
        <v>7</v>
      </c>
      <c r="F13" s="191">
        <f t="shared" si="0"/>
        <v>0</v>
      </c>
      <c r="G13" s="191">
        <f t="shared" si="0"/>
        <v>0</v>
      </c>
      <c r="H13" s="191">
        <f t="shared" si="0"/>
        <v>7</v>
      </c>
      <c r="I13" s="191">
        <f t="shared" si="0"/>
        <v>7</v>
      </c>
      <c r="J13" s="191">
        <f t="shared" si="0"/>
        <v>7</v>
      </c>
      <c r="K13" s="192">
        <f t="shared" si="0"/>
        <v>7</v>
      </c>
    </row>
    <row r="14" spans="1:11">
      <c r="A14" s="62" t="s">
        <v>61</v>
      </c>
      <c r="B14" s="14" t="s">
        <v>54</v>
      </c>
      <c r="C14" s="14" t="s">
        <v>55</v>
      </c>
      <c r="D14" s="158">
        <v>4</v>
      </c>
      <c r="E14" s="191">
        <f t="shared" si="0"/>
        <v>4</v>
      </c>
      <c r="F14" s="191">
        <f t="shared" si="0"/>
        <v>4</v>
      </c>
      <c r="G14" s="191">
        <f t="shared" si="0"/>
        <v>0</v>
      </c>
      <c r="H14" s="191">
        <f t="shared" si="0"/>
        <v>0</v>
      </c>
      <c r="I14" s="191">
        <f t="shared" si="0"/>
        <v>4</v>
      </c>
      <c r="J14" s="191">
        <f t="shared" si="0"/>
        <v>4</v>
      </c>
      <c r="K14" s="192">
        <f t="shared" si="0"/>
        <v>4</v>
      </c>
    </row>
    <row r="15" spans="1:11">
      <c r="A15" s="62" t="s">
        <v>62</v>
      </c>
      <c r="B15" s="14" t="s">
        <v>55</v>
      </c>
      <c r="C15" s="14" t="s">
        <v>56</v>
      </c>
      <c r="D15" s="158">
        <v>6</v>
      </c>
      <c r="E15" s="191">
        <f t="shared" si="0"/>
        <v>6</v>
      </c>
      <c r="F15" s="191">
        <f t="shared" si="0"/>
        <v>6</v>
      </c>
      <c r="G15" s="191">
        <f t="shared" si="0"/>
        <v>6</v>
      </c>
      <c r="H15" s="191">
        <f t="shared" si="0"/>
        <v>0</v>
      </c>
      <c r="I15" s="191">
        <f t="shared" si="0"/>
        <v>0</v>
      </c>
      <c r="J15" s="191">
        <f t="shared" si="0"/>
        <v>6</v>
      </c>
      <c r="K15" s="192">
        <f t="shared" si="0"/>
        <v>6</v>
      </c>
    </row>
    <row r="16" spans="1:11">
      <c r="A16" s="62" t="s">
        <v>63</v>
      </c>
      <c r="B16" s="14" t="s">
        <v>56</v>
      </c>
      <c r="C16" s="14" t="s">
        <v>57</v>
      </c>
      <c r="D16" s="158">
        <v>0</v>
      </c>
      <c r="E16" s="191">
        <f t="shared" si="0"/>
        <v>0</v>
      </c>
      <c r="F16" s="191">
        <f t="shared" si="0"/>
        <v>0</v>
      </c>
      <c r="G16" s="191">
        <f t="shared" si="0"/>
        <v>0</v>
      </c>
      <c r="H16" s="191">
        <f t="shared" si="0"/>
        <v>0</v>
      </c>
      <c r="I16" s="191">
        <f t="shared" si="0"/>
        <v>0</v>
      </c>
      <c r="J16" s="191">
        <f t="shared" si="0"/>
        <v>0</v>
      </c>
      <c r="K16" s="192">
        <f t="shared" si="0"/>
        <v>0</v>
      </c>
    </row>
    <row r="17" spans="1:11">
      <c r="A17" s="66" t="s">
        <v>64</v>
      </c>
      <c r="B17" s="67" t="s">
        <v>57</v>
      </c>
      <c r="C17" s="67" t="s">
        <v>51</v>
      </c>
      <c r="D17" s="159">
        <v>0.99999999999999845</v>
      </c>
      <c r="E17" s="195">
        <f t="shared" si="0"/>
        <v>0.99999999999999845</v>
      </c>
      <c r="F17" s="195">
        <f t="shared" si="0"/>
        <v>0.99999999999999845</v>
      </c>
      <c r="G17" s="195">
        <f t="shared" si="0"/>
        <v>0.99999999999999845</v>
      </c>
      <c r="H17" s="195">
        <f t="shared" si="0"/>
        <v>0.99999999999999845</v>
      </c>
      <c r="I17" s="195">
        <f t="shared" si="0"/>
        <v>0.99999999999999845</v>
      </c>
      <c r="J17" s="195">
        <f t="shared" si="0"/>
        <v>0</v>
      </c>
      <c r="K17" s="196">
        <f t="shared" si="0"/>
        <v>0</v>
      </c>
    </row>
    <row r="18" spans="1:11">
      <c r="A18" s="200" t="s">
        <v>113</v>
      </c>
      <c r="B18" s="201"/>
      <c r="C18" s="201"/>
      <c r="D18" s="202">
        <f t="shared" ref="D18:K18" si="1">SUM(D11:D17)</f>
        <v>25</v>
      </c>
      <c r="E18" s="203">
        <f t="shared" si="1"/>
        <v>18</v>
      </c>
      <c r="F18" s="203">
        <f t="shared" si="1"/>
        <v>12.999999999999998</v>
      </c>
      <c r="G18" s="203">
        <f t="shared" si="1"/>
        <v>13.999999999999998</v>
      </c>
      <c r="H18" s="203">
        <f t="shared" si="1"/>
        <v>14.999999999999998</v>
      </c>
      <c r="I18" s="203">
        <f t="shared" si="1"/>
        <v>19</v>
      </c>
      <c r="J18" s="203">
        <f t="shared" si="1"/>
        <v>24</v>
      </c>
      <c r="K18" s="204">
        <f t="shared" si="1"/>
        <v>22</v>
      </c>
    </row>
    <row r="19" spans="1:11" ht="16.5" thickBot="1">
      <c r="A19" s="63" t="s">
        <v>34</v>
      </c>
      <c r="B19" s="205"/>
      <c r="C19" s="205"/>
      <c r="D19" s="211"/>
      <c r="E19" s="198">
        <v>17</v>
      </c>
      <c r="F19" s="198">
        <v>13</v>
      </c>
      <c r="G19" s="198">
        <v>14</v>
      </c>
      <c r="H19" s="198">
        <v>15</v>
      </c>
      <c r="I19" s="198">
        <v>18</v>
      </c>
      <c r="J19" s="198">
        <v>24</v>
      </c>
      <c r="K19" s="199">
        <v>22</v>
      </c>
    </row>
    <row r="20" spans="1:11" ht="15">
      <c r="A20" s="206" t="s">
        <v>65</v>
      </c>
      <c r="B20" s="207"/>
      <c r="C20" s="207"/>
      <c r="D20" s="212">
        <v>180</v>
      </c>
      <c r="E20" s="208"/>
      <c r="F20" s="208"/>
      <c r="G20" s="208"/>
      <c r="H20" s="208"/>
      <c r="I20" s="208"/>
      <c r="J20" s="208"/>
      <c r="K20" s="209"/>
    </row>
    <row r="21" spans="1:11" ht="16.5" thickBot="1">
      <c r="A21" s="210" t="s">
        <v>66</v>
      </c>
      <c r="B21" s="26"/>
      <c r="C21" s="26"/>
      <c r="D21" s="213">
        <f>SUM(E21:K21)</f>
        <v>22500</v>
      </c>
      <c r="E21" s="337">
        <f>E18*$D$20</f>
        <v>3240</v>
      </c>
      <c r="F21" s="337">
        <f t="shared" ref="F21:K21" si="2">F18*$D$20</f>
        <v>2339.9999999999995</v>
      </c>
      <c r="G21" s="337">
        <f t="shared" si="2"/>
        <v>2519.9999999999995</v>
      </c>
      <c r="H21" s="337">
        <f t="shared" si="2"/>
        <v>2699.9999999999995</v>
      </c>
      <c r="I21" s="337">
        <f t="shared" si="2"/>
        <v>3420</v>
      </c>
      <c r="J21" s="337">
        <f t="shared" si="2"/>
        <v>4320</v>
      </c>
      <c r="K21" s="338">
        <f t="shared" si="2"/>
        <v>3960</v>
      </c>
    </row>
  </sheetData>
  <mergeCells count="2">
    <mergeCell ref="B10:C10"/>
    <mergeCell ref="B1:C1"/>
  </mergeCells>
  <phoneticPr fontId="13"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enableFormatConditionsCalculation="0">
    <tabColor indexed="47"/>
  </sheetPr>
  <dimension ref="A12:G26"/>
  <sheetViews>
    <sheetView workbookViewId="0"/>
  </sheetViews>
  <sheetFormatPr baseColWidth="10" defaultColWidth="7.5703125" defaultRowHeight="15.75"/>
  <cols>
    <col min="1" max="1" width="14.42578125" style="33" customWidth="1"/>
    <col min="2" max="2" width="16.140625" style="41" customWidth="1"/>
    <col min="3" max="3" width="14.28515625" style="33" bestFit="1" customWidth="1"/>
    <col min="4" max="4" width="17.5703125" style="33" customWidth="1"/>
    <col min="5" max="5" width="14.28515625" style="41" bestFit="1" customWidth="1"/>
    <col min="6" max="6" width="14.28515625" style="33" bestFit="1" customWidth="1"/>
    <col min="7" max="7" width="8.42578125" style="30" customWidth="1"/>
    <col min="8" max="8" width="9.28515625" style="31" customWidth="1"/>
    <col min="9" max="16384" width="7.5703125" style="31"/>
  </cols>
  <sheetData>
    <row r="12" spans="1:7" s="36" customFormat="1" ht="30.6" customHeight="1">
      <c r="A12" s="35" t="s">
        <v>32</v>
      </c>
      <c r="B12" s="43"/>
      <c r="C12" s="35"/>
      <c r="D12" s="33"/>
      <c r="E12" s="43"/>
      <c r="F12" s="35"/>
      <c r="G12" s="37"/>
    </row>
    <row r="13" spans="1:7" s="36" customFormat="1" ht="30.6" customHeight="1">
      <c r="A13" s="35"/>
      <c r="B13" s="43"/>
      <c r="C13" s="35"/>
      <c r="D13" s="33"/>
      <c r="E13" s="43"/>
      <c r="F13" s="35"/>
      <c r="G13" s="37"/>
    </row>
    <row r="14" spans="1:7">
      <c r="A14" s="160" t="s">
        <v>32</v>
      </c>
      <c r="B14" s="161"/>
      <c r="C14" s="35"/>
      <c r="D14" s="162" t="s">
        <v>35</v>
      </c>
      <c r="E14" s="163"/>
      <c r="F14" s="31"/>
      <c r="G14" s="31"/>
    </row>
    <row r="15" spans="1:7" ht="47.25">
      <c r="A15" s="164" t="s">
        <v>33</v>
      </c>
      <c r="B15" s="165" t="s">
        <v>103</v>
      </c>
      <c r="C15" s="38"/>
      <c r="D15" s="166" t="s">
        <v>33</v>
      </c>
      <c r="E15" s="167" t="s">
        <v>102</v>
      </c>
      <c r="F15" s="31"/>
      <c r="G15" s="31"/>
    </row>
    <row r="16" spans="1:7">
      <c r="A16" s="168" t="s">
        <v>12</v>
      </c>
      <c r="B16" s="169">
        <v>180</v>
      </c>
      <c r="D16" s="170" t="s">
        <v>10</v>
      </c>
      <c r="E16" s="171">
        <v>300</v>
      </c>
      <c r="F16" s="31"/>
      <c r="G16" s="31"/>
    </row>
    <row r="17" spans="1:7">
      <c r="A17" s="168" t="s">
        <v>11</v>
      </c>
      <c r="B17" s="169">
        <v>80</v>
      </c>
      <c r="D17" s="170" t="s">
        <v>9</v>
      </c>
      <c r="E17" s="171">
        <v>260</v>
      </c>
      <c r="F17" s="31"/>
      <c r="G17" s="31"/>
    </row>
    <row r="18" spans="1:7">
      <c r="A18" s="168" t="s">
        <v>13</v>
      </c>
      <c r="B18" s="169">
        <v>200</v>
      </c>
      <c r="D18" s="170" t="s">
        <v>8</v>
      </c>
      <c r="E18" s="171">
        <v>280</v>
      </c>
      <c r="F18" s="31"/>
      <c r="G18" s="31"/>
    </row>
    <row r="19" spans="1:7">
      <c r="A19" s="168" t="s">
        <v>14</v>
      </c>
      <c r="B19" s="169">
        <v>160</v>
      </c>
      <c r="F19" s="31"/>
      <c r="G19" s="31"/>
    </row>
    <row r="20" spans="1:7">
      <c r="A20" s="168" t="s">
        <v>15</v>
      </c>
      <c r="B20" s="169">
        <v>220</v>
      </c>
    </row>
    <row r="22" spans="1:7" s="36" customFormat="1" ht="23.25" customHeight="1">
      <c r="A22" s="35" t="s">
        <v>109</v>
      </c>
      <c r="B22" s="43"/>
      <c r="C22" s="35"/>
      <c r="D22" s="33"/>
      <c r="E22" s="43"/>
      <c r="F22" s="35"/>
      <c r="G22" s="37"/>
    </row>
    <row r="23" spans="1:7">
      <c r="A23" s="39"/>
      <c r="B23" s="172" t="s">
        <v>12</v>
      </c>
      <c r="C23" s="172" t="s">
        <v>11</v>
      </c>
      <c r="D23" s="172" t="s">
        <v>13</v>
      </c>
      <c r="E23" s="172" t="s">
        <v>14</v>
      </c>
      <c r="F23" s="172" t="s">
        <v>15</v>
      </c>
    </row>
    <row r="24" spans="1:7">
      <c r="A24" s="173" t="s">
        <v>10</v>
      </c>
      <c r="B24" s="42">
        <v>400</v>
      </c>
      <c r="C24" s="42">
        <v>500</v>
      </c>
      <c r="D24" s="42">
        <v>600</v>
      </c>
      <c r="E24" s="42">
        <v>900</v>
      </c>
      <c r="F24" s="42">
        <v>800</v>
      </c>
    </row>
    <row r="25" spans="1:7">
      <c r="A25" s="173" t="s">
        <v>9</v>
      </c>
      <c r="B25" s="42">
        <v>600</v>
      </c>
      <c r="C25" s="42">
        <v>400</v>
      </c>
      <c r="D25" s="42">
        <v>300</v>
      </c>
      <c r="E25" s="42">
        <v>700</v>
      </c>
      <c r="F25" s="42">
        <v>500</v>
      </c>
    </row>
    <row r="26" spans="1:7">
      <c r="A26" s="173" t="s">
        <v>8</v>
      </c>
      <c r="B26" s="42">
        <v>800</v>
      </c>
      <c r="C26" s="42">
        <v>500</v>
      </c>
      <c r="D26" s="42">
        <v>400</v>
      </c>
      <c r="E26" s="42">
        <v>200</v>
      </c>
      <c r="F26" s="42">
        <v>600</v>
      </c>
    </row>
  </sheetData>
  <phoneticPr fontId="13" type="noConversion"/>
  <printOptions gridLines="1" gridLinesSet="0"/>
  <pageMargins left="0.75" right="0.75" top="1" bottom="1" header="0.4921259845" footer="0.4921259845"/>
  <pageSetup orientation="portrait" horizontalDpi="4294967292" verticalDpi="4294967292" r:id="rId1"/>
  <headerFooter alignWithMargins="0">
    <oddHeader>&amp;F</oddHeader>
    <oddFooter>Page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enableFormatConditionsCalculation="0">
    <tabColor indexed="43"/>
  </sheetPr>
  <dimension ref="A1:I29"/>
  <sheetViews>
    <sheetView workbookViewId="0"/>
  </sheetViews>
  <sheetFormatPr baseColWidth="10" defaultColWidth="7.5703125" defaultRowHeight="15.75"/>
  <cols>
    <col min="1" max="1" width="18.140625" style="33" customWidth="1"/>
    <col min="2" max="2" width="17.42578125" style="33" bestFit="1" customWidth="1"/>
    <col min="3" max="3" width="17.7109375" style="41" customWidth="1"/>
    <col min="4" max="5" width="17.7109375" style="33" customWidth="1"/>
    <col min="6" max="6" width="17.7109375" style="41" customWidth="1"/>
    <col min="7" max="7" width="17.7109375" style="33" customWidth="1"/>
    <col min="8" max="8" width="20.42578125" style="33" bestFit="1" customWidth="1"/>
    <col min="9" max="16384" width="7.5703125" style="31"/>
  </cols>
  <sheetData>
    <row r="1" spans="1:9" s="36" customFormat="1" ht="23.25" customHeight="1">
      <c r="A1" s="35" t="s">
        <v>32</v>
      </c>
      <c r="B1" s="35"/>
      <c r="C1" s="43"/>
      <c r="D1" s="35"/>
      <c r="E1" s="35" t="s">
        <v>35</v>
      </c>
      <c r="F1" s="43"/>
      <c r="G1" s="35"/>
      <c r="H1" s="35"/>
    </row>
    <row r="2" spans="1:9" ht="31.5">
      <c r="A2" s="34" t="s">
        <v>33</v>
      </c>
      <c r="B2" s="34"/>
      <c r="C2" s="54" t="s">
        <v>38</v>
      </c>
      <c r="D2" s="38"/>
      <c r="E2" s="34" t="s">
        <v>33</v>
      </c>
      <c r="F2" s="54" t="s">
        <v>39</v>
      </c>
      <c r="G2" s="38"/>
      <c r="H2" s="38"/>
    </row>
    <row r="3" spans="1:9">
      <c r="A3" s="33" t="s">
        <v>12</v>
      </c>
      <c r="C3" s="131">
        <v>180</v>
      </c>
      <c r="D3" s="132"/>
      <c r="E3" s="132" t="s">
        <v>10</v>
      </c>
      <c r="F3" s="131">
        <v>300</v>
      </c>
    </row>
    <row r="4" spans="1:9">
      <c r="A4" s="33" t="s">
        <v>11</v>
      </c>
      <c r="C4" s="131">
        <v>80</v>
      </c>
      <c r="D4" s="132"/>
      <c r="E4" s="132" t="s">
        <v>9</v>
      </c>
      <c r="F4" s="131">
        <v>260</v>
      </c>
    </row>
    <row r="5" spans="1:9">
      <c r="A5" s="33" t="s">
        <v>13</v>
      </c>
      <c r="C5" s="131">
        <v>200</v>
      </c>
      <c r="D5" s="132"/>
      <c r="E5" s="132" t="s">
        <v>8</v>
      </c>
      <c r="F5" s="131">
        <v>280</v>
      </c>
    </row>
    <row r="6" spans="1:9">
      <c r="A6" s="33" t="s">
        <v>14</v>
      </c>
      <c r="C6" s="131">
        <v>160</v>
      </c>
      <c r="D6" s="132"/>
      <c r="E6" s="132"/>
      <c r="F6" s="131"/>
    </row>
    <row r="7" spans="1:9">
      <c r="A7" s="33" t="s">
        <v>15</v>
      </c>
      <c r="C7" s="131">
        <v>220</v>
      </c>
      <c r="D7" s="132"/>
      <c r="E7" s="132"/>
      <c r="F7" s="131"/>
    </row>
    <row r="8" spans="1:9" ht="16.5" thickBot="1">
      <c r="C8" s="55">
        <v>840</v>
      </c>
      <c r="F8" s="55">
        <v>840</v>
      </c>
    </row>
    <row r="9" spans="1:9" ht="17.25" thickTop="1" thickBot="1"/>
    <row r="10" spans="1:9" s="36" customFormat="1" ht="23.25" customHeight="1">
      <c r="A10" s="44" t="s">
        <v>36</v>
      </c>
      <c r="B10" s="46"/>
      <c r="C10" s="45"/>
      <c r="D10" s="46"/>
      <c r="E10" s="46"/>
      <c r="F10" s="45"/>
      <c r="G10" s="46"/>
      <c r="H10" s="47"/>
    </row>
    <row r="11" spans="1:9" ht="47.25">
      <c r="A11" s="226"/>
      <c r="B11" s="136" t="s">
        <v>104</v>
      </c>
      <c r="C11" s="40" t="s">
        <v>12</v>
      </c>
      <c r="D11" s="40" t="s">
        <v>11</v>
      </c>
      <c r="E11" s="40" t="s">
        <v>13</v>
      </c>
      <c r="F11" s="40" t="s">
        <v>14</v>
      </c>
      <c r="G11" s="51" t="s">
        <v>15</v>
      </c>
      <c r="H11" s="144" t="s">
        <v>106</v>
      </c>
    </row>
    <row r="12" spans="1:9">
      <c r="A12" s="140" t="s">
        <v>34</v>
      </c>
      <c r="B12" s="230"/>
      <c r="C12" s="133">
        <v>180</v>
      </c>
      <c r="D12" s="133">
        <v>80</v>
      </c>
      <c r="E12" s="133">
        <v>200</v>
      </c>
      <c r="F12" s="133">
        <v>160</v>
      </c>
      <c r="G12" s="134">
        <v>220</v>
      </c>
      <c r="H12" s="139"/>
      <c r="I12" s="135"/>
    </row>
    <row r="13" spans="1:9">
      <c r="A13" s="49" t="s">
        <v>10</v>
      </c>
      <c r="B13" s="137">
        <v>300</v>
      </c>
      <c r="C13" s="56">
        <v>0</v>
      </c>
      <c r="D13" s="56">
        <v>0</v>
      </c>
      <c r="E13" s="57">
        <v>0</v>
      </c>
      <c r="F13" s="56">
        <v>0</v>
      </c>
      <c r="G13" s="58">
        <v>0</v>
      </c>
      <c r="H13" s="141"/>
    </row>
    <row r="14" spans="1:9">
      <c r="A14" s="49" t="s">
        <v>9</v>
      </c>
      <c r="B14" s="137">
        <v>260</v>
      </c>
      <c r="C14" s="56">
        <v>0</v>
      </c>
      <c r="D14" s="56">
        <v>0</v>
      </c>
      <c r="E14" s="56">
        <v>0</v>
      </c>
      <c r="F14" s="56">
        <v>0</v>
      </c>
      <c r="G14" s="58">
        <v>0</v>
      </c>
      <c r="H14" s="141"/>
    </row>
    <row r="15" spans="1:9">
      <c r="A15" s="142" t="s">
        <v>8</v>
      </c>
      <c r="B15" s="138">
        <v>280</v>
      </c>
      <c r="C15" s="59">
        <v>0</v>
      </c>
      <c r="D15" s="59">
        <v>0</v>
      </c>
      <c r="E15" s="59">
        <v>0</v>
      </c>
      <c r="F15" s="59">
        <v>0</v>
      </c>
      <c r="G15" s="60">
        <v>0</v>
      </c>
      <c r="H15" s="143"/>
    </row>
    <row r="16" spans="1:9" ht="32.25" thickBot="1">
      <c r="A16" s="145" t="s">
        <v>105</v>
      </c>
      <c r="B16" s="231"/>
      <c r="C16" s="146"/>
      <c r="D16" s="146"/>
      <c r="E16" s="146"/>
      <c r="F16" s="146"/>
      <c r="G16" s="147"/>
      <c r="H16" s="148"/>
      <c r="I16" s="149"/>
    </row>
    <row r="17" spans="1:9" s="36" customFormat="1" ht="23.25" customHeight="1" thickBot="1">
      <c r="A17" s="33"/>
      <c r="B17" s="33"/>
      <c r="C17" s="41"/>
      <c r="D17" s="33"/>
      <c r="E17" s="33"/>
      <c r="F17" s="41"/>
      <c r="G17" s="33"/>
      <c r="H17" s="33"/>
      <c r="I17" s="31"/>
    </row>
    <row r="18" spans="1:9">
      <c r="A18" s="44" t="s">
        <v>109</v>
      </c>
      <c r="B18" s="46"/>
      <c r="C18" s="45"/>
      <c r="D18" s="46"/>
      <c r="E18" s="46"/>
      <c r="F18" s="45"/>
      <c r="G18" s="47"/>
      <c r="H18" s="36"/>
      <c r="I18" s="35"/>
    </row>
    <row r="19" spans="1:9">
      <c r="A19" s="226"/>
      <c r="B19" s="227"/>
      <c r="C19" s="40" t="s">
        <v>12</v>
      </c>
      <c r="D19" s="40" t="s">
        <v>11</v>
      </c>
      <c r="E19" s="40" t="s">
        <v>13</v>
      </c>
      <c r="F19" s="40" t="s">
        <v>14</v>
      </c>
      <c r="G19" s="48" t="s">
        <v>15</v>
      </c>
      <c r="H19" s="150"/>
      <c r="I19" s="32"/>
    </row>
    <row r="20" spans="1:9">
      <c r="A20" s="49" t="s">
        <v>10</v>
      </c>
      <c r="B20" s="228"/>
      <c r="C20" s="52">
        <v>400</v>
      </c>
      <c r="D20" s="52">
        <v>500</v>
      </c>
      <c r="E20" s="52">
        <v>600</v>
      </c>
      <c r="F20" s="52">
        <v>900</v>
      </c>
      <c r="G20" s="232">
        <v>800</v>
      </c>
      <c r="H20" s="31"/>
      <c r="I20" s="42"/>
    </row>
    <row r="21" spans="1:9">
      <c r="A21" s="49" t="s">
        <v>9</v>
      </c>
      <c r="B21" s="228"/>
      <c r="C21" s="52">
        <v>600</v>
      </c>
      <c r="D21" s="52">
        <v>400</v>
      </c>
      <c r="E21" s="52">
        <v>300</v>
      </c>
      <c r="F21" s="52">
        <v>700</v>
      </c>
      <c r="G21" s="232">
        <v>500</v>
      </c>
      <c r="H21" s="31"/>
      <c r="I21" s="42"/>
    </row>
    <row r="22" spans="1:9" ht="16.5" thickBot="1">
      <c r="A22" s="50" t="s">
        <v>8</v>
      </c>
      <c r="B22" s="229"/>
      <c r="C22" s="53">
        <v>800</v>
      </c>
      <c r="D22" s="53">
        <v>500</v>
      </c>
      <c r="E22" s="53">
        <v>400</v>
      </c>
      <c r="F22" s="53">
        <v>200</v>
      </c>
      <c r="G22" s="233">
        <v>600</v>
      </c>
      <c r="H22" s="31"/>
    </row>
    <row r="23" spans="1:9" ht="16.5" thickBot="1">
      <c r="A23" s="132"/>
      <c r="B23" s="132"/>
    </row>
    <row r="24" spans="1:9" s="36" customFormat="1" ht="31.5">
      <c r="A24" s="44" t="s">
        <v>37</v>
      </c>
      <c r="B24" s="46"/>
      <c r="C24" s="45"/>
      <c r="D24" s="46"/>
      <c r="E24" s="46"/>
      <c r="F24" s="45"/>
      <c r="G24" s="151"/>
      <c r="H24" s="152" t="s">
        <v>107</v>
      </c>
      <c r="I24" s="35"/>
    </row>
    <row r="25" spans="1:9">
      <c r="A25" s="226"/>
      <c r="B25" s="222"/>
      <c r="C25" s="40" t="s">
        <v>12</v>
      </c>
      <c r="D25" s="40" t="s">
        <v>11</v>
      </c>
      <c r="E25" s="40" t="s">
        <v>13</v>
      </c>
      <c r="F25" s="40" t="s">
        <v>14</v>
      </c>
      <c r="G25" s="51" t="s">
        <v>15</v>
      </c>
      <c r="H25" s="153"/>
      <c r="I25" s="32"/>
    </row>
    <row r="26" spans="1:9">
      <c r="A26" s="49" t="s">
        <v>10</v>
      </c>
      <c r="B26" s="223"/>
      <c r="C26" s="52"/>
      <c r="D26" s="52"/>
      <c r="E26" s="52"/>
      <c r="F26" s="52"/>
      <c r="G26" s="52"/>
      <c r="H26" s="154"/>
      <c r="I26" s="42"/>
    </row>
    <row r="27" spans="1:9">
      <c r="A27" s="49" t="s">
        <v>9</v>
      </c>
      <c r="B27" s="223"/>
      <c r="C27" s="52"/>
      <c r="D27" s="52"/>
      <c r="E27" s="52"/>
      <c r="F27" s="52"/>
      <c r="G27" s="52"/>
      <c r="H27" s="154"/>
      <c r="I27" s="42"/>
    </row>
    <row r="28" spans="1:9" ht="16.5" thickBot="1">
      <c r="A28" s="50" t="s">
        <v>8</v>
      </c>
      <c r="B28" s="223"/>
      <c r="C28" s="53"/>
      <c r="D28" s="53"/>
      <c r="E28" s="53"/>
      <c r="F28" s="53"/>
      <c r="G28" s="53"/>
      <c r="H28" s="155"/>
    </row>
    <row r="29" spans="1:9" ht="16.5" thickBot="1">
      <c r="A29" s="225"/>
      <c r="B29" s="224"/>
      <c r="C29" s="156"/>
      <c r="D29" s="156"/>
      <c r="E29" s="156"/>
      <c r="F29" s="156"/>
      <c r="G29" s="156"/>
      <c r="H29" s="157"/>
      <c r="I29" s="42"/>
    </row>
  </sheetData>
  <phoneticPr fontId="13" type="noConversion"/>
  <printOptions gridLines="1" gridLinesSet="0"/>
  <pageMargins left="0.75" right="0.75" top="1" bottom="1" header="0.4921259845" footer="0.4921259845"/>
  <pageSetup orientation="portrait" horizontalDpi="4294967292" verticalDpi="4294967292" copies="0"/>
  <headerFooter alignWithMargins="0">
    <oddHeader>&amp;F</oddHeader>
    <oddFooter>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enableFormatConditionsCalculation="0">
    <tabColor indexed="42"/>
  </sheetPr>
  <dimension ref="A1:I29"/>
  <sheetViews>
    <sheetView topLeftCell="A3" workbookViewId="0"/>
  </sheetViews>
  <sheetFormatPr baseColWidth="10" defaultColWidth="7.5703125" defaultRowHeight="15.75"/>
  <cols>
    <col min="1" max="1" width="18.140625" style="33" customWidth="1"/>
    <col min="2" max="2" width="17.42578125" style="33" bestFit="1" customWidth="1"/>
    <col min="3" max="3" width="17.7109375" style="41" customWidth="1"/>
    <col min="4" max="5" width="17.7109375" style="33" customWidth="1"/>
    <col min="6" max="6" width="17.7109375" style="41" customWidth="1"/>
    <col min="7" max="7" width="17.7109375" style="33" customWidth="1"/>
    <col min="8" max="8" width="20.42578125" style="33" bestFit="1" customWidth="1"/>
    <col min="9" max="9" width="9.28515625" style="31" customWidth="1"/>
    <col min="10" max="16384" width="7.5703125" style="31"/>
  </cols>
  <sheetData>
    <row r="1" spans="1:8" s="36" customFormat="1" ht="23.25" customHeight="1">
      <c r="A1" s="35" t="s">
        <v>32</v>
      </c>
      <c r="B1" s="35"/>
      <c r="C1" s="43"/>
      <c r="D1" s="35"/>
      <c r="E1" s="35" t="s">
        <v>35</v>
      </c>
      <c r="F1" s="43"/>
      <c r="G1" s="35"/>
      <c r="H1" s="35"/>
    </row>
    <row r="2" spans="1:8" ht="31.5">
      <c r="A2" s="34" t="s">
        <v>33</v>
      </c>
      <c r="B2" s="34"/>
      <c r="C2" s="54" t="s">
        <v>38</v>
      </c>
      <c r="D2" s="38"/>
      <c r="E2" s="34" t="s">
        <v>33</v>
      </c>
      <c r="F2" s="54" t="s">
        <v>39</v>
      </c>
      <c r="G2" s="38"/>
      <c r="H2" s="38"/>
    </row>
    <row r="3" spans="1:8">
      <c r="A3" s="33" t="s">
        <v>12</v>
      </c>
      <c r="C3" s="131">
        <v>180</v>
      </c>
      <c r="D3" s="132"/>
      <c r="E3" s="132" t="s">
        <v>10</v>
      </c>
      <c r="F3" s="131">
        <v>300</v>
      </c>
    </row>
    <row r="4" spans="1:8">
      <c r="A4" s="33" t="s">
        <v>11</v>
      </c>
      <c r="C4" s="131">
        <v>80</v>
      </c>
      <c r="D4" s="132"/>
      <c r="E4" s="132" t="s">
        <v>9</v>
      </c>
      <c r="F4" s="131">
        <v>260</v>
      </c>
    </row>
    <row r="5" spans="1:8">
      <c r="A5" s="33" t="s">
        <v>13</v>
      </c>
      <c r="C5" s="131">
        <v>200</v>
      </c>
      <c r="D5" s="132"/>
      <c r="E5" s="132" t="s">
        <v>8</v>
      </c>
      <c r="F5" s="131">
        <v>280</v>
      </c>
    </row>
    <row r="6" spans="1:8">
      <c r="A6" s="33" t="s">
        <v>14</v>
      </c>
      <c r="C6" s="131">
        <v>160</v>
      </c>
      <c r="D6" s="132"/>
      <c r="E6" s="132"/>
      <c r="F6" s="131"/>
    </row>
    <row r="7" spans="1:8">
      <c r="A7" s="33" t="s">
        <v>15</v>
      </c>
      <c r="C7" s="131">
        <v>220</v>
      </c>
      <c r="D7" s="132"/>
      <c r="E7" s="132"/>
      <c r="F7" s="131"/>
    </row>
    <row r="8" spans="1:8" ht="16.5" thickBot="1">
      <c r="C8" s="55">
        <f>SUM(C3:C7)</f>
        <v>840</v>
      </c>
      <c r="F8" s="55">
        <f>SUM(F3:F7)</f>
        <v>840</v>
      </c>
    </row>
    <row r="9" spans="1:8" ht="17.25" thickTop="1" thickBot="1"/>
    <row r="10" spans="1:8" s="36" customFormat="1" ht="23.25" customHeight="1">
      <c r="A10" s="44" t="s">
        <v>36</v>
      </c>
      <c r="B10" s="46"/>
      <c r="C10" s="45"/>
      <c r="D10" s="46"/>
      <c r="E10" s="46"/>
      <c r="F10" s="45"/>
      <c r="G10" s="46"/>
      <c r="H10" s="47"/>
    </row>
    <row r="11" spans="1:8" ht="47.25">
      <c r="A11" s="226"/>
      <c r="B11" s="136" t="s">
        <v>104</v>
      </c>
      <c r="C11" s="40" t="s">
        <v>12</v>
      </c>
      <c r="D11" s="40" t="s">
        <v>11</v>
      </c>
      <c r="E11" s="40" t="s">
        <v>13</v>
      </c>
      <c r="F11" s="40" t="s">
        <v>14</v>
      </c>
      <c r="G11" s="51" t="s">
        <v>15</v>
      </c>
      <c r="H11" s="144" t="s">
        <v>106</v>
      </c>
    </row>
    <row r="12" spans="1:8" s="135" customFormat="1">
      <c r="A12" s="140" t="s">
        <v>34</v>
      </c>
      <c r="B12" s="230"/>
      <c r="C12" s="133">
        <v>180</v>
      </c>
      <c r="D12" s="133">
        <v>80</v>
      </c>
      <c r="E12" s="133">
        <v>200</v>
      </c>
      <c r="F12" s="133">
        <v>160</v>
      </c>
      <c r="G12" s="134">
        <v>220</v>
      </c>
      <c r="H12" s="139"/>
    </row>
    <row r="13" spans="1:8">
      <c r="A13" s="49" t="s">
        <v>10</v>
      </c>
      <c r="B13" s="137">
        <v>300</v>
      </c>
      <c r="C13" s="56">
        <v>179.99999998277821</v>
      </c>
      <c r="D13" s="56">
        <v>80.000000006199841</v>
      </c>
      <c r="E13" s="57">
        <v>39.999999966818073</v>
      </c>
      <c r="F13" s="56">
        <v>0</v>
      </c>
      <c r="G13" s="58">
        <v>0</v>
      </c>
      <c r="H13" s="141">
        <f>SUM(C13:G13)</f>
        <v>299.99999995579611</v>
      </c>
    </row>
    <row r="14" spans="1:8">
      <c r="A14" s="49" t="s">
        <v>9</v>
      </c>
      <c r="B14" s="137">
        <v>260</v>
      </c>
      <c r="C14" s="56">
        <v>0</v>
      </c>
      <c r="D14" s="56">
        <v>0</v>
      </c>
      <c r="E14" s="56">
        <v>126.00000003318192</v>
      </c>
      <c r="F14" s="56">
        <v>0</v>
      </c>
      <c r="G14" s="58">
        <v>133.99999996753732</v>
      </c>
      <c r="H14" s="141">
        <f>SUM(C14:G14)</f>
        <v>260.00000000071924</v>
      </c>
    </row>
    <row r="15" spans="1:8">
      <c r="A15" s="142" t="s">
        <v>8</v>
      </c>
      <c r="B15" s="138">
        <v>280</v>
      </c>
      <c r="C15" s="59">
        <v>0</v>
      </c>
      <c r="D15" s="59">
        <v>0</v>
      </c>
      <c r="E15" s="59">
        <v>34</v>
      </c>
      <c r="F15" s="59">
        <v>159.99999996753704</v>
      </c>
      <c r="G15" s="60">
        <v>86.000000032462651</v>
      </c>
      <c r="H15" s="143">
        <f>SUM(C15:G15)</f>
        <v>279.99999999999966</v>
      </c>
    </row>
    <row r="16" spans="1:8" s="149" customFormat="1" ht="32.25" thickBot="1">
      <c r="A16" s="145" t="s">
        <v>105</v>
      </c>
      <c r="B16" s="231"/>
      <c r="C16" s="146">
        <f>SUM(C13:C15)</f>
        <v>179.99999998277821</v>
      </c>
      <c r="D16" s="146">
        <f>SUM(D13:D15)</f>
        <v>80.000000006199841</v>
      </c>
      <c r="E16" s="146">
        <f>SUM(E13:E15)</f>
        <v>200</v>
      </c>
      <c r="F16" s="146">
        <f>SUM(F13:F15)</f>
        <v>159.99999996753704</v>
      </c>
      <c r="G16" s="147">
        <f>SUM(G13:G15)</f>
        <v>219.99999999999997</v>
      </c>
      <c r="H16" s="148">
        <f>SUM(C16:G16)</f>
        <v>839.99999995651513</v>
      </c>
    </row>
    <row r="17" spans="1:9" ht="16.5" thickBot="1"/>
    <row r="18" spans="1:9" s="36" customFormat="1" ht="23.25" customHeight="1">
      <c r="A18" s="44" t="s">
        <v>109</v>
      </c>
      <c r="B18" s="46"/>
      <c r="C18" s="45"/>
      <c r="D18" s="46"/>
      <c r="E18" s="46"/>
      <c r="F18" s="45"/>
      <c r="G18" s="47"/>
      <c r="I18" s="35"/>
    </row>
    <row r="19" spans="1:9">
      <c r="A19" s="226"/>
      <c r="B19" s="227"/>
      <c r="C19" s="40" t="s">
        <v>12</v>
      </c>
      <c r="D19" s="40" t="s">
        <v>11</v>
      </c>
      <c r="E19" s="40" t="s">
        <v>13</v>
      </c>
      <c r="F19" s="40" t="s">
        <v>14</v>
      </c>
      <c r="G19" s="48" t="s">
        <v>15</v>
      </c>
      <c r="H19" s="150"/>
      <c r="I19" s="32"/>
    </row>
    <row r="20" spans="1:9">
      <c r="A20" s="49" t="s">
        <v>10</v>
      </c>
      <c r="B20" s="228"/>
      <c r="C20" s="52">
        <v>400</v>
      </c>
      <c r="D20" s="52">
        <v>500</v>
      </c>
      <c r="E20" s="52">
        <v>600</v>
      </c>
      <c r="F20" s="52">
        <v>900</v>
      </c>
      <c r="G20" s="232">
        <v>800</v>
      </c>
      <c r="H20" s="31"/>
      <c r="I20" s="42"/>
    </row>
    <row r="21" spans="1:9">
      <c r="A21" s="49" t="s">
        <v>9</v>
      </c>
      <c r="B21" s="228"/>
      <c r="C21" s="52">
        <v>600</v>
      </c>
      <c r="D21" s="52">
        <v>400</v>
      </c>
      <c r="E21" s="52">
        <v>300</v>
      </c>
      <c r="F21" s="52">
        <v>700</v>
      </c>
      <c r="G21" s="232">
        <v>500</v>
      </c>
      <c r="H21" s="31"/>
      <c r="I21" s="42"/>
    </row>
    <row r="22" spans="1:9" ht="16.5" thickBot="1">
      <c r="A22" s="50" t="s">
        <v>8</v>
      </c>
      <c r="B22" s="229"/>
      <c r="C22" s="53">
        <v>800</v>
      </c>
      <c r="D22" s="53">
        <v>500</v>
      </c>
      <c r="E22" s="53">
        <v>400</v>
      </c>
      <c r="F22" s="53">
        <v>200</v>
      </c>
      <c r="G22" s="233">
        <v>600</v>
      </c>
      <c r="H22" s="31"/>
    </row>
    <row r="23" spans="1:9" ht="16.5" thickBot="1"/>
    <row r="24" spans="1:9" s="36" customFormat="1" ht="31.5">
      <c r="A24" s="44" t="s">
        <v>37</v>
      </c>
      <c r="B24" s="46"/>
      <c r="C24" s="45"/>
      <c r="D24" s="46"/>
      <c r="E24" s="46"/>
      <c r="F24" s="45"/>
      <c r="G24" s="151"/>
      <c r="H24" s="152" t="s">
        <v>107</v>
      </c>
      <c r="I24" s="35"/>
    </row>
    <row r="25" spans="1:9">
      <c r="A25" s="226"/>
      <c r="B25" s="222"/>
      <c r="C25" s="40" t="s">
        <v>12</v>
      </c>
      <c r="D25" s="40" t="s">
        <v>11</v>
      </c>
      <c r="E25" s="40" t="s">
        <v>13</v>
      </c>
      <c r="F25" s="40" t="s">
        <v>14</v>
      </c>
      <c r="G25" s="51" t="s">
        <v>15</v>
      </c>
      <c r="H25" s="153"/>
      <c r="I25" s="32"/>
    </row>
    <row r="26" spans="1:9">
      <c r="A26" s="49" t="s">
        <v>10</v>
      </c>
      <c r="B26" s="223"/>
      <c r="C26" s="52">
        <f t="shared" ref="C26:G28" si="0">C13*C20</f>
        <v>71999.999993111283</v>
      </c>
      <c r="D26" s="52">
        <f t="shared" si="0"/>
        <v>40000.000003099922</v>
      </c>
      <c r="E26" s="52">
        <f t="shared" si="0"/>
        <v>23999.999980090844</v>
      </c>
      <c r="F26" s="52">
        <f t="shared" si="0"/>
        <v>0</v>
      </c>
      <c r="G26" s="52">
        <f t="shared" si="0"/>
        <v>0</v>
      </c>
      <c r="H26" s="154">
        <f>SUM(C26:G26)</f>
        <v>135999.99997630206</v>
      </c>
      <c r="I26" s="42"/>
    </row>
    <row r="27" spans="1:9">
      <c r="A27" s="49" t="s">
        <v>9</v>
      </c>
      <c r="B27" s="223"/>
      <c r="C27" s="52">
        <f t="shared" si="0"/>
        <v>0</v>
      </c>
      <c r="D27" s="52">
        <f t="shared" si="0"/>
        <v>0</v>
      </c>
      <c r="E27" s="52">
        <f t="shared" si="0"/>
        <v>37800.000009954572</v>
      </c>
      <c r="F27" s="52">
        <f t="shared" si="0"/>
        <v>0</v>
      </c>
      <c r="G27" s="52">
        <f t="shared" si="0"/>
        <v>66999.999983768663</v>
      </c>
      <c r="H27" s="154">
        <f>SUM(C27:G27)</f>
        <v>104799.99999372324</v>
      </c>
      <c r="I27" s="42"/>
    </row>
    <row r="28" spans="1:9" ht="16.5" thickBot="1">
      <c r="A28" s="50" t="s">
        <v>8</v>
      </c>
      <c r="B28" s="223"/>
      <c r="C28" s="53">
        <f t="shared" si="0"/>
        <v>0</v>
      </c>
      <c r="D28" s="53">
        <f t="shared" si="0"/>
        <v>0</v>
      </c>
      <c r="E28" s="53">
        <f t="shared" si="0"/>
        <v>13600</v>
      </c>
      <c r="F28" s="53">
        <f t="shared" si="0"/>
        <v>31999.999993507408</v>
      </c>
      <c r="G28" s="53">
        <f t="shared" si="0"/>
        <v>51600.000019477593</v>
      </c>
      <c r="H28" s="155">
        <f>SUM(C28:G28)</f>
        <v>97200.000012984994</v>
      </c>
    </row>
    <row r="29" spans="1:9" ht="16.5" thickBot="1">
      <c r="A29" s="225"/>
      <c r="B29" s="224"/>
      <c r="C29" s="156">
        <f>SUM(C26:C28)</f>
        <v>71999.999993111283</v>
      </c>
      <c r="D29" s="156">
        <f>SUM(D26:D28)</f>
        <v>40000.000003099922</v>
      </c>
      <c r="E29" s="156">
        <f>SUM(E26:E28)</f>
        <v>75399.999990045413</v>
      </c>
      <c r="F29" s="156">
        <f>SUM(F26:F28)</f>
        <v>31999.999993507408</v>
      </c>
      <c r="G29" s="156">
        <f>SUM(G26:G28)</f>
        <v>118600.00000324626</v>
      </c>
      <c r="H29" s="157">
        <f>SUM(C29:G29)</f>
        <v>337999.99998301029</v>
      </c>
      <c r="I29" s="42"/>
    </row>
  </sheetData>
  <phoneticPr fontId="13" type="noConversion"/>
  <printOptions gridLines="1" gridLinesSet="0"/>
  <pageMargins left="0.75" right="0.75" top="1" bottom="1" header="0.4921259845" footer="0.4921259845"/>
  <pageSetup orientation="portrait" horizontalDpi="4294967292" verticalDpi="4294967292" r:id="rId1"/>
  <headerFooter alignWithMargins="0">
    <oddHeader>&amp;F</oddHeader>
    <oddFooter>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enableFormatConditionsCalculation="0">
    <tabColor indexed="42"/>
  </sheetPr>
  <dimension ref="A1:M29"/>
  <sheetViews>
    <sheetView workbookViewId="0"/>
  </sheetViews>
  <sheetFormatPr baseColWidth="10" defaultColWidth="7.5703125" defaultRowHeight="15.75"/>
  <cols>
    <col min="1" max="1" width="18.140625" style="33" customWidth="1"/>
    <col min="2" max="2" width="17.42578125" style="33" bestFit="1" customWidth="1"/>
    <col min="3" max="3" width="17.7109375" style="41" customWidth="1"/>
    <col min="4" max="5" width="17.7109375" style="33" customWidth="1"/>
    <col min="6" max="6" width="17.7109375" style="41" customWidth="1"/>
    <col min="7" max="7" width="17.7109375" style="33" customWidth="1"/>
    <col min="8" max="8" width="20.42578125" style="33" bestFit="1" customWidth="1"/>
    <col min="9" max="9" width="9.28515625" style="31" customWidth="1"/>
    <col min="10" max="16384" width="7.5703125" style="31"/>
  </cols>
  <sheetData>
    <row r="1" spans="1:8" s="36" customFormat="1" ht="23.25" customHeight="1">
      <c r="A1" s="234" t="s">
        <v>32</v>
      </c>
      <c r="B1" s="35"/>
      <c r="C1" s="43"/>
      <c r="D1" s="35"/>
      <c r="E1" s="35" t="s">
        <v>35</v>
      </c>
      <c r="F1" s="43"/>
      <c r="G1" s="35"/>
      <c r="H1" s="35"/>
    </row>
    <row r="2" spans="1:8" ht="31.5">
      <c r="A2" s="34" t="s">
        <v>33</v>
      </c>
      <c r="B2" s="34"/>
      <c r="C2" s="54" t="s">
        <v>38</v>
      </c>
      <c r="D2" s="38"/>
      <c r="E2" s="34" t="s">
        <v>33</v>
      </c>
      <c r="F2" s="54" t="s">
        <v>39</v>
      </c>
      <c r="G2" s="38"/>
      <c r="H2" s="38"/>
    </row>
    <row r="3" spans="1:8">
      <c r="A3" s="33" t="s">
        <v>12</v>
      </c>
      <c r="C3" s="131">
        <v>180</v>
      </c>
      <c r="D3" s="132"/>
      <c r="E3" s="132" t="s">
        <v>10</v>
      </c>
      <c r="F3" s="131">
        <v>300</v>
      </c>
    </row>
    <row r="4" spans="1:8">
      <c r="A4" s="33" t="s">
        <v>11</v>
      </c>
      <c r="C4" s="131">
        <v>80</v>
      </c>
      <c r="D4" s="132"/>
      <c r="E4" s="132" t="s">
        <v>9</v>
      </c>
      <c r="F4" s="131">
        <v>260</v>
      </c>
    </row>
    <row r="5" spans="1:8">
      <c r="A5" s="33" t="s">
        <v>13</v>
      </c>
      <c r="C5" s="131">
        <v>200</v>
      </c>
      <c r="D5" s="132"/>
      <c r="E5" s="132" t="s">
        <v>8</v>
      </c>
      <c r="F5" s="131">
        <v>280</v>
      </c>
    </row>
    <row r="6" spans="1:8">
      <c r="A6" s="33" t="s">
        <v>14</v>
      </c>
      <c r="C6" s="131">
        <v>160</v>
      </c>
      <c r="D6" s="132"/>
      <c r="E6" s="132"/>
      <c r="F6" s="131"/>
    </row>
    <row r="7" spans="1:8">
      <c r="A7" s="33" t="s">
        <v>15</v>
      </c>
      <c r="C7" s="131">
        <v>220</v>
      </c>
      <c r="D7" s="132"/>
      <c r="E7" s="132"/>
      <c r="F7" s="131"/>
    </row>
    <row r="8" spans="1:8" ht="16.5" thickBot="1">
      <c r="C8" s="55">
        <f>SUM(C3:C7)</f>
        <v>840</v>
      </c>
      <c r="F8" s="55">
        <f>SUM(F3:F7)</f>
        <v>840</v>
      </c>
    </row>
    <row r="9" spans="1:8" ht="17.25" thickTop="1" thickBot="1"/>
    <row r="10" spans="1:8" s="36" customFormat="1" ht="23.25" customHeight="1">
      <c r="A10" s="44" t="s">
        <v>36</v>
      </c>
      <c r="B10" s="46"/>
      <c r="C10" s="45"/>
      <c r="D10" s="46"/>
      <c r="E10" s="46"/>
      <c r="F10" s="45"/>
      <c r="G10" s="46"/>
      <c r="H10" s="47"/>
    </row>
    <row r="11" spans="1:8" ht="47.25">
      <c r="A11" s="226"/>
      <c r="B11" s="136" t="s">
        <v>104</v>
      </c>
      <c r="C11" s="40" t="s">
        <v>12</v>
      </c>
      <c r="D11" s="40" t="s">
        <v>11</v>
      </c>
      <c r="E11" s="40" t="s">
        <v>13</v>
      </c>
      <c r="F11" s="40" t="s">
        <v>14</v>
      </c>
      <c r="G11" s="51" t="s">
        <v>15</v>
      </c>
      <c r="H11" s="144" t="s">
        <v>106</v>
      </c>
    </row>
    <row r="12" spans="1:8" s="135" customFormat="1">
      <c r="A12" s="140" t="s">
        <v>34</v>
      </c>
      <c r="B12" s="230"/>
      <c r="C12" s="133">
        <v>180</v>
      </c>
      <c r="D12" s="133">
        <v>80</v>
      </c>
      <c r="E12" s="133">
        <v>200</v>
      </c>
      <c r="F12" s="133">
        <v>160</v>
      </c>
      <c r="G12" s="134">
        <v>220</v>
      </c>
      <c r="H12" s="139"/>
    </row>
    <row r="13" spans="1:8">
      <c r="A13" s="49" t="s">
        <v>10</v>
      </c>
      <c r="B13" s="137">
        <v>300</v>
      </c>
      <c r="C13" s="56">
        <v>180</v>
      </c>
      <c r="D13" s="56">
        <v>80</v>
      </c>
      <c r="E13" s="57">
        <v>40</v>
      </c>
      <c r="F13" s="56">
        <v>0</v>
      </c>
      <c r="G13" s="58">
        <v>0</v>
      </c>
      <c r="H13" s="141">
        <f>SUM(C13:G13)</f>
        <v>300</v>
      </c>
    </row>
    <row r="14" spans="1:8">
      <c r="A14" s="49" t="s">
        <v>9</v>
      </c>
      <c r="B14" s="137">
        <v>260</v>
      </c>
      <c r="C14" s="56">
        <v>0</v>
      </c>
      <c r="D14" s="56">
        <v>0</v>
      </c>
      <c r="E14" s="56">
        <v>40</v>
      </c>
      <c r="F14" s="56">
        <v>0</v>
      </c>
      <c r="G14" s="58">
        <v>220</v>
      </c>
      <c r="H14" s="141">
        <f>SUM(C14:G14)</f>
        <v>260</v>
      </c>
    </row>
    <row r="15" spans="1:8">
      <c r="A15" s="142" t="s">
        <v>8</v>
      </c>
      <c r="B15" s="138">
        <v>280</v>
      </c>
      <c r="C15" s="59">
        <v>0</v>
      </c>
      <c r="D15" s="59">
        <v>0</v>
      </c>
      <c r="E15" s="59">
        <v>120</v>
      </c>
      <c r="F15" s="59">
        <v>160</v>
      </c>
      <c r="G15" s="60">
        <v>0</v>
      </c>
      <c r="H15" s="143">
        <f>SUM(C15:G15)</f>
        <v>280</v>
      </c>
    </row>
    <row r="16" spans="1:8" s="149" customFormat="1" ht="32.25" thickBot="1">
      <c r="A16" s="145" t="s">
        <v>105</v>
      </c>
      <c r="B16" s="231"/>
      <c r="C16" s="146">
        <f>SUM(C13:C15)</f>
        <v>180</v>
      </c>
      <c r="D16" s="146">
        <f>SUM(D13:D15)</f>
        <v>80</v>
      </c>
      <c r="E16" s="146">
        <f>SUM(E13:E15)</f>
        <v>200</v>
      </c>
      <c r="F16" s="146">
        <f>SUM(F13:F15)</f>
        <v>160</v>
      </c>
      <c r="G16" s="147">
        <f>SUM(G13:G15)</f>
        <v>220</v>
      </c>
      <c r="H16" s="148">
        <f>SUM(C16:G16)</f>
        <v>840</v>
      </c>
    </row>
    <row r="17" spans="1:13" ht="16.5" thickBot="1"/>
    <row r="18" spans="1:13" s="36" customFormat="1" ht="23.25" customHeight="1">
      <c r="A18" s="44" t="s">
        <v>109</v>
      </c>
      <c r="B18" s="46"/>
      <c r="C18" s="45"/>
      <c r="D18" s="46"/>
      <c r="E18" s="46"/>
      <c r="F18" s="45"/>
      <c r="G18" s="47"/>
      <c r="I18" s="35"/>
    </row>
    <row r="19" spans="1:13">
      <c r="A19" s="226"/>
      <c r="B19" s="227"/>
      <c r="C19" s="40" t="s">
        <v>12</v>
      </c>
      <c r="D19" s="40" t="s">
        <v>11</v>
      </c>
      <c r="E19" s="40" t="s">
        <v>13</v>
      </c>
      <c r="F19" s="40" t="s">
        <v>14</v>
      </c>
      <c r="G19" s="48" t="s">
        <v>15</v>
      </c>
      <c r="H19" s="150"/>
      <c r="I19" s="32"/>
    </row>
    <row r="20" spans="1:13">
      <c r="A20" s="49" t="s">
        <v>10</v>
      </c>
      <c r="B20" s="228"/>
      <c r="C20" s="52">
        <v>383</v>
      </c>
      <c r="D20" s="52">
        <v>502</v>
      </c>
      <c r="E20" s="52">
        <v>617</v>
      </c>
      <c r="F20" s="52">
        <v>905</v>
      </c>
      <c r="G20" s="232">
        <v>822</v>
      </c>
      <c r="H20" s="31"/>
      <c r="I20" s="42"/>
      <c r="J20" s="42"/>
      <c r="K20" s="42"/>
      <c r="L20" s="42"/>
      <c r="M20" s="42"/>
    </row>
    <row r="21" spans="1:13">
      <c r="A21" s="49" t="s">
        <v>9</v>
      </c>
      <c r="B21" s="228"/>
      <c r="C21" s="52">
        <v>596</v>
      </c>
      <c r="D21" s="52">
        <v>407</v>
      </c>
      <c r="E21" s="52">
        <v>311</v>
      </c>
      <c r="F21" s="52">
        <v>717</v>
      </c>
      <c r="G21" s="232">
        <v>488</v>
      </c>
      <c r="H21" s="31"/>
      <c r="I21" s="42"/>
      <c r="J21" s="42"/>
      <c r="K21" s="42"/>
      <c r="L21" s="42"/>
      <c r="M21" s="42"/>
    </row>
    <row r="22" spans="1:13" ht="16.5" thickBot="1">
      <c r="A22" s="50" t="s">
        <v>8</v>
      </c>
      <c r="B22" s="229"/>
      <c r="C22" s="53">
        <v>821</v>
      </c>
      <c r="D22" s="53">
        <v>523</v>
      </c>
      <c r="E22" s="53">
        <v>380</v>
      </c>
      <c r="F22" s="53">
        <v>208</v>
      </c>
      <c r="G22" s="233">
        <v>619</v>
      </c>
      <c r="H22" s="31"/>
      <c r="I22" s="42"/>
      <c r="J22" s="42"/>
      <c r="K22" s="42"/>
      <c r="L22" s="42"/>
      <c r="M22" s="42"/>
    </row>
    <row r="23" spans="1:13" ht="16.5" thickBot="1"/>
    <row r="24" spans="1:13" s="36" customFormat="1" ht="31.5">
      <c r="A24" s="44" t="s">
        <v>37</v>
      </c>
      <c r="B24" s="46"/>
      <c r="C24" s="45"/>
      <c r="D24" s="46"/>
      <c r="E24" s="46"/>
      <c r="F24" s="45"/>
      <c r="G24" s="151"/>
      <c r="H24" s="152" t="s">
        <v>107</v>
      </c>
      <c r="I24" s="35"/>
    </row>
    <row r="25" spans="1:13">
      <c r="A25" s="226"/>
      <c r="B25" s="222"/>
      <c r="C25" s="40" t="s">
        <v>12</v>
      </c>
      <c r="D25" s="40" t="s">
        <v>11</v>
      </c>
      <c r="E25" s="40" t="s">
        <v>13</v>
      </c>
      <c r="F25" s="40" t="s">
        <v>14</v>
      </c>
      <c r="G25" s="51" t="s">
        <v>15</v>
      </c>
      <c r="H25" s="153"/>
      <c r="I25" s="32"/>
    </row>
    <row r="26" spans="1:13">
      <c r="A26" s="49" t="s">
        <v>10</v>
      </c>
      <c r="B26" s="223"/>
      <c r="C26" s="52">
        <f t="shared" ref="C26:G28" si="0">C13*C20</f>
        <v>68940</v>
      </c>
      <c r="D26" s="52">
        <f t="shared" si="0"/>
        <v>40160</v>
      </c>
      <c r="E26" s="52">
        <f t="shared" si="0"/>
        <v>24680</v>
      </c>
      <c r="F26" s="52">
        <f t="shared" si="0"/>
        <v>0</v>
      </c>
      <c r="G26" s="52">
        <f t="shared" si="0"/>
        <v>0</v>
      </c>
      <c r="H26" s="154">
        <f>SUM(C26:G26)</f>
        <v>133780</v>
      </c>
      <c r="I26" s="42"/>
    </row>
    <row r="27" spans="1:13">
      <c r="A27" s="49" t="s">
        <v>9</v>
      </c>
      <c r="B27" s="223"/>
      <c r="C27" s="52">
        <f t="shared" si="0"/>
        <v>0</v>
      </c>
      <c r="D27" s="52">
        <f t="shared" si="0"/>
        <v>0</v>
      </c>
      <c r="E27" s="52">
        <f t="shared" si="0"/>
        <v>12440</v>
      </c>
      <c r="F27" s="52">
        <f t="shared" si="0"/>
        <v>0</v>
      </c>
      <c r="G27" s="52">
        <f t="shared" si="0"/>
        <v>107360</v>
      </c>
      <c r="H27" s="154">
        <f>SUM(C27:G27)</f>
        <v>119800</v>
      </c>
      <c r="I27" s="42"/>
    </row>
    <row r="28" spans="1:13" ht="16.5" thickBot="1">
      <c r="A28" s="50" t="s">
        <v>8</v>
      </c>
      <c r="B28" s="223"/>
      <c r="C28" s="53">
        <f t="shared" si="0"/>
        <v>0</v>
      </c>
      <c r="D28" s="53">
        <f t="shared" si="0"/>
        <v>0</v>
      </c>
      <c r="E28" s="53">
        <f t="shared" si="0"/>
        <v>45600</v>
      </c>
      <c r="F28" s="53">
        <f t="shared" si="0"/>
        <v>33280</v>
      </c>
      <c r="G28" s="53">
        <f t="shared" si="0"/>
        <v>0</v>
      </c>
      <c r="H28" s="155">
        <f>SUM(C28:G28)</f>
        <v>78880</v>
      </c>
    </row>
    <row r="29" spans="1:13" ht="16.5" thickBot="1">
      <c r="A29" s="225"/>
      <c r="B29" s="224"/>
      <c r="C29" s="156">
        <f>SUM(C26:C28)</f>
        <v>68940</v>
      </c>
      <c r="D29" s="156">
        <f>SUM(D26:D28)</f>
        <v>40160</v>
      </c>
      <c r="E29" s="156">
        <f>SUM(E26:E28)</f>
        <v>82720</v>
      </c>
      <c r="F29" s="156">
        <f>SUM(F26:F28)</f>
        <v>33280</v>
      </c>
      <c r="G29" s="156">
        <f>SUM(G26:G28)</f>
        <v>107360</v>
      </c>
      <c r="H29" s="157">
        <f>SUM(C29:G29)</f>
        <v>332460</v>
      </c>
      <c r="I29" s="42"/>
    </row>
  </sheetData>
  <phoneticPr fontId="13" type="noConversion"/>
  <printOptions gridLines="1" gridLinesSet="0"/>
  <pageMargins left="0.75" right="0.75" top="1" bottom="1" header="0.4921259845" footer="0.4921259845"/>
  <pageSetup orientation="portrait" horizontalDpi="4294967292" verticalDpi="4294967292" r:id="rId1"/>
  <headerFooter alignWithMargins="0">
    <oddHeader>&amp;F</oddHeader>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hA3">
    <tabColor theme="4"/>
    <pageSetUpPr fitToPage="1"/>
  </sheetPr>
  <dimension ref="A1:J16"/>
  <sheetViews>
    <sheetView topLeftCell="A4" workbookViewId="0"/>
  </sheetViews>
  <sheetFormatPr baseColWidth="10" defaultRowHeight="15"/>
  <cols>
    <col min="1" max="1" width="5.85546875" style="244" customWidth="1"/>
    <col min="2" max="2" width="19.7109375" style="258" customWidth="1"/>
    <col min="3" max="3" width="9.42578125" style="243" customWidth="1"/>
    <col min="4" max="4" width="9.42578125" style="244" customWidth="1"/>
    <col min="5" max="8" width="9.42578125" style="243" customWidth="1"/>
    <col min="9" max="9" width="20.5703125" style="243" customWidth="1"/>
    <col min="10" max="10" width="8.140625" style="243" bestFit="1" customWidth="1"/>
    <col min="11" max="16384" width="11.42578125" style="243"/>
  </cols>
  <sheetData>
    <row r="1" spans="1:10" ht="18">
      <c r="A1" s="241" t="s">
        <v>114</v>
      </c>
      <c r="B1" s="242"/>
      <c r="I1" s="245"/>
      <c r="J1" s="246"/>
    </row>
    <row r="2" spans="1:10">
      <c r="A2" s="245"/>
      <c r="B2" s="242"/>
      <c r="C2" s="247"/>
      <c r="D2" s="245"/>
    </row>
    <row r="3" spans="1:10" ht="240.75" customHeight="1">
      <c r="A3" s="245"/>
      <c r="B3" s="242"/>
      <c r="C3" s="247"/>
      <c r="D3" s="245"/>
    </row>
    <row r="4" spans="1:10" ht="95.25" customHeight="1">
      <c r="A4" s="245"/>
      <c r="B4" s="242"/>
      <c r="C4" s="247"/>
      <c r="D4" s="245"/>
    </row>
    <row r="5" spans="1:10">
      <c r="A5" s="245"/>
      <c r="B5" s="242"/>
      <c r="C5" s="247"/>
      <c r="D5" s="245"/>
    </row>
    <row r="6" spans="1:10" ht="120.75">
      <c r="B6" s="248" t="s">
        <v>115</v>
      </c>
      <c r="C6" s="249" t="s">
        <v>116</v>
      </c>
      <c r="D6" s="249" t="s">
        <v>117</v>
      </c>
      <c r="E6" s="249" t="s">
        <v>118</v>
      </c>
      <c r="F6" s="249" t="s">
        <v>119</v>
      </c>
      <c r="G6" s="249" t="s">
        <v>120</v>
      </c>
      <c r="H6" s="250" t="s">
        <v>121</v>
      </c>
    </row>
    <row r="7" spans="1:10">
      <c r="B7" s="251" t="s">
        <v>122</v>
      </c>
      <c r="C7" s="252">
        <v>0.8</v>
      </c>
      <c r="D7" s="252">
        <v>0.2</v>
      </c>
      <c r="E7" s="252">
        <v>1</v>
      </c>
      <c r="F7" s="252">
        <v>0</v>
      </c>
      <c r="G7" s="252">
        <v>0.6</v>
      </c>
      <c r="H7" s="253">
        <v>1</v>
      </c>
    </row>
    <row r="8" spans="1:10">
      <c r="B8" s="251" t="s">
        <v>123</v>
      </c>
      <c r="C8" s="252">
        <v>0.8</v>
      </c>
      <c r="D8" s="252">
        <v>0.4</v>
      </c>
      <c r="E8" s="252">
        <v>0.6</v>
      </c>
      <c r="F8" s="252">
        <v>0</v>
      </c>
      <c r="G8" s="252">
        <v>0.8</v>
      </c>
      <c r="H8" s="253">
        <v>0.2</v>
      </c>
    </row>
    <row r="9" spans="1:10">
      <c r="B9" s="251" t="s">
        <v>124</v>
      </c>
      <c r="C9" s="252">
        <v>0.6</v>
      </c>
      <c r="D9" s="252">
        <v>0.8</v>
      </c>
      <c r="E9" s="252">
        <v>0</v>
      </c>
      <c r="F9" s="252">
        <v>0.6</v>
      </c>
      <c r="G9" s="252">
        <v>0.2</v>
      </c>
      <c r="H9" s="253">
        <v>1</v>
      </c>
    </row>
    <row r="10" spans="1:10">
      <c r="B10" s="251" t="s">
        <v>125</v>
      </c>
      <c r="C10" s="252">
        <v>0.2</v>
      </c>
      <c r="D10" s="252">
        <v>0</v>
      </c>
      <c r="E10" s="252">
        <v>0.6</v>
      </c>
      <c r="F10" s="252">
        <v>1</v>
      </c>
      <c r="G10" s="252">
        <v>0.6</v>
      </c>
      <c r="H10" s="253">
        <v>0.8</v>
      </c>
    </row>
    <row r="11" spans="1:10">
      <c r="B11" s="251" t="s">
        <v>126</v>
      </c>
      <c r="C11" s="252">
        <v>0.4</v>
      </c>
      <c r="D11" s="252">
        <v>0.2</v>
      </c>
      <c r="E11" s="252">
        <v>0.2</v>
      </c>
      <c r="F11" s="252">
        <v>0</v>
      </c>
      <c r="G11" s="252">
        <v>1</v>
      </c>
      <c r="H11" s="253">
        <v>0.2</v>
      </c>
    </row>
    <row r="12" spans="1:10">
      <c r="B12" s="251" t="s">
        <v>127</v>
      </c>
      <c r="C12" s="252">
        <v>0.2</v>
      </c>
      <c r="D12" s="252">
        <v>0.6</v>
      </c>
      <c r="E12" s="252">
        <v>1</v>
      </c>
      <c r="F12" s="252">
        <v>0.6</v>
      </c>
      <c r="G12" s="252">
        <v>0.2</v>
      </c>
      <c r="H12" s="253">
        <v>0</v>
      </c>
    </row>
    <row r="13" spans="1:10">
      <c r="B13" s="251" t="s">
        <v>128</v>
      </c>
      <c r="C13" s="252">
        <v>0</v>
      </c>
      <c r="D13" s="252">
        <v>0.4</v>
      </c>
      <c r="E13" s="252">
        <v>0.4</v>
      </c>
      <c r="F13" s="252">
        <v>1</v>
      </c>
      <c r="G13" s="252">
        <v>0.4</v>
      </c>
      <c r="H13" s="253">
        <v>1</v>
      </c>
    </row>
    <row r="14" spans="1:10">
      <c r="B14" s="251" t="s">
        <v>129</v>
      </c>
      <c r="C14" s="252">
        <v>0.2</v>
      </c>
      <c r="D14" s="252">
        <v>0.6</v>
      </c>
      <c r="E14" s="252">
        <v>0.6</v>
      </c>
      <c r="F14" s="252">
        <v>0.6</v>
      </c>
      <c r="G14" s="252">
        <v>0.2</v>
      </c>
      <c r="H14" s="253">
        <v>0</v>
      </c>
    </row>
    <row r="15" spans="1:10">
      <c r="B15" s="254" t="s">
        <v>130</v>
      </c>
      <c r="C15" s="255">
        <v>0.2</v>
      </c>
      <c r="D15" s="255">
        <v>1</v>
      </c>
      <c r="E15" s="255">
        <v>0.6</v>
      </c>
      <c r="F15" s="255">
        <v>0.6</v>
      </c>
      <c r="G15" s="255">
        <v>0.8</v>
      </c>
      <c r="H15" s="256">
        <v>0</v>
      </c>
      <c r="I15" s="257"/>
      <c r="J15" s="257"/>
    </row>
    <row r="16" spans="1:10">
      <c r="A16" s="245"/>
      <c r="B16" s="242"/>
      <c r="C16" s="247"/>
      <c r="D16" s="245"/>
      <c r="F16" s="257"/>
      <c r="G16" s="257"/>
      <c r="H16" s="257"/>
      <c r="I16" s="257"/>
      <c r="J16" s="257"/>
    </row>
  </sheetData>
  <pageMargins left="0.78740157499999996" right="0.78740157499999996" top="0.984251969" bottom="0.984251969" header="0.4921259845" footer="0.4921259845"/>
  <pageSetup paperSize="9" scale="70"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hA3_Vorgabe">
    <tabColor theme="6"/>
  </sheetPr>
  <dimension ref="A1:J36"/>
  <sheetViews>
    <sheetView topLeftCell="A19" workbookViewId="0"/>
  </sheetViews>
  <sheetFormatPr baseColWidth="10" defaultRowHeight="14.25"/>
  <cols>
    <col min="1" max="1" width="19.5703125" style="268" bestFit="1" customWidth="1"/>
    <col min="2" max="16384" width="11.42578125" style="268"/>
  </cols>
  <sheetData>
    <row r="1" spans="1:10" s="263" customFormat="1" ht="120.75">
      <c r="A1" s="259" t="s">
        <v>115</v>
      </c>
      <c r="B1" s="260" t="s">
        <v>116</v>
      </c>
      <c r="C1" s="260" t="s">
        <v>117</v>
      </c>
      <c r="D1" s="260" t="s">
        <v>118</v>
      </c>
      <c r="E1" s="260" t="s">
        <v>119</v>
      </c>
      <c r="F1" s="260" t="s">
        <v>120</v>
      </c>
      <c r="G1" s="261" t="s">
        <v>121</v>
      </c>
      <c r="H1" s="262"/>
      <c r="I1" s="262"/>
      <c r="J1" s="262"/>
    </row>
    <row r="2" spans="1:10">
      <c r="A2" s="264" t="s">
        <v>122</v>
      </c>
      <c r="B2" s="265"/>
      <c r="C2" s="265"/>
      <c r="D2" s="265"/>
      <c r="E2" s="265"/>
      <c r="F2" s="265"/>
      <c r="G2" s="266"/>
      <c r="H2" s="267"/>
      <c r="I2" s="267"/>
      <c r="J2" s="267"/>
    </row>
    <row r="3" spans="1:10">
      <c r="A3" s="264" t="s">
        <v>123</v>
      </c>
      <c r="B3" s="265"/>
      <c r="C3" s="265"/>
      <c r="D3" s="265"/>
      <c r="E3" s="265"/>
      <c r="F3" s="265"/>
      <c r="G3" s="266"/>
      <c r="H3" s="267"/>
      <c r="I3" s="267"/>
      <c r="J3" s="267"/>
    </row>
    <row r="4" spans="1:10">
      <c r="A4" s="264" t="s">
        <v>124</v>
      </c>
      <c r="B4" s="265"/>
      <c r="C4" s="265"/>
      <c r="D4" s="265"/>
      <c r="E4" s="265"/>
      <c r="F4" s="265"/>
      <c r="G4" s="266"/>
      <c r="H4" s="267"/>
      <c r="I4" s="267"/>
      <c r="J4" s="267"/>
    </row>
    <row r="5" spans="1:10">
      <c r="A5" s="264" t="s">
        <v>125</v>
      </c>
      <c r="B5" s="265"/>
      <c r="C5" s="265"/>
      <c r="D5" s="265"/>
      <c r="E5" s="265"/>
      <c r="F5" s="265"/>
      <c r="G5" s="266"/>
      <c r="H5" s="267"/>
      <c r="I5" s="267"/>
      <c r="J5" s="267"/>
    </row>
    <row r="6" spans="1:10">
      <c r="A6" s="264" t="s">
        <v>126</v>
      </c>
      <c r="B6" s="265"/>
      <c r="C6" s="265"/>
      <c r="D6" s="265"/>
      <c r="E6" s="265"/>
      <c r="F6" s="265"/>
      <c r="G6" s="266"/>
      <c r="H6" s="267"/>
      <c r="I6" s="267"/>
      <c r="J6" s="267"/>
    </row>
    <row r="7" spans="1:10">
      <c r="A7" s="264" t="s">
        <v>127</v>
      </c>
      <c r="B7" s="265"/>
      <c r="C7" s="265"/>
      <c r="D7" s="265"/>
      <c r="E7" s="265"/>
      <c r="F7" s="265"/>
      <c r="G7" s="266"/>
      <c r="H7" s="267"/>
      <c r="I7" s="267"/>
      <c r="J7" s="267"/>
    </row>
    <row r="8" spans="1:10">
      <c r="A8" s="264" t="s">
        <v>128</v>
      </c>
      <c r="B8" s="265"/>
      <c r="C8" s="265"/>
      <c r="D8" s="265"/>
      <c r="E8" s="265"/>
      <c r="F8" s="265"/>
      <c r="G8" s="266"/>
      <c r="H8" s="267"/>
      <c r="I8" s="267"/>
      <c r="J8" s="267"/>
    </row>
    <row r="9" spans="1:10">
      <c r="A9" s="264" t="s">
        <v>129</v>
      </c>
      <c r="B9" s="265"/>
      <c r="C9" s="265"/>
      <c r="D9" s="265"/>
      <c r="E9" s="265"/>
      <c r="F9" s="265"/>
      <c r="G9" s="266"/>
      <c r="H9" s="267"/>
      <c r="I9" s="267"/>
      <c r="J9" s="267"/>
    </row>
    <row r="10" spans="1:10">
      <c r="A10" s="269" t="s">
        <v>130</v>
      </c>
      <c r="B10" s="270"/>
      <c r="C10" s="270"/>
      <c r="D10" s="270"/>
      <c r="E10" s="270"/>
      <c r="F10" s="270"/>
      <c r="G10" s="271"/>
      <c r="H10" s="267"/>
      <c r="I10" s="267"/>
      <c r="J10" s="267"/>
    </row>
    <row r="11" spans="1:10" s="272" customFormat="1">
      <c r="A11" s="267"/>
      <c r="B11" s="267"/>
      <c r="C11" s="267"/>
      <c r="D11" s="267"/>
      <c r="E11" s="267"/>
      <c r="F11" s="267"/>
      <c r="G11" s="267"/>
      <c r="H11" s="267"/>
      <c r="I11" s="267"/>
      <c r="J11" s="267"/>
    </row>
    <row r="12" spans="1:10" ht="120.75">
      <c r="A12" s="273" t="s">
        <v>131</v>
      </c>
      <c r="B12" s="260" t="s">
        <v>116</v>
      </c>
      <c r="C12" s="260" t="s">
        <v>117</v>
      </c>
      <c r="D12" s="260" t="s">
        <v>118</v>
      </c>
      <c r="E12" s="260" t="s">
        <v>119</v>
      </c>
      <c r="F12" s="260" t="s">
        <v>120</v>
      </c>
      <c r="G12" s="261" t="s">
        <v>121</v>
      </c>
      <c r="H12" s="274" t="s">
        <v>23</v>
      </c>
      <c r="I12" s="275" t="s">
        <v>132</v>
      </c>
      <c r="J12" s="267"/>
    </row>
    <row r="13" spans="1:10">
      <c r="A13" s="264" t="s">
        <v>122</v>
      </c>
      <c r="B13" s="327"/>
      <c r="C13" s="327"/>
      <c r="D13" s="327"/>
      <c r="E13" s="327"/>
      <c r="F13" s="327"/>
      <c r="G13" s="328"/>
      <c r="H13" s="276"/>
      <c r="I13" s="334"/>
      <c r="J13" s="267"/>
    </row>
    <row r="14" spans="1:10">
      <c r="A14" s="264" t="s">
        <v>123</v>
      </c>
      <c r="B14" s="327"/>
      <c r="C14" s="327"/>
      <c r="D14" s="327"/>
      <c r="E14" s="327"/>
      <c r="F14" s="327"/>
      <c r="G14" s="328"/>
      <c r="H14" s="276"/>
      <c r="I14" s="334"/>
      <c r="J14" s="267"/>
    </row>
    <row r="15" spans="1:10">
      <c r="A15" s="264" t="s">
        <v>124</v>
      </c>
      <c r="B15" s="327"/>
      <c r="C15" s="327"/>
      <c r="D15" s="327"/>
      <c r="E15" s="327"/>
      <c r="F15" s="327"/>
      <c r="G15" s="328"/>
      <c r="H15" s="276"/>
      <c r="I15" s="334"/>
      <c r="J15" s="267"/>
    </row>
    <row r="16" spans="1:10">
      <c r="A16" s="264" t="s">
        <v>125</v>
      </c>
      <c r="B16" s="327"/>
      <c r="C16" s="327"/>
      <c r="D16" s="327"/>
      <c r="E16" s="327"/>
      <c r="F16" s="327"/>
      <c r="G16" s="328"/>
      <c r="H16" s="276"/>
      <c r="I16" s="334"/>
      <c r="J16" s="267"/>
    </row>
    <row r="17" spans="1:10">
      <c r="A17" s="264" t="s">
        <v>126</v>
      </c>
      <c r="B17" s="327"/>
      <c r="C17" s="327"/>
      <c r="D17" s="327"/>
      <c r="E17" s="327"/>
      <c r="F17" s="327"/>
      <c r="G17" s="328"/>
      <c r="H17" s="276"/>
      <c r="I17" s="334"/>
      <c r="J17" s="267"/>
    </row>
    <row r="18" spans="1:10">
      <c r="A18" s="264" t="s">
        <v>127</v>
      </c>
      <c r="B18" s="327"/>
      <c r="C18" s="327"/>
      <c r="D18" s="327"/>
      <c r="E18" s="327"/>
      <c r="F18" s="327"/>
      <c r="G18" s="328"/>
      <c r="H18" s="276"/>
      <c r="I18" s="334"/>
      <c r="J18" s="267"/>
    </row>
    <row r="19" spans="1:10">
      <c r="A19" s="264" t="s">
        <v>128</v>
      </c>
      <c r="B19" s="327"/>
      <c r="C19" s="327"/>
      <c r="D19" s="327"/>
      <c r="E19" s="327"/>
      <c r="F19" s="327"/>
      <c r="G19" s="328"/>
      <c r="H19" s="276"/>
      <c r="I19" s="334"/>
      <c r="J19" s="267"/>
    </row>
    <row r="20" spans="1:10">
      <c r="A20" s="264" t="s">
        <v>129</v>
      </c>
      <c r="B20" s="327"/>
      <c r="C20" s="327"/>
      <c r="D20" s="327"/>
      <c r="E20" s="327"/>
      <c r="F20" s="327"/>
      <c r="G20" s="328"/>
      <c r="H20" s="276"/>
      <c r="I20" s="334"/>
      <c r="J20" s="267"/>
    </row>
    <row r="21" spans="1:10">
      <c r="A21" s="269" t="s">
        <v>130</v>
      </c>
      <c r="B21" s="329"/>
      <c r="C21" s="329"/>
      <c r="D21" s="329"/>
      <c r="E21" s="329"/>
      <c r="F21" s="329"/>
      <c r="G21" s="330"/>
      <c r="H21" s="277"/>
      <c r="I21" s="333"/>
      <c r="J21" s="267"/>
    </row>
    <row r="22" spans="1:10" ht="15">
      <c r="A22" s="278" t="s">
        <v>23</v>
      </c>
      <c r="B22" s="279"/>
      <c r="C22" s="279"/>
      <c r="D22" s="279"/>
      <c r="E22" s="279"/>
      <c r="F22" s="279"/>
      <c r="G22" s="280"/>
      <c r="H22" s="281"/>
      <c r="I22" s="281"/>
      <c r="J22" s="267"/>
    </row>
    <row r="23" spans="1:10" ht="45">
      <c r="A23" s="282" t="s">
        <v>133</v>
      </c>
      <c r="B23" s="332"/>
      <c r="C23" s="332"/>
      <c r="D23" s="332"/>
      <c r="E23" s="332"/>
      <c r="F23" s="332"/>
      <c r="G23" s="333"/>
      <c r="H23" s="281"/>
      <c r="I23" s="281"/>
      <c r="J23" s="267"/>
    </row>
    <row r="24" spans="1:10" s="272" customFormat="1">
      <c r="A24" s="267"/>
      <c r="B24" s="267"/>
      <c r="C24" s="267"/>
      <c r="D24" s="267"/>
      <c r="E24" s="267"/>
      <c r="F24" s="267"/>
      <c r="G24" s="267"/>
      <c r="H24" s="267"/>
      <c r="I24" s="267"/>
      <c r="J24" s="267"/>
    </row>
    <row r="25" spans="1:10" ht="120.75">
      <c r="A25" s="283" t="s">
        <v>134</v>
      </c>
      <c r="B25" s="260" t="s">
        <v>116</v>
      </c>
      <c r="C25" s="260" t="s">
        <v>117</v>
      </c>
      <c r="D25" s="260" t="s">
        <v>118</v>
      </c>
      <c r="E25" s="260" t="s">
        <v>119</v>
      </c>
      <c r="F25" s="260" t="s">
        <v>120</v>
      </c>
      <c r="G25" s="261" t="s">
        <v>121</v>
      </c>
      <c r="H25" s="284" t="s">
        <v>135</v>
      </c>
      <c r="I25" s="267"/>
      <c r="J25" s="267"/>
    </row>
    <row r="26" spans="1:10">
      <c r="A26" s="264" t="s">
        <v>122</v>
      </c>
      <c r="B26" s="265"/>
      <c r="C26" s="265"/>
      <c r="D26" s="265"/>
      <c r="E26" s="265"/>
      <c r="F26" s="265"/>
      <c r="G26" s="266"/>
      <c r="H26" s="285"/>
      <c r="I26" s="267"/>
      <c r="J26" s="267"/>
    </row>
    <row r="27" spans="1:10">
      <c r="A27" s="264" t="s">
        <v>123</v>
      </c>
      <c r="B27" s="265"/>
      <c r="C27" s="265"/>
      <c r="D27" s="265"/>
      <c r="E27" s="265"/>
      <c r="F27" s="265"/>
      <c r="G27" s="266"/>
      <c r="H27" s="285"/>
      <c r="I27" s="267"/>
      <c r="J27" s="267"/>
    </row>
    <row r="28" spans="1:10">
      <c r="A28" s="264" t="s">
        <v>124</v>
      </c>
      <c r="B28" s="265"/>
      <c r="C28" s="265"/>
      <c r="D28" s="265"/>
      <c r="E28" s="265"/>
      <c r="F28" s="265"/>
      <c r="G28" s="266"/>
      <c r="H28" s="285"/>
      <c r="I28" s="267"/>
      <c r="J28" s="267"/>
    </row>
    <row r="29" spans="1:10">
      <c r="A29" s="264" t="s">
        <v>125</v>
      </c>
      <c r="B29" s="265"/>
      <c r="C29" s="265"/>
      <c r="D29" s="265"/>
      <c r="E29" s="265"/>
      <c r="F29" s="265"/>
      <c r="G29" s="266"/>
      <c r="H29" s="285"/>
      <c r="I29" s="267"/>
      <c r="J29" s="267"/>
    </row>
    <row r="30" spans="1:10">
      <c r="A30" s="264" t="s">
        <v>126</v>
      </c>
      <c r="B30" s="265"/>
      <c r="C30" s="265"/>
      <c r="D30" s="265"/>
      <c r="E30" s="265"/>
      <c r="F30" s="265"/>
      <c r="G30" s="266"/>
      <c r="H30" s="285"/>
      <c r="I30" s="267"/>
      <c r="J30" s="267"/>
    </row>
    <row r="31" spans="1:10">
      <c r="A31" s="264" t="s">
        <v>127</v>
      </c>
      <c r="B31" s="265"/>
      <c r="C31" s="265"/>
      <c r="D31" s="265"/>
      <c r="E31" s="265"/>
      <c r="F31" s="265"/>
      <c r="G31" s="266"/>
      <c r="H31" s="285"/>
      <c r="I31" s="267"/>
      <c r="J31" s="267"/>
    </row>
    <row r="32" spans="1:10">
      <c r="A32" s="264" t="s">
        <v>128</v>
      </c>
      <c r="B32" s="265"/>
      <c r="C32" s="265"/>
      <c r="D32" s="265"/>
      <c r="E32" s="265"/>
      <c r="F32" s="265"/>
      <c r="G32" s="266"/>
      <c r="H32" s="285"/>
      <c r="I32" s="267"/>
      <c r="J32" s="267"/>
    </row>
    <row r="33" spans="1:10">
      <c r="A33" s="264" t="s">
        <v>129</v>
      </c>
      <c r="B33" s="265"/>
      <c r="C33" s="265"/>
      <c r="D33" s="265"/>
      <c r="E33" s="265"/>
      <c r="F33" s="265"/>
      <c r="G33" s="266"/>
      <c r="H33" s="285"/>
      <c r="I33" s="267"/>
      <c r="J33" s="267"/>
    </row>
    <row r="34" spans="1:10">
      <c r="A34" s="269" t="s">
        <v>130</v>
      </c>
      <c r="B34" s="270"/>
      <c r="C34" s="270"/>
      <c r="D34" s="270"/>
      <c r="E34" s="270"/>
      <c r="F34" s="270"/>
      <c r="G34" s="271"/>
      <c r="H34" s="286"/>
      <c r="I34" s="267"/>
      <c r="J34" s="267"/>
    </row>
    <row r="35" spans="1:10" ht="15">
      <c r="A35" s="287" t="s">
        <v>136</v>
      </c>
      <c r="B35" s="288"/>
      <c r="C35" s="288"/>
      <c r="D35" s="288"/>
      <c r="E35" s="288"/>
      <c r="F35" s="288"/>
      <c r="G35" s="289"/>
      <c r="H35" s="331"/>
      <c r="I35" s="267"/>
      <c r="J35" s="267"/>
    </row>
    <row r="36" spans="1:10">
      <c r="A36" s="267"/>
      <c r="B36" s="267"/>
      <c r="C36" s="267"/>
      <c r="D36" s="267"/>
      <c r="E36" s="267"/>
      <c r="F36" s="267"/>
      <c r="G36" s="267"/>
      <c r="H36" s="267"/>
      <c r="I36" s="267"/>
      <c r="J36" s="267"/>
    </row>
  </sheetData>
  <pageMargins left="0.78740157499999996" right="0.78740157499999996" top="0.984251969" bottom="0.984251969" header="0.4921259845" footer="0.492125984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hL3">
    <tabColor theme="5"/>
  </sheetPr>
  <dimension ref="A1:J36"/>
  <sheetViews>
    <sheetView topLeftCell="A19" workbookViewId="0"/>
  </sheetViews>
  <sheetFormatPr baseColWidth="10" defaultRowHeight="14.25"/>
  <cols>
    <col min="1" max="1" width="19.5703125" style="299" bestFit="1" customWidth="1"/>
    <col min="2" max="16384" width="11.42578125" style="299"/>
  </cols>
  <sheetData>
    <row r="1" spans="1:10" s="294" customFormat="1" ht="120.75">
      <c r="A1" s="290" t="s">
        <v>115</v>
      </c>
      <c r="B1" s="291" t="s">
        <v>116</v>
      </c>
      <c r="C1" s="291" t="s">
        <v>117</v>
      </c>
      <c r="D1" s="291" t="s">
        <v>118</v>
      </c>
      <c r="E1" s="291" t="s">
        <v>119</v>
      </c>
      <c r="F1" s="291" t="s">
        <v>120</v>
      </c>
      <c r="G1" s="292" t="s">
        <v>121</v>
      </c>
      <c r="H1" s="293"/>
      <c r="I1" s="293"/>
      <c r="J1" s="293"/>
    </row>
    <row r="2" spans="1:10">
      <c r="A2" s="295" t="s">
        <v>122</v>
      </c>
      <c r="B2" s="296">
        <v>0.8</v>
      </c>
      <c r="C2" s="296">
        <v>0.2</v>
      </c>
      <c r="D2" s="296">
        <v>1</v>
      </c>
      <c r="E2" s="296">
        <v>0</v>
      </c>
      <c r="F2" s="296">
        <v>0.6</v>
      </c>
      <c r="G2" s="297">
        <v>1</v>
      </c>
      <c r="H2" s="298"/>
      <c r="I2" s="298"/>
      <c r="J2" s="298"/>
    </row>
    <row r="3" spans="1:10">
      <c r="A3" s="295" t="s">
        <v>123</v>
      </c>
      <c r="B3" s="296">
        <v>0.8</v>
      </c>
      <c r="C3" s="296">
        <v>0.4</v>
      </c>
      <c r="D3" s="296">
        <v>0.6</v>
      </c>
      <c r="E3" s="296">
        <v>0</v>
      </c>
      <c r="F3" s="296">
        <v>0.8</v>
      </c>
      <c r="G3" s="297">
        <v>0.2</v>
      </c>
      <c r="H3" s="298"/>
      <c r="I3" s="298"/>
      <c r="J3" s="298"/>
    </row>
    <row r="4" spans="1:10">
      <c r="A4" s="295" t="s">
        <v>124</v>
      </c>
      <c r="B4" s="296">
        <v>0.6</v>
      </c>
      <c r="C4" s="296">
        <v>0.8</v>
      </c>
      <c r="D4" s="296">
        <v>0</v>
      </c>
      <c r="E4" s="296">
        <v>0.6</v>
      </c>
      <c r="F4" s="296">
        <v>0.2</v>
      </c>
      <c r="G4" s="297">
        <v>1</v>
      </c>
      <c r="H4" s="298"/>
      <c r="I4" s="298"/>
      <c r="J4" s="298"/>
    </row>
    <row r="5" spans="1:10">
      <c r="A5" s="295" t="s">
        <v>125</v>
      </c>
      <c r="B5" s="296">
        <v>0.2</v>
      </c>
      <c r="C5" s="296">
        <v>0</v>
      </c>
      <c r="D5" s="296">
        <v>0.6</v>
      </c>
      <c r="E5" s="296">
        <v>1</v>
      </c>
      <c r="F5" s="296">
        <v>0.6</v>
      </c>
      <c r="G5" s="297">
        <v>0.8</v>
      </c>
      <c r="H5" s="298"/>
      <c r="I5" s="298"/>
      <c r="J5" s="298"/>
    </row>
    <row r="6" spans="1:10">
      <c r="A6" s="295" t="s">
        <v>126</v>
      </c>
      <c r="B6" s="296">
        <v>0.4</v>
      </c>
      <c r="C6" s="296">
        <v>0.2</v>
      </c>
      <c r="D6" s="296">
        <v>0.2</v>
      </c>
      <c r="E6" s="296">
        <v>0</v>
      </c>
      <c r="F6" s="296">
        <v>1</v>
      </c>
      <c r="G6" s="297">
        <v>0.2</v>
      </c>
      <c r="H6" s="298"/>
      <c r="I6" s="298"/>
      <c r="J6" s="298"/>
    </row>
    <row r="7" spans="1:10">
      <c r="A7" s="295" t="s">
        <v>127</v>
      </c>
      <c r="B7" s="296">
        <v>0.2</v>
      </c>
      <c r="C7" s="296">
        <v>0.6</v>
      </c>
      <c r="D7" s="296">
        <v>1</v>
      </c>
      <c r="E7" s="296">
        <v>0.6</v>
      </c>
      <c r="F7" s="296">
        <v>0.2</v>
      </c>
      <c r="G7" s="297">
        <v>0</v>
      </c>
      <c r="H7" s="298"/>
      <c r="I7" s="298"/>
      <c r="J7" s="298"/>
    </row>
    <row r="8" spans="1:10">
      <c r="A8" s="295" t="s">
        <v>128</v>
      </c>
      <c r="B8" s="296">
        <v>0</v>
      </c>
      <c r="C8" s="296">
        <v>0.4</v>
      </c>
      <c r="D8" s="296">
        <v>0.4</v>
      </c>
      <c r="E8" s="296">
        <v>1</v>
      </c>
      <c r="F8" s="296">
        <v>0.4</v>
      </c>
      <c r="G8" s="297">
        <v>1</v>
      </c>
      <c r="H8" s="298"/>
      <c r="I8" s="298"/>
      <c r="J8" s="298"/>
    </row>
    <row r="9" spans="1:10">
      <c r="A9" s="295" t="s">
        <v>129</v>
      </c>
      <c r="B9" s="296">
        <v>0.2</v>
      </c>
      <c r="C9" s="296">
        <v>0.6</v>
      </c>
      <c r="D9" s="296">
        <v>0.6</v>
      </c>
      <c r="E9" s="296">
        <v>0.6</v>
      </c>
      <c r="F9" s="296">
        <v>0.2</v>
      </c>
      <c r="G9" s="297">
        <v>0</v>
      </c>
      <c r="H9" s="298"/>
      <c r="I9" s="298"/>
      <c r="J9" s="298"/>
    </row>
    <row r="10" spans="1:10">
      <c r="A10" s="300" t="s">
        <v>130</v>
      </c>
      <c r="B10" s="301">
        <v>0.2</v>
      </c>
      <c r="C10" s="301">
        <v>1</v>
      </c>
      <c r="D10" s="301">
        <v>0.6</v>
      </c>
      <c r="E10" s="301">
        <v>0.6</v>
      </c>
      <c r="F10" s="301">
        <v>0.8</v>
      </c>
      <c r="G10" s="302">
        <v>0</v>
      </c>
      <c r="H10" s="298"/>
      <c r="I10" s="298"/>
      <c r="J10" s="298"/>
    </row>
    <row r="11" spans="1:10" s="303" customFormat="1">
      <c r="A11" s="298"/>
      <c r="B11" s="298"/>
      <c r="C11" s="298"/>
      <c r="D11" s="298"/>
      <c r="E11" s="298"/>
      <c r="F11" s="298"/>
      <c r="G11" s="298"/>
      <c r="H11" s="298"/>
      <c r="I11" s="298"/>
      <c r="J11" s="298"/>
    </row>
    <row r="12" spans="1:10" ht="120.75">
      <c r="A12" s="304" t="s">
        <v>131</v>
      </c>
      <c r="B12" s="291" t="s">
        <v>116</v>
      </c>
      <c r="C12" s="291" t="s">
        <v>117</v>
      </c>
      <c r="D12" s="291" t="s">
        <v>118</v>
      </c>
      <c r="E12" s="291" t="s">
        <v>119</v>
      </c>
      <c r="F12" s="291" t="s">
        <v>120</v>
      </c>
      <c r="G12" s="292" t="s">
        <v>121</v>
      </c>
      <c r="H12" s="305" t="s">
        <v>23</v>
      </c>
      <c r="I12" s="306" t="s">
        <v>137</v>
      </c>
      <c r="J12" s="298"/>
    </row>
    <row r="13" spans="1:10">
      <c r="A13" s="295" t="s">
        <v>122</v>
      </c>
      <c r="B13" s="307">
        <v>0</v>
      </c>
      <c r="C13" s="307">
        <v>0</v>
      </c>
      <c r="D13" s="307">
        <v>1</v>
      </c>
      <c r="E13" s="307">
        <v>2.4999999998583723E-7</v>
      </c>
      <c r="F13" s="307">
        <v>-2.4998196954113352E-7</v>
      </c>
      <c r="G13" s="308">
        <v>0.99999999998196976</v>
      </c>
      <c r="H13" s="276">
        <f t="shared" ref="H13:H21" si="0">SUM(B13:G13)</f>
        <v>2</v>
      </c>
      <c r="I13" s="309">
        <v>2</v>
      </c>
      <c r="J13" s="298"/>
    </row>
    <row r="14" spans="1:10">
      <c r="A14" s="295" t="s">
        <v>123</v>
      </c>
      <c r="B14" s="307">
        <v>0.9999992499999999</v>
      </c>
      <c r="C14" s="307">
        <v>2.4999999998583723E-7</v>
      </c>
      <c r="D14" s="307">
        <v>2.4999999998583723E-7</v>
      </c>
      <c r="E14" s="307">
        <v>2.4999999998583723E-7</v>
      </c>
      <c r="F14" s="307">
        <v>1</v>
      </c>
      <c r="G14" s="308">
        <v>0</v>
      </c>
      <c r="H14" s="276">
        <f t="shared" si="0"/>
        <v>2</v>
      </c>
      <c r="I14" s="309">
        <v>2</v>
      </c>
      <c r="J14" s="298"/>
    </row>
    <row r="15" spans="1:10">
      <c r="A15" s="295" t="s">
        <v>124</v>
      </c>
      <c r="B15" s="307">
        <v>7.5000000053585106E-7</v>
      </c>
      <c r="C15" s="307">
        <v>0.99999924999999934</v>
      </c>
      <c r="D15" s="307">
        <v>0</v>
      </c>
      <c r="E15" s="307">
        <v>0</v>
      </c>
      <c r="F15" s="307">
        <v>0</v>
      </c>
      <c r="G15" s="308">
        <v>1</v>
      </c>
      <c r="H15" s="276">
        <f t="shared" si="0"/>
        <v>2</v>
      </c>
      <c r="I15" s="309">
        <v>2</v>
      </c>
      <c r="J15" s="298"/>
    </row>
    <row r="16" spans="1:10">
      <c r="A16" s="295" t="s">
        <v>125</v>
      </c>
      <c r="B16" s="307">
        <v>0</v>
      </c>
      <c r="C16" s="307">
        <v>0</v>
      </c>
      <c r="D16" s="307">
        <v>5.0001803023219889E-7</v>
      </c>
      <c r="E16" s="307">
        <v>1</v>
      </c>
      <c r="F16" s="307">
        <v>0.99999949998196958</v>
      </c>
      <c r="G16" s="308">
        <v>0</v>
      </c>
      <c r="H16" s="276">
        <f t="shared" si="0"/>
        <v>2</v>
      </c>
      <c r="I16" s="309">
        <v>2</v>
      </c>
      <c r="J16" s="298"/>
    </row>
    <row r="17" spans="1:10">
      <c r="A17" s="295" t="s">
        <v>126</v>
      </c>
      <c r="B17" s="307">
        <v>0.99999999999999944</v>
      </c>
      <c r="C17" s="307">
        <v>0</v>
      </c>
      <c r="D17" s="307">
        <v>0</v>
      </c>
      <c r="E17" s="307">
        <v>0</v>
      </c>
      <c r="F17" s="307">
        <v>1</v>
      </c>
      <c r="G17" s="308">
        <v>-2.5313232551102195E-14</v>
      </c>
      <c r="H17" s="276">
        <f t="shared" si="0"/>
        <v>1.9999999999999742</v>
      </c>
      <c r="I17" s="309">
        <v>2</v>
      </c>
      <c r="J17" s="298"/>
    </row>
    <row r="18" spans="1:10">
      <c r="A18" s="295" t="s">
        <v>127</v>
      </c>
      <c r="B18" s="307">
        <v>0</v>
      </c>
      <c r="C18" s="307">
        <v>0.99999999998197031</v>
      </c>
      <c r="D18" s="307">
        <v>1</v>
      </c>
      <c r="E18" s="307">
        <v>0</v>
      </c>
      <c r="F18" s="307">
        <v>0</v>
      </c>
      <c r="G18" s="308">
        <v>1.8029435468103442E-11</v>
      </c>
      <c r="H18" s="276">
        <f t="shared" si="0"/>
        <v>1.9999999999999998</v>
      </c>
      <c r="I18" s="309">
        <v>2</v>
      </c>
      <c r="J18" s="298"/>
    </row>
    <row r="19" spans="1:10">
      <c r="A19" s="295" t="s">
        <v>128</v>
      </c>
      <c r="B19" s="307">
        <v>0</v>
      </c>
      <c r="C19" s="307">
        <v>0</v>
      </c>
      <c r="D19" s="307">
        <v>0</v>
      </c>
      <c r="E19" s="307">
        <v>1</v>
      </c>
      <c r="F19" s="307">
        <v>7.5000000012565725E-7</v>
      </c>
      <c r="G19" s="308">
        <v>1</v>
      </c>
      <c r="H19" s="276">
        <f t="shared" si="0"/>
        <v>2.0000007499999999</v>
      </c>
      <c r="I19" s="309">
        <v>2</v>
      </c>
      <c r="J19" s="298"/>
    </row>
    <row r="20" spans="1:10">
      <c r="A20" s="295" t="s">
        <v>129</v>
      </c>
      <c r="B20" s="307">
        <v>0</v>
      </c>
      <c r="C20" s="307">
        <v>4.9999999983538378E-7</v>
      </c>
      <c r="D20" s="307">
        <v>1</v>
      </c>
      <c r="E20" s="307">
        <v>0.99999950000000004</v>
      </c>
      <c r="F20" s="307">
        <v>0</v>
      </c>
      <c r="G20" s="308">
        <v>0</v>
      </c>
      <c r="H20" s="276">
        <f t="shared" si="0"/>
        <v>2</v>
      </c>
      <c r="I20" s="309">
        <v>2</v>
      </c>
      <c r="J20" s="298"/>
    </row>
    <row r="21" spans="1:10">
      <c r="A21" s="300" t="s">
        <v>130</v>
      </c>
      <c r="B21" s="310">
        <v>0</v>
      </c>
      <c r="C21" s="310">
        <v>0.99999974999999997</v>
      </c>
      <c r="D21" s="310">
        <v>1</v>
      </c>
      <c r="E21" s="310">
        <v>0</v>
      </c>
      <c r="F21" s="310">
        <v>0</v>
      </c>
      <c r="G21" s="311">
        <v>-2.5313232326275527E-14</v>
      </c>
      <c r="H21" s="277">
        <f t="shared" si="0"/>
        <v>1.9999997499999747</v>
      </c>
      <c r="I21" s="312">
        <v>2</v>
      </c>
      <c r="J21" s="298"/>
    </row>
    <row r="22" spans="1:10" ht="15">
      <c r="A22" s="313" t="s">
        <v>23</v>
      </c>
      <c r="B22" s="314">
        <f t="shared" ref="B22:G22" si="1">SUM(B13:B21)</f>
        <v>2</v>
      </c>
      <c r="C22" s="314">
        <f t="shared" si="1"/>
        <v>2.9999997499819697</v>
      </c>
      <c r="D22" s="314">
        <f t="shared" si="1"/>
        <v>4.0000007500180299</v>
      </c>
      <c r="E22" s="314">
        <f t="shared" si="1"/>
        <v>3</v>
      </c>
      <c r="F22" s="314">
        <f t="shared" si="1"/>
        <v>3.0000000000000004</v>
      </c>
      <c r="G22" s="315">
        <f t="shared" si="1"/>
        <v>2.9999999999999485</v>
      </c>
      <c r="H22" s="316"/>
      <c r="I22" s="316"/>
      <c r="J22" s="298"/>
    </row>
    <row r="23" spans="1:10" ht="45">
      <c r="A23" s="317" t="s">
        <v>133</v>
      </c>
      <c r="B23" s="318">
        <v>2</v>
      </c>
      <c r="C23" s="318">
        <v>2</v>
      </c>
      <c r="D23" s="318">
        <v>4</v>
      </c>
      <c r="E23" s="318">
        <v>3</v>
      </c>
      <c r="F23" s="318">
        <v>3</v>
      </c>
      <c r="G23" s="312">
        <v>3</v>
      </c>
      <c r="H23" s="316"/>
      <c r="I23" s="316"/>
      <c r="J23" s="298"/>
    </row>
    <row r="24" spans="1:10" s="303" customFormat="1">
      <c r="A24" s="298"/>
      <c r="B24" s="298"/>
      <c r="C24" s="298"/>
      <c r="D24" s="298"/>
      <c r="E24" s="298"/>
      <c r="F24" s="298"/>
      <c r="G24" s="298"/>
      <c r="H24" s="298"/>
      <c r="I24" s="298"/>
      <c r="J24" s="298"/>
    </row>
    <row r="25" spans="1:10" ht="120.75">
      <c r="A25" s="319" t="s">
        <v>138</v>
      </c>
      <c r="B25" s="291" t="s">
        <v>116</v>
      </c>
      <c r="C25" s="291" t="s">
        <v>117</v>
      </c>
      <c r="D25" s="291" t="s">
        <v>118</v>
      </c>
      <c r="E25" s="291" t="s">
        <v>119</v>
      </c>
      <c r="F25" s="291" t="s">
        <v>120</v>
      </c>
      <c r="G25" s="292" t="s">
        <v>121</v>
      </c>
      <c r="H25" s="320" t="s">
        <v>135</v>
      </c>
      <c r="I25" s="298"/>
      <c r="J25" s="298"/>
    </row>
    <row r="26" spans="1:10">
      <c r="A26" s="295" t="s">
        <v>122</v>
      </c>
      <c r="B26" s="296">
        <f t="shared" ref="B26:G34" si="2">B2*B13</f>
        <v>0</v>
      </c>
      <c r="C26" s="296">
        <f t="shared" si="2"/>
        <v>0</v>
      </c>
      <c r="D26" s="296">
        <f t="shared" si="2"/>
        <v>1</v>
      </c>
      <c r="E26" s="296">
        <f t="shared" si="2"/>
        <v>0</v>
      </c>
      <c r="F26" s="296">
        <f t="shared" si="2"/>
        <v>-1.499891817246801E-7</v>
      </c>
      <c r="G26" s="297">
        <f t="shared" si="2"/>
        <v>0.99999999998196976</v>
      </c>
      <c r="H26" s="321">
        <f t="shared" ref="H26:H34" si="3">SUM(B26:G26)</f>
        <v>1.999999849992788</v>
      </c>
      <c r="I26" s="298"/>
      <c r="J26" s="298"/>
    </row>
    <row r="27" spans="1:10">
      <c r="A27" s="295" t="s">
        <v>123</v>
      </c>
      <c r="B27" s="296">
        <f t="shared" si="2"/>
        <v>0.79999939999999992</v>
      </c>
      <c r="C27" s="296">
        <f t="shared" si="2"/>
        <v>9.9999999994334894E-8</v>
      </c>
      <c r="D27" s="296">
        <f t="shared" si="2"/>
        <v>1.4999999999150232E-7</v>
      </c>
      <c r="E27" s="296">
        <f t="shared" si="2"/>
        <v>0</v>
      </c>
      <c r="F27" s="296">
        <f t="shared" si="2"/>
        <v>0.8</v>
      </c>
      <c r="G27" s="297">
        <f t="shared" si="2"/>
        <v>0</v>
      </c>
      <c r="H27" s="321">
        <f t="shared" si="3"/>
        <v>1.59999965</v>
      </c>
      <c r="I27" s="298"/>
      <c r="J27" s="298"/>
    </row>
    <row r="28" spans="1:10">
      <c r="A28" s="295" t="s">
        <v>124</v>
      </c>
      <c r="B28" s="296">
        <f t="shared" si="2"/>
        <v>4.500000003215106E-7</v>
      </c>
      <c r="C28" s="296">
        <f t="shared" si="2"/>
        <v>0.79999939999999947</v>
      </c>
      <c r="D28" s="296">
        <f t="shared" si="2"/>
        <v>0</v>
      </c>
      <c r="E28" s="296">
        <f t="shared" si="2"/>
        <v>0</v>
      </c>
      <c r="F28" s="296">
        <f t="shared" si="2"/>
        <v>0</v>
      </c>
      <c r="G28" s="297">
        <f t="shared" si="2"/>
        <v>1</v>
      </c>
      <c r="H28" s="321">
        <f t="shared" si="3"/>
        <v>1.7999998499999998</v>
      </c>
      <c r="I28" s="298"/>
      <c r="J28" s="298"/>
    </row>
    <row r="29" spans="1:10">
      <c r="A29" s="295" t="s">
        <v>125</v>
      </c>
      <c r="B29" s="296">
        <f t="shared" si="2"/>
        <v>0</v>
      </c>
      <c r="C29" s="296">
        <f t="shared" si="2"/>
        <v>0</v>
      </c>
      <c r="D29" s="296">
        <f t="shared" si="2"/>
        <v>3.0001081813931934E-7</v>
      </c>
      <c r="E29" s="296">
        <f t="shared" si="2"/>
        <v>1</v>
      </c>
      <c r="F29" s="296">
        <f t="shared" si="2"/>
        <v>0.59999969998918168</v>
      </c>
      <c r="G29" s="297">
        <f t="shared" si="2"/>
        <v>0</v>
      </c>
      <c r="H29" s="321">
        <f t="shared" si="3"/>
        <v>1.5999999999999999</v>
      </c>
      <c r="I29" s="298"/>
      <c r="J29" s="298"/>
    </row>
    <row r="30" spans="1:10">
      <c r="A30" s="295" t="s">
        <v>126</v>
      </c>
      <c r="B30" s="296">
        <f t="shared" si="2"/>
        <v>0.3999999999999998</v>
      </c>
      <c r="C30" s="296">
        <f t="shared" si="2"/>
        <v>0</v>
      </c>
      <c r="D30" s="296">
        <f t="shared" si="2"/>
        <v>0</v>
      </c>
      <c r="E30" s="296">
        <f t="shared" si="2"/>
        <v>0</v>
      </c>
      <c r="F30" s="296">
        <f t="shared" si="2"/>
        <v>1</v>
      </c>
      <c r="G30" s="297">
        <f t="shared" si="2"/>
        <v>-5.0626465102204395E-15</v>
      </c>
      <c r="H30" s="321">
        <f t="shared" si="3"/>
        <v>1.3999999999999948</v>
      </c>
      <c r="I30" s="298"/>
      <c r="J30" s="298"/>
    </row>
    <row r="31" spans="1:10">
      <c r="A31" s="295" t="s">
        <v>127</v>
      </c>
      <c r="B31" s="296">
        <f t="shared" si="2"/>
        <v>0</v>
      </c>
      <c r="C31" s="296">
        <f t="shared" si="2"/>
        <v>0.59999999998918219</v>
      </c>
      <c r="D31" s="296">
        <f t="shared" si="2"/>
        <v>1</v>
      </c>
      <c r="E31" s="296">
        <f t="shared" si="2"/>
        <v>0</v>
      </c>
      <c r="F31" s="296">
        <f t="shared" si="2"/>
        <v>0</v>
      </c>
      <c r="G31" s="297">
        <f t="shared" si="2"/>
        <v>0</v>
      </c>
      <c r="H31" s="321">
        <f t="shared" si="3"/>
        <v>1.5999999999891821</v>
      </c>
      <c r="I31" s="298"/>
      <c r="J31" s="298"/>
    </row>
    <row r="32" spans="1:10">
      <c r="A32" s="295" t="s">
        <v>128</v>
      </c>
      <c r="B32" s="296">
        <f t="shared" si="2"/>
        <v>0</v>
      </c>
      <c r="C32" s="296">
        <f t="shared" si="2"/>
        <v>0</v>
      </c>
      <c r="D32" s="296">
        <f t="shared" si="2"/>
        <v>0</v>
      </c>
      <c r="E32" s="296">
        <f t="shared" si="2"/>
        <v>1</v>
      </c>
      <c r="F32" s="296">
        <f t="shared" si="2"/>
        <v>3.0000000005026292E-7</v>
      </c>
      <c r="G32" s="297">
        <f t="shared" si="2"/>
        <v>1</v>
      </c>
      <c r="H32" s="321">
        <f t="shared" si="3"/>
        <v>2.0000003</v>
      </c>
      <c r="I32" s="298"/>
      <c r="J32" s="298"/>
    </row>
    <row r="33" spans="1:10">
      <c r="A33" s="295" t="s">
        <v>129</v>
      </c>
      <c r="B33" s="296">
        <f t="shared" si="2"/>
        <v>0</v>
      </c>
      <c r="C33" s="296">
        <f t="shared" si="2"/>
        <v>2.9999999990123028E-7</v>
      </c>
      <c r="D33" s="296">
        <f t="shared" si="2"/>
        <v>0.6</v>
      </c>
      <c r="E33" s="296">
        <f t="shared" si="2"/>
        <v>0.59999970000000002</v>
      </c>
      <c r="F33" s="296">
        <f t="shared" si="2"/>
        <v>0</v>
      </c>
      <c r="G33" s="297">
        <f t="shared" si="2"/>
        <v>0</v>
      </c>
      <c r="H33" s="321">
        <f t="shared" si="3"/>
        <v>1.2</v>
      </c>
      <c r="I33" s="298"/>
      <c r="J33" s="298"/>
    </row>
    <row r="34" spans="1:10">
      <c r="A34" s="300" t="s">
        <v>130</v>
      </c>
      <c r="B34" s="301">
        <f t="shared" si="2"/>
        <v>0</v>
      </c>
      <c r="C34" s="301">
        <f t="shared" si="2"/>
        <v>0.99999974999999997</v>
      </c>
      <c r="D34" s="301">
        <f t="shared" si="2"/>
        <v>0.6</v>
      </c>
      <c r="E34" s="301">
        <f t="shared" si="2"/>
        <v>0</v>
      </c>
      <c r="F34" s="301">
        <f t="shared" si="2"/>
        <v>0</v>
      </c>
      <c r="G34" s="302">
        <f t="shared" si="2"/>
        <v>0</v>
      </c>
      <c r="H34" s="322">
        <f t="shared" si="3"/>
        <v>1.5999997499999998</v>
      </c>
      <c r="I34" s="298"/>
      <c r="J34" s="298"/>
    </row>
    <row r="35" spans="1:10" ht="15">
      <c r="A35" s="323" t="s">
        <v>136</v>
      </c>
      <c r="B35" s="324">
        <f t="shared" ref="B35:H35" si="4">SUM(B26:B34)</f>
        <v>1.1999998500000002</v>
      </c>
      <c r="C35" s="324">
        <f t="shared" si="4"/>
        <v>2.3999995499891815</v>
      </c>
      <c r="D35" s="324">
        <f t="shared" si="4"/>
        <v>3.2000004500108181</v>
      </c>
      <c r="E35" s="324">
        <f t="shared" si="4"/>
        <v>2.5999997000000001</v>
      </c>
      <c r="F35" s="324">
        <f t="shared" si="4"/>
        <v>2.3999998499999999</v>
      </c>
      <c r="G35" s="325">
        <f t="shared" si="4"/>
        <v>2.9999999999819646</v>
      </c>
      <c r="H35" s="326">
        <f t="shared" si="4"/>
        <v>14.799999399981964</v>
      </c>
      <c r="I35" s="298"/>
      <c r="J35" s="298"/>
    </row>
    <row r="36" spans="1:10">
      <c r="A36" s="298"/>
      <c r="B36" s="298"/>
      <c r="C36" s="298"/>
      <c r="D36" s="298"/>
      <c r="E36" s="298"/>
      <c r="F36" s="298"/>
      <c r="G36" s="298"/>
      <c r="H36" s="298"/>
      <c r="I36" s="298"/>
      <c r="J36" s="298"/>
    </row>
  </sheetData>
  <pageMargins left="0.78740157499999996" right="0.78740157499999996" top="0.984251969" bottom="0.984251969" header="0.4921259845" footer="0.4921259845"/>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enableFormatConditionsCalculation="0">
    <tabColor indexed="47"/>
  </sheetPr>
  <dimension ref="A12:G23"/>
  <sheetViews>
    <sheetView workbookViewId="0"/>
  </sheetViews>
  <sheetFormatPr baseColWidth="10" defaultRowHeight="15"/>
  <cols>
    <col min="1" max="1" width="20.140625" style="3" bestFit="1" customWidth="1"/>
    <col min="2" max="3" width="11.5703125" style="3" bestFit="1" customWidth="1"/>
    <col min="4" max="6" width="17.28515625" style="3" bestFit="1" customWidth="1"/>
    <col min="7" max="7" width="20.140625" style="3" bestFit="1" customWidth="1"/>
    <col min="8" max="8" width="13.7109375" style="3" bestFit="1" customWidth="1"/>
    <col min="9" max="16384" width="11.42578125" style="3"/>
  </cols>
  <sheetData>
    <row r="12" spans="1:7" s="6" customFormat="1" ht="15.75">
      <c r="D12" s="6" t="s">
        <v>0</v>
      </c>
      <c r="E12" s="6" t="s">
        <v>1</v>
      </c>
      <c r="F12" s="6" t="s">
        <v>2</v>
      </c>
      <c r="G12" s="6" t="s">
        <v>28</v>
      </c>
    </row>
    <row r="13" spans="1:7">
      <c r="A13" s="3" t="s">
        <v>26</v>
      </c>
      <c r="D13" s="3">
        <v>100</v>
      </c>
      <c r="G13" s="3">
        <v>0.9</v>
      </c>
    </row>
    <row r="14" spans="1:7">
      <c r="A14" s="3" t="s">
        <v>25</v>
      </c>
      <c r="D14" s="9">
        <v>75</v>
      </c>
      <c r="E14" s="9">
        <v>50</v>
      </c>
      <c r="F14" s="9">
        <v>35</v>
      </c>
    </row>
    <row r="15" spans="1:7">
      <c r="D15" s="9"/>
      <c r="E15" s="9"/>
      <c r="F15" s="9"/>
    </row>
    <row r="17" spans="1:6" ht="15.75" thickBot="1"/>
    <row r="18" spans="1:6" ht="15.75">
      <c r="A18" s="10" t="s">
        <v>29</v>
      </c>
      <c r="B18" s="13" t="s">
        <v>30</v>
      </c>
      <c r="C18" s="18" t="s">
        <v>31</v>
      </c>
      <c r="D18" s="129" t="s">
        <v>0</v>
      </c>
      <c r="E18" s="129" t="s">
        <v>1</v>
      </c>
      <c r="F18" s="130" t="s">
        <v>2</v>
      </c>
    </row>
    <row r="19" spans="1:6">
      <c r="A19" s="11" t="s">
        <v>3</v>
      </c>
      <c r="B19" s="14">
        <v>400</v>
      </c>
      <c r="C19" s="19"/>
      <c r="D19" s="14">
        <v>1</v>
      </c>
      <c r="E19" s="14">
        <v>1</v>
      </c>
      <c r="F19" s="15">
        <v>0</v>
      </c>
    </row>
    <row r="20" spans="1:6">
      <c r="A20" s="11" t="s">
        <v>4</v>
      </c>
      <c r="B20" s="14">
        <v>200</v>
      </c>
      <c r="C20" s="19"/>
      <c r="D20" s="14">
        <v>1</v>
      </c>
      <c r="E20" s="14">
        <v>0</v>
      </c>
      <c r="F20" s="15">
        <v>0</v>
      </c>
    </row>
    <row r="21" spans="1:6">
      <c r="A21" s="11" t="s">
        <v>5</v>
      </c>
      <c r="B21" s="14">
        <v>800</v>
      </c>
      <c r="C21" s="19"/>
      <c r="D21" s="14">
        <v>2</v>
      </c>
      <c r="E21" s="14">
        <v>2</v>
      </c>
      <c r="F21" s="15">
        <v>1</v>
      </c>
    </row>
    <row r="22" spans="1:6">
      <c r="A22" s="11" t="s">
        <v>6</v>
      </c>
      <c r="B22" s="14">
        <v>400</v>
      </c>
      <c r="C22" s="19"/>
      <c r="D22" s="14">
        <v>1</v>
      </c>
      <c r="E22" s="14">
        <v>1</v>
      </c>
      <c r="F22" s="15">
        <v>0</v>
      </c>
    </row>
    <row r="23" spans="1:6" ht="15.75" thickBot="1">
      <c r="A23" s="12" t="s">
        <v>7</v>
      </c>
      <c r="B23" s="16">
        <v>600</v>
      </c>
      <c r="C23" s="20"/>
      <c r="D23" s="16">
        <v>2</v>
      </c>
      <c r="E23" s="16">
        <v>1</v>
      </c>
      <c r="F23" s="17">
        <v>1</v>
      </c>
    </row>
  </sheetData>
  <phoneticPr fontId="13" type="noConversion"/>
  <pageMargins left="0.78740157499999996" right="0.78740157499999996" top="0.984251969" bottom="0.984251969" header="0.4921259845" footer="0.4921259845"/>
  <pageSetup paperSize="9" orientation="portrait" horizontalDpi="1200" verticalDpi="1200" r:id="rId1"/>
  <headerFooter alignWithMargins="0"/>
  <drawing r:id="rId2"/>
  <legacy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enableFormatConditionsCalculation="0">
    <tabColor indexed="42"/>
  </sheetPr>
  <dimension ref="A1:G12"/>
  <sheetViews>
    <sheetView workbookViewId="0"/>
  </sheetViews>
  <sheetFormatPr baseColWidth="10" defaultRowHeight="15"/>
  <cols>
    <col min="1" max="1" width="20.140625" style="3" bestFit="1" customWidth="1"/>
    <col min="2" max="2" width="11.5703125" style="3" bestFit="1" customWidth="1"/>
    <col min="3" max="3" width="14.140625" style="3" bestFit="1" customWidth="1"/>
    <col min="4" max="4" width="16" style="3" bestFit="1" customWidth="1"/>
    <col min="5" max="5" width="17.28515625" style="3" bestFit="1" customWidth="1"/>
    <col min="6" max="6" width="16" style="3" bestFit="1" customWidth="1"/>
    <col min="7" max="7" width="20.140625" style="3" bestFit="1" customWidth="1"/>
    <col min="8" max="8" width="13.7109375" style="3" bestFit="1" customWidth="1"/>
    <col min="9" max="16384" width="11.42578125" style="3"/>
  </cols>
  <sheetData>
    <row r="1" spans="1:7" s="6" customFormat="1" ht="15.75">
      <c r="D1" s="6" t="s">
        <v>0</v>
      </c>
      <c r="E1" s="6" t="s">
        <v>1</v>
      </c>
      <c r="F1" s="6" t="s">
        <v>2</v>
      </c>
      <c r="G1" s="7" t="s">
        <v>28</v>
      </c>
    </row>
    <row r="2" spans="1:7">
      <c r="A2" s="3" t="s">
        <v>26</v>
      </c>
      <c r="D2" s="5">
        <v>160</v>
      </c>
      <c r="E2" s="5">
        <v>200</v>
      </c>
      <c r="F2" s="5">
        <v>80</v>
      </c>
      <c r="G2" s="4">
        <v>0.9</v>
      </c>
    </row>
    <row r="3" spans="1:7">
      <c r="A3" s="3" t="s">
        <v>25</v>
      </c>
      <c r="D3" s="8">
        <v>75</v>
      </c>
      <c r="E3" s="8">
        <v>50</v>
      </c>
      <c r="F3" s="8">
        <v>35</v>
      </c>
    </row>
    <row r="4" spans="1:7" ht="16.5" thickBot="1">
      <c r="A4" s="69" t="s">
        <v>27</v>
      </c>
      <c r="B4" s="21"/>
      <c r="C4" s="21"/>
      <c r="D4" s="22">
        <f>D3*D2^$G$2</f>
        <v>7223.8587877113187</v>
      </c>
      <c r="E4" s="22">
        <f>E3*E2^$G$2</f>
        <v>5887.040186524745</v>
      </c>
      <c r="F4" s="22">
        <f>F3*F2^$G$2</f>
        <v>1806.5460340150041</v>
      </c>
      <c r="G4" s="23">
        <f>SUM(D4:F4)</f>
        <v>14917.445008251068</v>
      </c>
    </row>
    <row r="5" spans="1:7" ht="15.75" thickTop="1"/>
    <row r="6" spans="1:7" ht="15.75" thickBot="1"/>
    <row r="7" spans="1:7" ht="15.75">
      <c r="A7" s="10" t="s">
        <v>29</v>
      </c>
      <c r="B7" s="13" t="s">
        <v>30</v>
      </c>
      <c r="C7" s="18" t="s">
        <v>31</v>
      </c>
      <c r="D7" s="129" t="s">
        <v>0</v>
      </c>
      <c r="E7" s="129" t="s">
        <v>1</v>
      </c>
      <c r="F7" s="130" t="s">
        <v>2</v>
      </c>
    </row>
    <row r="8" spans="1:7">
      <c r="A8" s="11" t="s">
        <v>3</v>
      </c>
      <c r="B8" s="28">
        <v>400</v>
      </c>
      <c r="C8" s="19">
        <f>D$2*D8+E$2*E8+F$2*F8</f>
        <v>360</v>
      </c>
      <c r="D8" s="24">
        <v>1</v>
      </c>
      <c r="E8" s="24">
        <v>1</v>
      </c>
      <c r="F8" s="25">
        <v>0</v>
      </c>
    </row>
    <row r="9" spans="1:7">
      <c r="A9" s="11" t="s">
        <v>4</v>
      </c>
      <c r="B9" s="28">
        <v>200</v>
      </c>
      <c r="C9" s="19">
        <f>D$2*D9+E$2*E9+F$2*F9</f>
        <v>160</v>
      </c>
      <c r="D9" s="24">
        <v>1</v>
      </c>
      <c r="E9" s="24">
        <v>0</v>
      </c>
      <c r="F9" s="25">
        <v>0</v>
      </c>
    </row>
    <row r="10" spans="1:7">
      <c r="A10" s="11" t="s">
        <v>5</v>
      </c>
      <c r="B10" s="28">
        <v>800</v>
      </c>
      <c r="C10" s="19">
        <f>D$2*D10+E$2*E10+F$2*F10</f>
        <v>800</v>
      </c>
      <c r="D10" s="24">
        <v>2</v>
      </c>
      <c r="E10" s="24">
        <v>2</v>
      </c>
      <c r="F10" s="25">
        <v>1</v>
      </c>
    </row>
    <row r="11" spans="1:7">
      <c r="A11" s="11" t="s">
        <v>6</v>
      </c>
      <c r="B11" s="28">
        <v>400</v>
      </c>
      <c r="C11" s="19">
        <f>D$2*D11+E$2*E11+F$2*F11</f>
        <v>360</v>
      </c>
      <c r="D11" s="24">
        <v>1</v>
      </c>
      <c r="E11" s="24">
        <v>1</v>
      </c>
      <c r="F11" s="25">
        <v>0</v>
      </c>
    </row>
    <row r="12" spans="1:7" ht="15.75" thickBot="1">
      <c r="A12" s="12" t="s">
        <v>7</v>
      </c>
      <c r="B12" s="29">
        <v>600</v>
      </c>
      <c r="C12" s="20">
        <f>D$2*D12+E$2*E12+F$2*F12</f>
        <v>600</v>
      </c>
      <c r="D12" s="26">
        <v>2</v>
      </c>
      <c r="E12" s="26">
        <v>1</v>
      </c>
      <c r="F12" s="27">
        <v>1</v>
      </c>
    </row>
  </sheetData>
  <phoneticPr fontId="13" type="noConversion"/>
  <pageMargins left="0.78740157499999996" right="0.78740157499999996" top="0.984251969" bottom="0.984251969" header="0.4921259845" footer="0.492125984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enableFormatConditionsCalculation="0">
    <tabColor indexed="47"/>
  </sheetPr>
  <dimension ref="A1"/>
  <sheetViews>
    <sheetView tabSelected="1" workbookViewId="0"/>
  </sheetViews>
  <sheetFormatPr baseColWidth="10" defaultRowHeight="12.75"/>
  <sheetData/>
  <phoneticPr fontId="13" type="noConversion"/>
  <pageMargins left="0.78740157499999996" right="0.78740157499999996" top="0.984251969" bottom="0.984251969" header="0.4921259845" footer="0.4921259845"/>
  <pageSetup paperSize="9" orientation="portrait" horizontalDpi="1200" verticalDpi="1200" r:id="rId1"/>
  <headerFooter alignWithMargins="0"/>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0" enableFormatConditionsCalculation="0">
    <tabColor indexed="43"/>
  </sheetPr>
  <dimension ref="A1:H17"/>
  <sheetViews>
    <sheetView workbookViewId="0"/>
  </sheetViews>
  <sheetFormatPr baseColWidth="10" defaultRowHeight="15"/>
  <cols>
    <col min="1" max="1" width="28.5703125" style="3" bestFit="1" customWidth="1"/>
    <col min="2" max="2" width="17.42578125" style="3" bestFit="1" customWidth="1"/>
    <col min="3" max="3" width="13.85546875" style="3" bestFit="1" customWidth="1"/>
    <col min="4" max="4" width="13.85546875" style="3" customWidth="1"/>
    <col min="5" max="5" width="18.140625" style="3" bestFit="1" customWidth="1"/>
    <col min="6" max="6" width="16" style="3" bestFit="1" customWidth="1"/>
    <col min="7" max="8" width="18.140625" style="3" bestFit="1" customWidth="1"/>
    <col min="9" max="16384" width="11.42578125" style="3"/>
  </cols>
  <sheetData>
    <row r="1" spans="1:8">
      <c r="A1" s="113" t="s">
        <v>94</v>
      </c>
      <c r="B1" s="123">
        <v>12000</v>
      </c>
    </row>
    <row r="2" spans="1:8">
      <c r="A2" s="114" t="s">
        <v>95</v>
      </c>
      <c r="B2" s="124">
        <v>100</v>
      </c>
    </row>
    <row r="3" spans="1:8">
      <c r="A3" s="115" t="s">
        <v>89</v>
      </c>
      <c r="B3" s="111">
        <v>500</v>
      </c>
    </row>
    <row r="4" spans="1:8">
      <c r="A4" s="115" t="s">
        <v>92</v>
      </c>
      <c r="B4" s="111">
        <v>210</v>
      </c>
    </row>
    <row r="5" spans="1:8">
      <c r="A5" s="116" t="s">
        <v>93</v>
      </c>
      <c r="B5" s="120">
        <v>0.1</v>
      </c>
    </row>
    <row r="7" spans="1:8">
      <c r="A7" s="113" t="s">
        <v>101</v>
      </c>
      <c r="B7" s="125"/>
    </row>
    <row r="8" spans="1:8">
      <c r="A8" s="115" t="s">
        <v>96</v>
      </c>
      <c r="B8" s="126"/>
    </row>
    <row r="9" spans="1:8">
      <c r="A9" s="115" t="s">
        <v>97</v>
      </c>
      <c r="B9" s="128"/>
      <c r="F9" s="70"/>
      <c r="G9" s="70"/>
      <c r="H9" s="70"/>
    </row>
    <row r="10" spans="1:8">
      <c r="A10" s="117" t="s">
        <v>92</v>
      </c>
      <c r="B10" s="118"/>
    </row>
    <row r="11" spans="1:8">
      <c r="B11" s="70"/>
    </row>
    <row r="12" spans="1:8">
      <c r="A12" s="113" t="s">
        <v>99</v>
      </c>
      <c r="B12" s="122"/>
    </row>
    <row r="13" spans="1:8">
      <c r="A13" s="3" t="s">
        <v>100</v>
      </c>
      <c r="B13" s="126"/>
    </row>
    <row r="14" spans="1:8">
      <c r="A14" s="115" t="s">
        <v>98</v>
      </c>
      <c r="B14" s="121"/>
    </row>
    <row r="15" spans="1:8">
      <c r="A15" s="117" t="s">
        <v>91</v>
      </c>
      <c r="B15" s="118"/>
    </row>
    <row r="16" spans="1:8" ht="15.75" thickBot="1"/>
    <row r="17" spans="1:2" ht="15.75" thickBot="1">
      <c r="A17" s="119" t="s">
        <v>90</v>
      </c>
      <c r="B17" s="127"/>
    </row>
  </sheetData>
  <phoneticPr fontId="13" type="noConversion"/>
  <pageMargins left="0.78740157499999996" right="0.78740157499999996" top="0.984251969" bottom="0.984251969" header="0.4921259845" footer="0.4921259845"/>
  <headerFooter alignWithMargins="0"/>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enableFormatConditionsCalculation="0">
    <tabColor indexed="42"/>
  </sheetPr>
  <dimension ref="A1:H17"/>
  <sheetViews>
    <sheetView workbookViewId="0"/>
  </sheetViews>
  <sheetFormatPr baseColWidth="10" defaultRowHeight="15"/>
  <cols>
    <col min="1" max="1" width="28.5703125" style="3" bestFit="1" customWidth="1"/>
    <col min="2" max="2" width="17.42578125" style="3" bestFit="1" customWidth="1"/>
    <col min="3" max="3" width="13.85546875" style="3" bestFit="1" customWidth="1"/>
    <col min="4" max="4" width="13.85546875" style="3" customWidth="1"/>
    <col min="5" max="5" width="18.140625" style="3" bestFit="1" customWidth="1"/>
    <col min="6" max="6" width="16" style="3" bestFit="1" customWidth="1"/>
    <col min="7" max="8" width="18.140625" style="3" bestFit="1" customWidth="1"/>
    <col min="9" max="16384" width="11.42578125" style="3"/>
  </cols>
  <sheetData>
    <row r="1" spans="1:8">
      <c r="A1" s="113" t="s">
        <v>94</v>
      </c>
      <c r="B1" s="123">
        <v>12000</v>
      </c>
    </row>
    <row r="2" spans="1:8">
      <c r="A2" s="114" t="s">
        <v>95</v>
      </c>
      <c r="B2" s="124">
        <v>100</v>
      </c>
    </row>
    <row r="3" spans="1:8">
      <c r="A3" s="115" t="s">
        <v>89</v>
      </c>
      <c r="B3" s="111">
        <v>500</v>
      </c>
    </row>
    <row r="4" spans="1:8">
      <c r="A4" s="115" t="s">
        <v>92</v>
      </c>
      <c r="B4" s="111">
        <v>210</v>
      </c>
    </row>
    <row r="5" spans="1:8">
      <c r="A5" s="116" t="s">
        <v>93</v>
      </c>
      <c r="B5" s="120">
        <v>0.1</v>
      </c>
    </row>
    <row r="7" spans="1:8">
      <c r="A7" s="113" t="s">
        <v>101</v>
      </c>
      <c r="B7" s="125">
        <v>5</v>
      </c>
    </row>
    <row r="8" spans="1:8">
      <c r="A8" s="115" t="s">
        <v>96</v>
      </c>
      <c r="B8" s="126">
        <f>B1/B7</f>
        <v>2400</v>
      </c>
    </row>
    <row r="9" spans="1:8">
      <c r="A9" s="115" t="s">
        <v>97</v>
      </c>
      <c r="B9" s="128">
        <f>B8/B2</f>
        <v>24</v>
      </c>
      <c r="F9" s="70"/>
      <c r="G9" s="70"/>
      <c r="H9" s="70"/>
    </row>
    <row r="10" spans="1:8">
      <c r="A10" s="117" t="s">
        <v>92</v>
      </c>
      <c r="B10" s="118">
        <f>B7*B4</f>
        <v>1050</v>
      </c>
    </row>
    <row r="11" spans="1:8">
      <c r="B11" s="70"/>
    </row>
    <row r="12" spans="1:8">
      <c r="A12" s="113" t="s">
        <v>99</v>
      </c>
      <c r="B12" s="122">
        <f>B8/2</f>
        <v>1200</v>
      </c>
    </row>
    <row r="13" spans="1:8">
      <c r="A13" s="3" t="s">
        <v>100</v>
      </c>
      <c r="B13" s="126">
        <f>B9/2</f>
        <v>12</v>
      </c>
    </row>
    <row r="14" spans="1:8">
      <c r="A14" s="115" t="s">
        <v>98</v>
      </c>
      <c r="B14" s="121">
        <f>B13*B3</f>
        <v>6000</v>
      </c>
    </row>
    <row r="15" spans="1:8">
      <c r="A15" s="117" t="s">
        <v>91</v>
      </c>
      <c r="B15" s="118">
        <f>B14*B5</f>
        <v>600</v>
      </c>
    </row>
    <row r="16" spans="1:8" ht="15.75" thickBot="1"/>
    <row r="17" spans="1:2" ht="15.75" thickBot="1">
      <c r="A17" s="119" t="s">
        <v>90</v>
      </c>
      <c r="B17" s="127">
        <f>B10+B15</f>
        <v>1650</v>
      </c>
    </row>
  </sheetData>
  <phoneticPr fontId="13" type="noConversion"/>
  <pageMargins left="0.78740157499999996" right="0.78740157499999996" top="0.984251969" bottom="0.984251969" header="0.4921259845" footer="0.492125984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3" enableFormatConditionsCalculation="0">
    <tabColor indexed="42"/>
  </sheetPr>
  <dimension ref="A1:H18"/>
  <sheetViews>
    <sheetView workbookViewId="0"/>
  </sheetViews>
  <sheetFormatPr baseColWidth="10" defaultRowHeight="15"/>
  <cols>
    <col min="1" max="1" width="28.5703125" style="3" bestFit="1" customWidth="1"/>
    <col min="2" max="2" width="17.42578125" style="3" bestFit="1" customWidth="1"/>
    <col min="3" max="3" width="13.85546875" style="3" bestFit="1" customWidth="1"/>
    <col min="4" max="4" width="13.85546875" style="3" customWidth="1"/>
    <col min="5" max="5" width="18.140625" style="3" bestFit="1" customWidth="1"/>
    <col min="6" max="6" width="16" style="3" bestFit="1" customWidth="1"/>
    <col min="7" max="8" width="18.140625" style="3" bestFit="1" customWidth="1"/>
    <col min="9" max="16384" width="11.42578125" style="3"/>
  </cols>
  <sheetData>
    <row r="1" spans="1:8">
      <c r="A1" s="113" t="s">
        <v>94</v>
      </c>
      <c r="B1" s="123">
        <v>12000</v>
      </c>
    </row>
    <row r="2" spans="1:8">
      <c r="A2" s="114" t="s">
        <v>95</v>
      </c>
      <c r="B2" s="124">
        <v>100</v>
      </c>
    </row>
    <row r="3" spans="1:8">
      <c r="A3" s="115" t="s">
        <v>89</v>
      </c>
      <c r="B3" s="111">
        <v>500</v>
      </c>
    </row>
    <row r="4" spans="1:8">
      <c r="A4" s="115" t="s">
        <v>92</v>
      </c>
      <c r="B4" s="111">
        <v>210</v>
      </c>
    </row>
    <row r="5" spans="1:8">
      <c r="A5" s="115" t="s">
        <v>108</v>
      </c>
      <c r="B5" s="124">
        <v>3500</v>
      </c>
    </row>
    <row r="6" spans="1:8">
      <c r="A6" s="116" t="s">
        <v>93</v>
      </c>
      <c r="B6" s="120">
        <v>0.12</v>
      </c>
    </row>
    <row r="8" spans="1:8">
      <c r="A8" s="113" t="s">
        <v>101</v>
      </c>
      <c r="B8" s="125">
        <v>4</v>
      </c>
    </row>
    <row r="9" spans="1:8">
      <c r="A9" s="115" t="s">
        <v>96</v>
      </c>
      <c r="B9" s="126">
        <f>B1/B8</f>
        <v>3000</v>
      </c>
    </row>
    <row r="10" spans="1:8">
      <c r="A10" s="115" t="s">
        <v>97</v>
      </c>
      <c r="B10" s="128">
        <f>B9/B2</f>
        <v>30</v>
      </c>
      <c r="F10" s="70"/>
      <c r="G10" s="70"/>
      <c r="H10" s="70"/>
    </row>
    <row r="11" spans="1:8">
      <c r="A11" s="117" t="s">
        <v>92</v>
      </c>
      <c r="B11" s="118">
        <f>B8*B4</f>
        <v>840</v>
      </c>
    </row>
    <row r="12" spans="1:8">
      <c r="B12" s="70"/>
    </row>
    <row r="13" spans="1:8">
      <c r="A13" s="113" t="s">
        <v>99</v>
      </c>
      <c r="B13" s="122">
        <f>B9/2</f>
        <v>1500</v>
      </c>
    </row>
    <row r="14" spans="1:8">
      <c r="A14" s="3" t="s">
        <v>100</v>
      </c>
      <c r="B14" s="126">
        <f>B10/2</f>
        <v>15</v>
      </c>
    </row>
    <row r="15" spans="1:8">
      <c r="A15" s="115" t="s">
        <v>98</v>
      </c>
      <c r="B15" s="121">
        <f>B14*B3</f>
        <v>7500</v>
      </c>
    </row>
    <row r="16" spans="1:8">
      <c r="A16" s="117" t="s">
        <v>91</v>
      </c>
      <c r="B16" s="118">
        <f>B15*B6</f>
        <v>900</v>
      </c>
    </row>
    <row r="17" spans="1:2" ht="15.75" thickBot="1"/>
    <row r="18" spans="1:2" ht="15.75" thickBot="1">
      <c r="A18" s="119" t="s">
        <v>90</v>
      </c>
      <c r="B18" s="127">
        <f>B11+B16</f>
        <v>1740</v>
      </c>
    </row>
  </sheetData>
  <phoneticPr fontId="13" type="noConversion"/>
  <pageMargins left="0.78740157499999996" right="0.78740157499999996" top="0.984251969" bottom="0.984251969" header="0.4921259845" footer="0.4921259845"/>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27</vt:i4>
      </vt:variant>
    </vt:vector>
  </HeadingPairs>
  <TitlesOfParts>
    <vt:vector size="27" baseType="lpstr">
      <vt:lpstr>A - Nebenjob-Verdienst</vt:lpstr>
      <vt:lpstr>H - Nebenjob-Verdienst falsch!</vt:lpstr>
      <vt:lpstr>L - Nebenjob-Verdienst</vt:lpstr>
      <vt:lpstr>A - Verpackung</vt:lpstr>
      <vt:lpstr>H - Verpackung</vt:lpstr>
      <vt:lpstr>L - Verpackung</vt:lpstr>
      <vt:lpstr>A - Anbauplan</vt:lpstr>
      <vt:lpstr>H - Anbauplan</vt:lpstr>
      <vt:lpstr>L - Anbauplan</vt:lpstr>
      <vt:lpstr>A - Personal-Planung</vt:lpstr>
      <vt:lpstr>H - Personal-Planung</vt:lpstr>
      <vt:lpstr>L1 - Personal-Planung</vt:lpstr>
      <vt:lpstr>L2 - Personal-Planung</vt:lpstr>
      <vt:lpstr>L3 - Personal-Planung</vt:lpstr>
      <vt:lpstr>A - Transport-Optimierung</vt:lpstr>
      <vt:lpstr>H - Transport-Optimierung</vt:lpstr>
      <vt:lpstr>L1 - Transport-Optimierung</vt:lpstr>
      <vt:lpstr>L2 - Transport-Optimierung</vt:lpstr>
      <vt:lpstr>A - Gruppeneinteilung</vt:lpstr>
      <vt:lpstr>H - Gruppeneinteilung</vt:lpstr>
      <vt:lpstr>L - Gruppeneinteilung</vt:lpstr>
      <vt:lpstr>A - Produktion aus Komponenten</vt:lpstr>
      <vt:lpstr>L2 - Produktion aus Komponenten</vt:lpstr>
      <vt:lpstr>A - Lagerhaltung</vt:lpstr>
      <vt:lpstr>H - Lagerhaltung</vt:lpstr>
      <vt:lpstr>L1 - Lagerhaltung</vt:lpstr>
      <vt:lpstr>L2 - Lagerhaltung</vt:lpstr>
    </vt:vector>
  </TitlesOfParts>
  <Company>ISW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burkhard</dc:creator>
  <cp:lastModifiedBy>Schmucki Claudia (scmc)</cp:lastModifiedBy>
  <dcterms:created xsi:type="dcterms:W3CDTF">1998-06-10T16:26:49Z</dcterms:created>
  <dcterms:modified xsi:type="dcterms:W3CDTF">2012-01-09T07:10:59Z</dcterms:modified>
</cp:coreProperties>
</file>