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80" windowHeight="11640"/>
  </bookViews>
  <sheets>
    <sheet name="Aufgabe" sheetId="4" r:id="rId1"/>
    <sheet name="Lösung" sheetId="1" r:id="rId2"/>
  </sheets>
  <definedNames>
    <definedName name="solver_adj" localSheetId="1" hidden="1">Lösung!$B$15:$C$15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10000</definedName>
    <definedName name="solver_lhs0" localSheetId="0" hidden="1">Aufgabe!$B$15</definedName>
    <definedName name="solver_lhs1" localSheetId="0" hidden="1">Aufgabe!$D$11:$D$13</definedName>
    <definedName name="solver_lhs1" localSheetId="1" hidden="1">Lösung!$D$11:$D$13</definedName>
    <definedName name="solver_lhs2" localSheetId="0" hidden="1">Aufgabe!$B$15:$C$15</definedName>
    <definedName name="solver_lhs2" localSheetId="1" hidden="1">Lösung!$B$15:$C$15</definedName>
    <definedName name="solver_lhs3" localSheetId="0" hidden="1">Aufgabe!$B$15:$C$15</definedName>
    <definedName name="solver_lhs3" localSheetId="1" hidden="1">Lösung!$B$15:$C$15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1</definedName>
    <definedName name="solver_num" localSheetId="0" hidden="1">0</definedName>
    <definedName name="solver_num" localSheetId="1" hidden="1">2</definedName>
    <definedName name="solver_nwt" localSheetId="0" hidden="1">1</definedName>
    <definedName name="solver_nwt" localSheetId="1" hidden="1">1</definedName>
    <definedName name="solver_opt" localSheetId="1" hidden="1">Lösung!$D$18</definedName>
    <definedName name="solver_pre" localSheetId="0" hidden="1">0.000001</definedName>
    <definedName name="solver_pre" localSheetId="1" hidden="1">0.000001</definedName>
    <definedName name="solver_rel0" localSheetId="0" hidden="1">4</definedName>
    <definedName name="solver_rel1" localSheetId="0" hidden="1">1</definedName>
    <definedName name="solver_rel1" localSheetId="1" hidden="1">1</definedName>
    <definedName name="solver_rel2" localSheetId="0" hidden="1">4</definedName>
    <definedName name="solver_rel2" localSheetId="1" hidden="1">4</definedName>
    <definedName name="solver_rel3" localSheetId="0" hidden="1">3</definedName>
    <definedName name="solver_rel3" localSheetId="1" hidden="1">4</definedName>
    <definedName name="solver_rhs0" localSheetId="0" hidden="1">Ganzzahlig</definedName>
    <definedName name="solver_rhs1" localSheetId="0" hidden="1">Aufgabe!$E$11:$E$13</definedName>
    <definedName name="solver_rhs1" localSheetId="1" hidden="1">Lösung!$E$11:$E$13</definedName>
    <definedName name="solver_rhs2" localSheetId="0" hidden="1">Ganzzahlig</definedName>
    <definedName name="solver_rhs2" localSheetId="1" hidden="1">Ganzzahlig</definedName>
    <definedName name="solver_rhs3" localSheetId="0" hidden="1">0</definedName>
    <definedName name="solver_rhs3" localSheetId="1" hidden="1">Ganzzahlig</definedName>
    <definedName name="solver_scl" localSheetId="0" hidden="1">2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</definedNames>
  <calcPr calcId="144525"/>
</workbook>
</file>

<file path=xl/calcChain.xml><?xml version="1.0" encoding="utf-8"?>
<calcChain xmlns="http://schemas.openxmlformats.org/spreadsheetml/2006/main">
  <c r="D12" i="1" l="1"/>
  <c r="D13" i="1"/>
  <c r="D11" i="1"/>
  <c r="B7" i="1"/>
  <c r="B16" i="1"/>
  <c r="C7" i="1"/>
  <c r="C16" i="1"/>
  <c r="D18" i="1"/>
</calcChain>
</file>

<file path=xl/sharedStrings.xml><?xml version="1.0" encoding="utf-8"?>
<sst xmlns="http://schemas.openxmlformats.org/spreadsheetml/2006/main" count="34" uniqueCount="19">
  <si>
    <t>Maximierung des Deckungsbeitrages</t>
  </si>
  <si>
    <t>Erlös pro Stk.</t>
  </si>
  <si>
    <t>Direkte Kosten pro Stück</t>
  </si>
  <si>
    <t>Deckungsbeitrag pro Stück</t>
  </si>
  <si>
    <t>A</t>
  </si>
  <si>
    <t>B</t>
  </si>
  <si>
    <t>Produkte</t>
  </si>
  <si>
    <t>Fertigungszeiten in [h/ME] auf</t>
  </si>
  <si>
    <t>Maschine I</t>
  </si>
  <si>
    <t>Maschine II</t>
  </si>
  <si>
    <t>Maschine III</t>
  </si>
  <si>
    <t>genutzte</t>
  </si>
  <si>
    <t>verfügbare</t>
  </si>
  <si>
    <t>Kapazitäten</t>
  </si>
  <si>
    <t>Stückzahlen</t>
  </si>
  <si>
    <t>Deckungsbeitrag</t>
  </si>
  <si>
    <t>Gesamtdeckungsbeitrag</t>
  </si>
  <si>
    <t>Deckungsbeitrag (DB1) pro Stück</t>
  </si>
  <si>
    <t>Gesamtdeckungsbeitrag (DB1)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</si>
</sst>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&quot;SFr.&quot;\ * #,##0.00_ ;_ &quot;SFr.&quot;\ * \-#,##0.00_ ;_ &quot;SFr.&quot;\ * &quot;-&quot;??_ ;_ @_ "/>
    <numFmt numFmtId="165" formatCode="&quot;SFr.&quot;\ #,##0.00"/>
  </numFmts>
  <fonts count="5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indent="1"/>
    </xf>
    <xf numFmtId="165" fontId="3" fillId="2" borderId="0" xfId="0" applyNumberFormat="1" applyFont="1" applyFill="1"/>
    <xf numFmtId="1" fontId="0" fillId="3" borderId="0" xfId="0" applyNumberFormat="1" applyFill="1"/>
    <xf numFmtId="164" fontId="1" fillId="4" borderId="0" xfId="1" applyNumberFormat="1" applyFill="1"/>
    <xf numFmtId="0" fontId="0" fillId="4" borderId="0" xfId="0" applyFill="1"/>
    <xf numFmtId="0" fontId="0" fillId="5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19</xdr:row>
      <xdr:rowOff>85725</xdr:rowOff>
    </xdr:from>
    <xdr:to>
      <xdr:col>4</xdr:col>
      <xdr:colOff>495300</xdr:colOff>
      <xdr:row>41</xdr:row>
      <xdr:rowOff>47625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390525" y="3276600"/>
          <a:ext cx="5095875" cy="35242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Ein Unternehmen produziert die </a:t>
          </a:r>
          <a:r>
            <a:rPr lang="de-CH" sz="1100" b="1" i="0" strike="noStrike">
              <a:solidFill>
                <a:srgbClr val="000000"/>
              </a:solidFill>
              <a:latin typeface="Arial"/>
              <a:cs typeface="Arial"/>
            </a:rPr>
            <a:t>zwei Güter A und B</a:t>
          </a: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. Jedes Produkt erbringt unterschiedliche </a:t>
          </a:r>
          <a:r>
            <a:rPr lang="de-CH" sz="1100" b="1" i="0" strike="noStrike">
              <a:solidFill>
                <a:srgbClr val="000000"/>
              </a:solidFill>
              <a:latin typeface="Arial"/>
              <a:cs typeface="Arial"/>
            </a:rPr>
            <a:t>Erlöse</a:t>
          </a: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 (B5, C5) und verursacht gewisse </a:t>
          </a:r>
          <a:r>
            <a:rPr lang="de-CH" sz="1100" b="1" i="0" strike="noStrike">
              <a:solidFill>
                <a:srgbClr val="000000"/>
              </a:solidFill>
              <a:latin typeface="Arial"/>
              <a:cs typeface="Arial"/>
            </a:rPr>
            <a:t>Kosten</a:t>
          </a: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 (B6, C6). Durch die Berechnung der Differenz zwischen den Erlösen und den direkten Kosten ergeben sich </a:t>
          </a:r>
          <a:r>
            <a:rPr lang="de-CH" sz="1100" b="1" i="0" strike="noStrike">
              <a:solidFill>
                <a:srgbClr val="000000"/>
              </a:solidFill>
              <a:latin typeface="Arial"/>
              <a:cs typeface="Arial"/>
            </a:rPr>
            <a:t>Deckungsbeiträge</a:t>
          </a: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 (B7, C7). </a:t>
          </a:r>
        </a:p>
        <a:p>
          <a:pPr algn="l" rtl="0">
            <a:defRPr sz="1000"/>
          </a:pPr>
          <a:endParaRPr lang="de-CH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Die Herstellung der beiden Produkte erfolgt auf den </a:t>
          </a:r>
          <a:r>
            <a:rPr lang="de-CH" sz="1100" b="1" i="0" strike="noStrike">
              <a:solidFill>
                <a:srgbClr val="000000"/>
              </a:solidFill>
              <a:latin typeface="Arial"/>
              <a:cs typeface="Arial"/>
            </a:rPr>
            <a:t>Maschinen I - III</a:t>
          </a: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. Für die Produktion des Gutes A werden je 1 Std. auf der Maschine I und Maschine II benötigt (B11-B13). Im Unterschied dazu ist die Fertigung des Produktes B aufwendiger: 2 Std. auf Maschine I, 1 Std. auf Maschine II und 3 Std. auf Maschine III (C11-C13). </a:t>
          </a:r>
        </a:p>
        <a:p>
          <a:pPr algn="l" rtl="0">
            <a:defRPr sz="1000"/>
          </a:pPr>
          <a:endParaRPr lang="de-CH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Bei der Produktion muss berücksichtigt werden, dass jede Maschine nur </a:t>
          </a:r>
          <a:r>
            <a:rPr lang="de-CH" sz="1100" b="1" i="0" strike="noStrike">
              <a:solidFill>
                <a:srgbClr val="000000"/>
              </a:solidFill>
              <a:latin typeface="Arial"/>
              <a:cs typeface="Arial"/>
            </a:rPr>
            <a:t>begrenzt</a:t>
          </a: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 eingesetzt werden kann, und zwar höchstens 170, 150 und 180 Std. (E11-E13).</a:t>
          </a:r>
        </a:p>
        <a:p>
          <a:pPr algn="l" rtl="0">
            <a:defRPr sz="1000"/>
          </a:pPr>
          <a:endParaRPr lang="de-CH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Die Aufgabe besteht nun in der </a:t>
          </a:r>
          <a:r>
            <a:rPr lang="de-CH" sz="1100" b="1" i="0" strike="noStrike">
              <a:solidFill>
                <a:srgbClr val="FF0000"/>
              </a:solidFill>
              <a:latin typeface="Arial"/>
              <a:cs typeface="Arial"/>
            </a:rPr>
            <a:t>Maximierung des Gesamtdeckungsbeitrages</a:t>
          </a: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CH" sz="1100" b="0" i="0" strike="noStrike">
              <a:solidFill>
                <a:srgbClr val="FF0000"/>
              </a:solidFill>
              <a:latin typeface="Arial"/>
              <a:cs typeface="Arial"/>
            </a:rPr>
            <a:t>unter Einhaltung der bestehenden Restriktionen</a:t>
          </a:r>
          <a:r>
            <a:rPr lang="de-CH" sz="1100" b="0" i="0" strike="noStrike">
              <a:solidFill>
                <a:srgbClr val="000000"/>
              </a:solidFill>
              <a:latin typeface="Arial"/>
              <a:cs typeface="Arial"/>
            </a:rPr>
            <a:t>. Dazu muss ermittelt werden, welche Stückzahlen der beiden Produkte monatlich hergestellt werden sollen.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E18"/>
  <sheetViews>
    <sheetView tabSelected="1" workbookViewId="0">
      <selection activeCell="G23" sqref="G23"/>
    </sheetView>
  </sheetViews>
  <sheetFormatPr baseColWidth="10" defaultRowHeight="12.75"/>
  <cols>
    <col min="1" max="1" width="29.7109375" customWidth="1"/>
    <col min="2" max="3" width="15.5703125" customWidth="1"/>
    <col min="4" max="4" width="14" customWidth="1"/>
    <col min="5" max="5" width="11.5703125" bestFit="1" customWidth="1"/>
  </cols>
  <sheetData>
    <row r="1" spans="1:5" ht="22.5" customHeight="1">
      <c r="A1" s="11" t="s">
        <v>0</v>
      </c>
      <c r="B1" s="11"/>
      <c r="C1" s="11"/>
      <c r="D1" s="11"/>
      <c r="E1" s="11"/>
    </row>
    <row r="2" spans="1:5" ht="12" customHeight="1">
      <c r="A2" s="2"/>
      <c r="B2" s="2"/>
      <c r="C2" s="2"/>
      <c r="D2" s="2"/>
      <c r="E2" s="2"/>
    </row>
    <row r="3" spans="1:5">
      <c r="B3" s="12" t="s">
        <v>6</v>
      </c>
      <c r="C3" s="12"/>
    </row>
    <row r="4" spans="1:5">
      <c r="B4" s="3" t="s">
        <v>4</v>
      </c>
      <c r="C4" s="3" t="s">
        <v>5</v>
      </c>
    </row>
    <row r="5" spans="1:5">
      <c r="A5" s="4" t="s">
        <v>1</v>
      </c>
      <c r="B5" s="8">
        <v>1000</v>
      </c>
      <c r="C5" s="8">
        <v>3000</v>
      </c>
    </row>
    <row r="6" spans="1:5">
      <c r="A6" s="4" t="s">
        <v>2</v>
      </c>
      <c r="B6" s="8">
        <v>700</v>
      </c>
      <c r="C6" s="8">
        <v>2500</v>
      </c>
    </row>
    <row r="7" spans="1:5">
      <c r="A7" s="4" t="s">
        <v>17</v>
      </c>
      <c r="B7" s="8"/>
      <c r="C7" s="8"/>
    </row>
    <row r="8" spans="1:5">
      <c r="A8" s="4"/>
    </row>
    <row r="9" spans="1:5">
      <c r="A9" s="4"/>
      <c r="D9" s="13" t="s">
        <v>13</v>
      </c>
      <c r="E9" s="13"/>
    </row>
    <row r="10" spans="1:5">
      <c r="A10" s="4" t="s">
        <v>7</v>
      </c>
      <c r="D10" s="1" t="s">
        <v>11</v>
      </c>
      <c r="E10" s="1" t="s">
        <v>12</v>
      </c>
    </row>
    <row r="11" spans="1:5">
      <c r="A11" s="5" t="s">
        <v>8</v>
      </c>
      <c r="B11" s="9">
        <v>1</v>
      </c>
      <c r="C11" s="9">
        <v>2</v>
      </c>
      <c r="D11" s="10"/>
      <c r="E11" s="10">
        <v>170</v>
      </c>
    </row>
    <row r="12" spans="1:5">
      <c r="A12" s="5" t="s">
        <v>9</v>
      </c>
      <c r="B12" s="9">
        <v>1</v>
      </c>
      <c r="C12" s="9">
        <v>1</v>
      </c>
      <c r="D12" s="10"/>
      <c r="E12" s="10">
        <v>150</v>
      </c>
    </row>
    <row r="13" spans="1:5">
      <c r="A13" s="5" t="s">
        <v>10</v>
      </c>
      <c r="B13" s="9">
        <v>0</v>
      </c>
      <c r="C13" s="9">
        <v>3</v>
      </c>
      <c r="D13" s="10"/>
      <c r="E13" s="10">
        <v>180</v>
      </c>
    </row>
    <row r="14" spans="1:5">
      <c r="A14" s="4"/>
    </row>
    <row r="15" spans="1:5">
      <c r="A15" s="4" t="s">
        <v>14</v>
      </c>
      <c r="B15" s="7">
        <v>3</v>
      </c>
      <c r="C15" s="7">
        <v>5</v>
      </c>
    </row>
    <row r="16" spans="1:5">
      <c r="A16" s="4" t="s">
        <v>15</v>
      </c>
      <c r="B16" s="8"/>
      <c r="C16" s="8"/>
    </row>
    <row r="17" spans="1:4">
      <c r="A17" s="4"/>
    </row>
    <row r="18" spans="1:4">
      <c r="A18" s="4" t="s">
        <v>18</v>
      </c>
      <c r="D18" s="6"/>
    </row>
  </sheetData>
  <mergeCells count="3">
    <mergeCell ref="A1:E1"/>
    <mergeCell ref="B3:C3"/>
    <mergeCell ref="D9:E9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E18"/>
  <sheetViews>
    <sheetView workbookViewId="0">
      <selection sqref="A1:E1"/>
    </sheetView>
  </sheetViews>
  <sheetFormatPr baseColWidth="10" defaultRowHeight="12.75"/>
  <cols>
    <col min="1" max="1" width="29.7109375" customWidth="1"/>
    <col min="2" max="3" width="15.5703125" customWidth="1"/>
    <col min="4" max="4" width="14" customWidth="1"/>
    <col min="5" max="5" width="11.5703125" bestFit="1" customWidth="1"/>
  </cols>
  <sheetData>
    <row r="1" spans="1:5" ht="22.5" customHeight="1">
      <c r="A1" s="11" t="s">
        <v>0</v>
      </c>
      <c r="B1" s="11"/>
      <c r="C1" s="11"/>
      <c r="D1" s="11"/>
      <c r="E1" s="11"/>
    </row>
    <row r="2" spans="1:5" ht="12" customHeight="1">
      <c r="A2" s="2"/>
      <c r="B2" s="2"/>
      <c r="C2" s="2"/>
      <c r="D2" s="2"/>
      <c r="E2" s="2"/>
    </row>
    <row r="3" spans="1:5">
      <c r="B3" s="12" t="s">
        <v>6</v>
      </c>
      <c r="C3" s="12"/>
    </row>
    <row r="4" spans="1:5">
      <c r="B4" s="3" t="s">
        <v>4</v>
      </c>
      <c r="C4" s="3" t="s">
        <v>5</v>
      </c>
    </row>
    <row r="5" spans="1:5">
      <c r="A5" s="4" t="s">
        <v>1</v>
      </c>
      <c r="B5" s="8">
        <v>1000</v>
      </c>
      <c r="C5" s="8">
        <v>3000</v>
      </c>
    </row>
    <row r="6" spans="1:5">
      <c r="A6" s="4" t="s">
        <v>2</v>
      </c>
      <c r="B6" s="8">
        <v>700</v>
      </c>
      <c r="C6" s="8">
        <v>2500</v>
      </c>
    </row>
    <row r="7" spans="1:5">
      <c r="A7" s="4" t="s">
        <v>3</v>
      </c>
      <c r="B7" s="8">
        <f>B5-B6</f>
        <v>300</v>
      </c>
      <c r="C7" s="8">
        <f>C5-C6</f>
        <v>500</v>
      </c>
    </row>
    <row r="8" spans="1:5">
      <c r="A8" s="4"/>
    </row>
    <row r="9" spans="1:5">
      <c r="A9" s="4"/>
      <c r="D9" s="13" t="s">
        <v>13</v>
      </c>
      <c r="E9" s="13"/>
    </row>
    <row r="10" spans="1:5">
      <c r="A10" s="4" t="s">
        <v>7</v>
      </c>
      <c r="D10" s="1" t="s">
        <v>11</v>
      </c>
      <c r="E10" s="1" t="s">
        <v>12</v>
      </c>
    </row>
    <row r="11" spans="1:5">
      <c r="A11" s="5" t="s">
        <v>8</v>
      </c>
      <c r="B11" s="9">
        <v>1</v>
      </c>
      <c r="C11" s="9">
        <v>2</v>
      </c>
      <c r="D11" s="10">
        <f>B11*$B$15+C11*$C$15</f>
        <v>170</v>
      </c>
      <c r="E11" s="10">
        <v>170</v>
      </c>
    </row>
    <row r="12" spans="1:5">
      <c r="A12" s="5" t="s">
        <v>9</v>
      </c>
      <c r="B12" s="9">
        <v>1</v>
      </c>
      <c r="C12" s="9">
        <v>1</v>
      </c>
      <c r="D12" s="10">
        <f>B12*$B$15+C12*$C$15</f>
        <v>150</v>
      </c>
      <c r="E12" s="10">
        <v>150</v>
      </c>
    </row>
    <row r="13" spans="1:5">
      <c r="A13" s="5" t="s">
        <v>10</v>
      </c>
      <c r="B13" s="9">
        <v>0</v>
      </c>
      <c r="C13" s="9">
        <v>3</v>
      </c>
      <c r="D13" s="10">
        <f>B13*$B$15+C13*$C$15</f>
        <v>60</v>
      </c>
      <c r="E13" s="10">
        <v>180</v>
      </c>
    </row>
    <row r="14" spans="1:5">
      <c r="A14" s="4"/>
    </row>
    <row r="15" spans="1:5">
      <c r="A15" s="4" t="s">
        <v>14</v>
      </c>
      <c r="B15" s="7">
        <v>130</v>
      </c>
      <c r="C15" s="7">
        <v>20</v>
      </c>
    </row>
    <row r="16" spans="1:5">
      <c r="A16" s="4" t="s">
        <v>15</v>
      </c>
      <c r="B16" s="8">
        <f>B7*B15</f>
        <v>39000</v>
      </c>
      <c r="C16" s="8">
        <f>C7*C15</f>
        <v>10000</v>
      </c>
    </row>
    <row r="17" spans="1:4">
      <c r="A17" s="4"/>
    </row>
    <row r="18" spans="1:4">
      <c r="A18" s="4" t="s">
        <v>16</v>
      </c>
      <c r="D18" s="6">
        <f>SUM(B16:C16)</f>
        <v>49000</v>
      </c>
    </row>
  </sheetData>
  <mergeCells count="3">
    <mergeCell ref="A1:E1"/>
    <mergeCell ref="B3:C3"/>
    <mergeCell ref="D9:E9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Aufgabe</vt:lpstr>
      <vt:lpstr>Lösung</vt:lpstr>
    </vt:vector>
  </TitlesOfParts>
  <Company>ZFH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HSW</dc:creator>
  <cp:lastModifiedBy>Widmer Roger (wiro)</cp:lastModifiedBy>
  <dcterms:created xsi:type="dcterms:W3CDTF">2003-02-12T08:45:38Z</dcterms:created>
  <dcterms:modified xsi:type="dcterms:W3CDTF">2011-06-22T08:08:28Z</dcterms:modified>
</cp:coreProperties>
</file>