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80" windowHeight="13170"/>
  </bookViews>
  <sheets>
    <sheet name="Schulden-Tilgung" sheetId="1" r:id="rId1"/>
  </sheets>
  <calcPr calcId="125725"/>
</workbook>
</file>

<file path=xl/calcChain.xml><?xml version="1.0" encoding="utf-8"?>
<calcChain xmlns="http://schemas.openxmlformats.org/spreadsheetml/2006/main">
  <c r="E9" i="1"/>
  <c r="E10"/>
  <c r="E11"/>
  <c r="E12"/>
  <c r="E13"/>
  <c r="E14"/>
  <c r="E15"/>
  <c r="E16"/>
  <c r="E17"/>
  <c r="E18"/>
  <c r="E19"/>
  <c r="E20"/>
  <c r="E21"/>
  <c r="E22"/>
  <c r="E23"/>
  <c r="E24"/>
  <c r="E25"/>
  <c r="E26"/>
  <c r="F8"/>
  <c r="C9" s="1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D9" l="1"/>
  <c r="F9" s="1"/>
  <c r="C10" s="1"/>
  <c r="D10" l="1"/>
  <c r="F10"/>
  <c r="C11" s="1"/>
  <c r="D11" l="1"/>
  <c r="F11" s="1"/>
  <c r="C12" s="1"/>
  <c r="D12" l="1"/>
  <c r="F12" s="1"/>
  <c r="C13" s="1"/>
  <c r="D13" l="1"/>
  <c r="F13" s="1"/>
  <c r="C14" s="1"/>
  <c r="D14" l="1"/>
  <c r="F14" s="1"/>
  <c r="C15" s="1"/>
  <c r="D15" l="1"/>
  <c r="F15" s="1"/>
  <c r="C16" s="1"/>
  <c r="D16" l="1"/>
  <c r="F16" s="1"/>
  <c r="C17" s="1"/>
  <c r="D17" l="1"/>
  <c r="F17" s="1"/>
  <c r="C18" s="1"/>
  <c r="D18" l="1"/>
  <c r="F18"/>
  <c r="C19" s="1"/>
  <c r="D19" l="1"/>
  <c r="F19" s="1"/>
  <c r="C20" s="1"/>
  <c r="D20" l="1"/>
  <c r="F20" s="1"/>
  <c r="C21" s="1"/>
  <c r="D21" l="1"/>
  <c r="F21" s="1"/>
  <c r="C22" s="1"/>
  <c r="D22" l="1"/>
  <c r="F22"/>
  <c r="C23" s="1"/>
  <c r="D23" l="1"/>
  <c r="F23" s="1"/>
  <c r="C24" s="1"/>
  <c r="D24" l="1"/>
  <c r="F24" s="1"/>
  <c r="C25" s="1"/>
  <c r="D25" l="1"/>
  <c r="F25" s="1"/>
  <c r="C26" s="1"/>
  <c r="D26" l="1"/>
  <c r="F26" s="1"/>
  <c r="C27" s="1"/>
  <c r="D27" l="1"/>
  <c r="F27" s="1"/>
  <c r="C28" s="1"/>
  <c r="D28" l="1"/>
  <c r="F28" s="1"/>
  <c r="C29" s="1"/>
  <c r="D29" l="1"/>
  <c r="F29" s="1"/>
  <c r="C30" s="1"/>
  <c r="D30" l="1"/>
  <c r="F30" s="1"/>
  <c r="C31" s="1"/>
  <c r="D31" l="1"/>
  <c r="F31" s="1"/>
  <c r="C32" s="1"/>
  <c r="D32" l="1"/>
  <c r="F32" s="1"/>
  <c r="C33" s="1"/>
  <c r="D33" l="1"/>
  <c r="F33" s="1"/>
  <c r="C34" s="1"/>
  <c r="D34" l="1"/>
  <c r="F34" s="1"/>
  <c r="C35" s="1"/>
  <c r="D35" l="1"/>
  <c r="F35"/>
  <c r="C36" s="1"/>
  <c r="D36" l="1"/>
  <c r="F36" s="1"/>
  <c r="C37" s="1"/>
  <c r="D37" l="1"/>
  <c r="F37" s="1"/>
  <c r="C38" s="1"/>
  <c r="D38" l="1"/>
  <c r="F38" s="1"/>
  <c r="C39" s="1"/>
  <c r="D39" l="1"/>
  <c r="F39" s="1"/>
  <c r="C40" s="1"/>
  <c r="D40" l="1"/>
  <c r="F40" s="1"/>
  <c r="C41" s="1"/>
  <c r="D41" l="1"/>
  <c r="F41" s="1"/>
  <c r="C42" s="1"/>
  <c r="D42" l="1"/>
  <c r="F42" s="1"/>
  <c r="C43" s="1"/>
  <c r="D43" l="1"/>
  <c r="F43" s="1"/>
  <c r="C44" s="1"/>
  <c r="D44" l="1"/>
  <c r="F44" s="1"/>
  <c r="C45" s="1"/>
  <c r="D45" l="1"/>
  <c r="F45" s="1"/>
  <c r="C46" s="1"/>
  <c r="D46" l="1"/>
  <c r="F46" s="1"/>
  <c r="C47" s="1"/>
  <c r="D47" l="1"/>
  <c r="F47" s="1"/>
  <c r="C48" s="1"/>
  <c r="D48" l="1"/>
  <c r="F48" s="1"/>
  <c r="C49" s="1"/>
  <c r="D49" l="1"/>
  <c r="F49" s="1"/>
  <c r="C50" s="1"/>
  <c r="D50" l="1"/>
  <c r="F50" s="1"/>
  <c r="C51" s="1"/>
  <c r="D51" l="1"/>
  <c r="F51" s="1"/>
  <c r="C52" s="1"/>
  <c r="D52" l="1"/>
  <c r="F52" s="1"/>
  <c r="C53" s="1"/>
  <c r="D53" l="1"/>
  <c r="F53" s="1"/>
  <c r="C54" s="1"/>
  <c r="D54" l="1"/>
  <c r="F54" s="1"/>
  <c r="C55" s="1"/>
  <c r="D55" l="1"/>
  <c r="F55" s="1"/>
  <c r="C56" s="1"/>
  <c r="D56" l="1"/>
  <c r="F56" s="1"/>
  <c r="C57" s="1"/>
  <c r="D57" l="1"/>
  <c r="F57" s="1"/>
  <c r="C58" s="1"/>
  <c r="D58" l="1"/>
  <c r="F58" s="1"/>
  <c r="C59" s="1"/>
  <c r="D59" l="1"/>
  <c r="F59" s="1"/>
  <c r="C60" s="1"/>
  <c r="D60" l="1"/>
  <c r="F60" s="1"/>
  <c r="C61" s="1"/>
  <c r="D61" l="1"/>
  <c r="F61" s="1"/>
  <c r="C62" s="1"/>
  <c r="D62" l="1"/>
  <c r="F62" s="1"/>
  <c r="C63" s="1"/>
  <c r="D63" l="1"/>
  <c r="F63" s="1"/>
  <c r="C64" s="1"/>
  <c r="D64" l="1"/>
  <c r="F64" s="1"/>
  <c r="C65" s="1"/>
  <c r="D65" l="1"/>
  <c r="F65" s="1"/>
  <c r="C66" s="1"/>
  <c r="D66" l="1"/>
  <c r="F66" s="1"/>
  <c r="C67" s="1"/>
  <c r="D67" l="1"/>
  <c r="F67" s="1"/>
  <c r="C68" s="1"/>
  <c r="D68" l="1"/>
  <c r="F68" s="1"/>
  <c r="C69" s="1"/>
  <c r="D69" l="1"/>
  <c r="F69" s="1"/>
  <c r="C70" s="1"/>
  <c r="D70" l="1"/>
  <c r="F70" s="1"/>
  <c r="C71" s="1"/>
  <c r="D71" l="1"/>
  <c r="F71" s="1"/>
  <c r="C72" s="1"/>
  <c r="D72" l="1"/>
  <c r="F72" s="1"/>
  <c r="C73" s="1"/>
  <c r="D73" l="1"/>
  <c r="F73" s="1"/>
  <c r="C74" s="1"/>
  <c r="D74" l="1"/>
  <c r="F74" s="1"/>
  <c r="C75" s="1"/>
  <c r="D75" l="1"/>
  <c r="F75" s="1"/>
  <c r="C76" s="1"/>
  <c r="D76" l="1"/>
  <c r="F76" s="1"/>
  <c r="C77" s="1"/>
  <c r="D77" l="1"/>
  <c r="F77" s="1"/>
  <c r="C78" s="1"/>
  <c r="D78" l="1"/>
  <c r="F78" s="1"/>
  <c r="C79" s="1"/>
  <c r="D79" l="1"/>
  <c r="F79" s="1"/>
  <c r="C80" s="1"/>
  <c r="D80" l="1"/>
  <c r="F80" s="1"/>
  <c r="C81" s="1"/>
  <c r="D81" l="1"/>
  <c r="F81" s="1"/>
  <c r="C82" s="1"/>
  <c r="D82" l="1"/>
  <c r="F82" s="1"/>
  <c r="C83" s="1"/>
  <c r="D83" l="1"/>
  <c r="F83" s="1"/>
  <c r="C84" s="1"/>
  <c r="D84" l="1"/>
  <c r="F84" s="1"/>
  <c r="C85" s="1"/>
  <c r="D85" l="1"/>
  <c r="F85" s="1"/>
  <c r="C86" s="1"/>
  <c r="D86" l="1"/>
  <c r="F86" s="1"/>
  <c r="C87" s="1"/>
  <c r="D87" l="1"/>
  <c r="F87" s="1"/>
  <c r="C88" s="1"/>
  <c r="D88" l="1"/>
  <c r="F88" s="1"/>
  <c r="C89" s="1"/>
  <c r="D89" l="1"/>
  <c r="F89" s="1"/>
  <c r="C90" s="1"/>
  <c r="D90" l="1"/>
  <c r="F90" s="1"/>
  <c r="C91" s="1"/>
  <c r="D91" l="1"/>
  <c r="F91" s="1"/>
  <c r="C92" s="1"/>
  <c r="D92" l="1"/>
  <c r="F92" s="1"/>
  <c r="C93" s="1"/>
  <c r="D93" l="1"/>
  <c r="F93" s="1"/>
  <c r="C94" s="1"/>
  <c r="D94" l="1"/>
  <c r="F94" s="1"/>
  <c r="C95" s="1"/>
  <c r="D95" l="1"/>
  <c r="F95" s="1"/>
  <c r="C96" s="1"/>
  <c r="D96" l="1"/>
  <c r="F96" s="1"/>
  <c r="C97" s="1"/>
  <c r="D97" l="1"/>
  <c r="F97" s="1"/>
  <c r="C98" s="1"/>
  <c r="D98" l="1"/>
  <c r="F98" s="1"/>
  <c r="C99" s="1"/>
  <c r="D99" l="1"/>
  <c r="F99" s="1"/>
  <c r="C100" s="1"/>
  <c r="D100" l="1"/>
  <c r="F100" s="1"/>
  <c r="C101" s="1"/>
  <c r="D101" l="1"/>
  <c r="F101" s="1"/>
  <c r="C102" s="1"/>
  <c r="D102" l="1"/>
  <c r="F102" s="1"/>
  <c r="C103" s="1"/>
  <c r="D103" l="1"/>
  <c r="F103" s="1"/>
  <c r="C104" s="1"/>
  <c r="D104" l="1"/>
  <c r="F104" s="1"/>
  <c r="C105" s="1"/>
  <c r="D105" l="1"/>
  <c r="F105" s="1"/>
  <c r="C106" s="1"/>
  <c r="D106" l="1"/>
  <c r="F106" s="1"/>
  <c r="C107" s="1"/>
  <c r="D107" l="1"/>
  <c r="F107" s="1"/>
  <c r="C108" s="1"/>
  <c r="D108" l="1"/>
  <c r="F108" s="1"/>
  <c r="C109" s="1"/>
  <c r="D109" l="1"/>
  <c r="F109" s="1"/>
  <c r="C110" s="1"/>
  <c r="D110" l="1"/>
  <c r="F110" s="1"/>
  <c r="C111" s="1"/>
  <c r="D111" l="1"/>
  <c r="F111" s="1"/>
  <c r="C112" s="1"/>
  <c r="D112" l="1"/>
  <c r="F112" s="1"/>
  <c r="C113" s="1"/>
  <c r="D113" l="1"/>
  <c r="F113" s="1"/>
  <c r="C114" s="1"/>
  <c r="D114" l="1"/>
  <c r="F114" s="1"/>
  <c r="C115" s="1"/>
  <c r="D115" l="1"/>
  <c r="F115" s="1"/>
  <c r="C116" s="1"/>
  <c r="D116" l="1"/>
  <c r="F116" s="1"/>
  <c r="C117" s="1"/>
  <c r="D117" l="1"/>
  <c r="F117" s="1"/>
  <c r="C118" s="1"/>
  <c r="D118" l="1"/>
  <c r="F118" s="1"/>
  <c r="C119" s="1"/>
  <c r="D119" l="1"/>
  <c r="F119" s="1"/>
  <c r="C120" s="1"/>
  <c r="D120" l="1"/>
  <c r="F120" s="1"/>
  <c r="C121" s="1"/>
  <c r="D121" l="1"/>
  <c r="F121" s="1"/>
  <c r="C122" s="1"/>
  <c r="D122" l="1"/>
  <c r="F122" s="1"/>
  <c r="C123" s="1"/>
  <c r="D123" l="1"/>
  <c r="F123" s="1"/>
  <c r="C124" s="1"/>
  <c r="D124" l="1"/>
  <c r="F124" s="1"/>
  <c r="C125" s="1"/>
  <c r="D125" l="1"/>
  <c r="F125" s="1"/>
  <c r="C126" s="1"/>
  <c r="D126" l="1"/>
  <c r="F126" s="1"/>
  <c r="C127" s="1"/>
  <c r="D127" l="1"/>
  <c r="F127" s="1"/>
  <c r="C128" s="1"/>
  <c r="D128" l="1"/>
  <c r="F128" s="1"/>
  <c r="C129" s="1"/>
  <c r="D129" l="1"/>
  <c r="F129" s="1"/>
  <c r="C130" s="1"/>
  <c r="D130" l="1"/>
  <c r="F130" s="1"/>
  <c r="C131" s="1"/>
  <c r="D131" l="1"/>
  <c r="F131" s="1"/>
  <c r="C132" s="1"/>
  <c r="D132" l="1"/>
  <c r="F132" s="1"/>
  <c r="C133" s="1"/>
  <c r="D133" l="1"/>
  <c r="F133" s="1"/>
  <c r="C134" s="1"/>
  <c r="D134" l="1"/>
  <c r="F134" s="1"/>
  <c r="C135" s="1"/>
  <c r="D135" l="1"/>
  <c r="F135" s="1"/>
  <c r="C136" s="1"/>
  <c r="D136" l="1"/>
  <c r="F136" s="1"/>
  <c r="C137" s="1"/>
  <c r="D137" l="1"/>
  <c r="F137" s="1"/>
  <c r="C138" s="1"/>
  <c r="D138" l="1"/>
  <c r="F138" s="1"/>
  <c r="C139" s="1"/>
  <c r="D139" l="1"/>
  <c r="F139" s="1"/>
  <c r="C140" s="1"/>
  <c r="D140" l="1"/>
  <c r="F140" s="1"/>
  <c r="C141" s="1"/>
  <c r="D141" l="1"/>
  <c r="F141" s="1"/>
  <c r="C142" s="1"/>
  <c r="D142" l="1"/>
  <c r="F142" s="1"/>
  <c r="C143" s="1"/>
  <c r="D143" l="1"/>
  <c r="F143" s="1"/>
  <c r="C144" s="1"/>
  <c r="D144" l="1"/>
  <c r="F144" s="1"/>
  <c r="C145" s="1"/>
  <c r="D145" l="1"/>
  <c r="F145" s="1"/>
  <c r="C146" s="1"/>
  <c r="D146" l="1"/>
  <c r="F146" s="1"/>
  <c r="C147" s="1"/>
  <c r="D147" l="1"/>
  <c r="F147" s="1"/>
  <c r="C148" s="1"/>
  <c r="D148" l="1"/>
  <c r="F148" s="1"/>
  <c r="C149" s="1"/>
  <c r="D149" l="1"/>
  <c r="F149" s="1"/>
  <c r="C150" s="1"/>
  <c r="D150" l="1"/>
  <c r="F150" s="1"/>
  <c r="C151" s="1"/>
  <c r="D151" l="1"/>
  <c r="F151" s="1"/>
  <c r="C152" s="1"/>
  <c r="D152" l="1"/>
  <c r="F152" s="1"/>
  <c r="C153" s="1"/>
  <c r="D153" l="1"/>
  <c r="F153" s="1"/>
  <c r="C154" s="1"/>
  <c r="D154" l="1"/>
  <c r="F154" s="1"/>
  <c r="C155" s="1"/>
  <c r="D155" l="1"/>
  <c r="F155" s="1"/>
  <c r="C156" s="1"/>
  <c r="D156" l="1"/>
  <c r="F156" s="1"/>
  <c r="C157" s="1"/>
  <c r="D157" l="1"/>
  <c r="F157" s="1"/>
  <c r="C158" s="1"/>
  <c r="D158" l="1"/>
  <c r="F158" s="1"/>
  <c r="C159" s="1"/>
  <c r="D159" l="1"/>
  <c r="F159" s="1"/>
  <c r="C160" s="1"/>
  <c r="D160" l="1"/>
  <c r="F160" s="1"/>
  <c r="C161" s="1"/>
  <c r="D161" l="1"/>
  <c r="F161" s="1"/>
  <c r="C162" s="1"/>
  <c r="D162" l="1"/>
  <c r="F162" s="1"/>
  <c r="C163" s="1"/>
  <c r="D163" l="1"/>
  <c r="F163" s="1"/>
  <c r="C164" s="1"/>
  <c r="D164" l="1"/>
  <c r="F164" s="1"/>
  <c r="C165" s="1"/>
  <c r="D165" l="1"/>
  <c r="F165" s="1"/>
  <c r="C166" s="1"/>
  <c r="D166" l="1"/>
  <c r="F166" s="1"/>
  <c r="C167" s="1"/>
  <c r="D167" l="1"/>
  <c r="F167" s="1"/>
  <c r="C168" s="1"/>
  <c r="D168" l="1"/>
  <c r="F168" s="1"/>
  <c r="C169" s="1"/>
  <c r="D169" l="1"/>
  <c r="F169" s="1"/>
  <c r="C170" s="1"/>
  <c r="D170" l="1"/>
  <c r="F170" s="1"/>
  <c r="C171" s="1"/>
  <c r="D171" l="1"/>
  <c r="F171" s="1"/>
  <c r="C172" s="1"/>
  <c r="D172" l="1"/>
  <c r="F172" s="1"/>
  <c r="C173" s="1"/>
  <c r="D173" l="1"/>
  <c r="F173" s="1"/>
  <c r="C174" s="1"/>
  <c r="D174" l="1"/>
  <c r="F174" s="1"/>
  <c r="C175" s="1"/>
  <c r="D175" l="1"/>
  <c r="F175" s="1"/>
  <c r="C176" s="1"/>
  <c r="D176" l="1"/>
  <c r="F176" s="1"/>
  <c r="C177" s="1"/>
  <c r="D177" l="1"/>
  <c r="F177" s="1"/>
  <c r="C178" s="1"/>
  <c r="D178" l="1"/>
  <c r="F178" s="1"/>
  <c r="C179" s="1"/>
  <c r="D179" l="1"/>
  <c r="F179" s="1"/>
  <c r="C180" s="1"/>
  <c r="D180" l="1"/>
  <c r="F180" s="1"/>
  <c r="C181" s="1"/>
  <c r="D181" l="1"/>
  <c r="F181" s="1"/>
  <c r="C182" s="1"/>
  <c r="D182" l="1"/>
  <c r="F182" s="1"/>
  <c r="C183" s="1"/>
  <c r="D183" l="1"/>
  <c r="F183" s="1"/>
  <c r="C184" s="1"/>
  <c r="D184" l="1"/>
  <c r="F184" s="1"/>
  <c r="C185" s="1"/>
  <c r="D185" l="1"/>
  <c r="F185" s="1"/>
  <c r="C186" s="1"/>
  <c r="D186" l="1"/>
  <c r="F186" s="1"/>
  <c r="C187" s="1"/>
  <c r="D187" l="1"/>
  <c r="F187" s="1"/>
  <c r="C188" s="1"/>
  <c r="D188" l="1"/>
  <c r="F188" s="1"/>
</calcChain>
</file>

<file path=xl/sharedStrings.xml><?xml version="1.0" encoding="utf-8"?>
<sst xmlns="http://schemas.openxmlformats.org/spreadsheetml/2006/main" count="9" uniqueCount="9">
  <si>
    <t>Schulden-Tilgung</t>
  </si>
  <si>
    <t>Schuld</t>
  </si>
  <si>
    <t>Jahreszins</t>
  </si>
  <si>
    <t>Monatliche Rückzahlung</t>
  </si>
  <si>
    <t>Datum</t>
  </si>
  <si>
    <t>Rückzahlung</t>
  </si>
  <si>
    <t>Schuldzins
vom letzten Monat</t>
  </si>
  <si>
    <t>Schuld nach Zins und Rückzahlung</t>
  </si>
  <si>
    <t>Schuld vor Zins und Rückzahlung</t>
  </si>
</sst>
</file>

<file path=xl/styles.xml><?xml version="1.0" encoding="utf-8"?>
<styleSheet xmlns="http://schemas.openxmlformats.org/spreadsheetml/2006/main">
  <numFmts count="1">
    <numFmt numFmtId="169" formatCode="_ &quot;Fr.&quot;\ * #,##0.00_ ;_ &quot;Fr.&quot;\ * \-#,##0.00_ ;_ &quot;Fr.&quot;\ * &quot;-&quot;??_ ;_ @_ "/>
  </numFmts>
  <fonts count="4">
    <font>
      <sz val="10"/>
      <name val="Arial"/>
    </font>
    <font>
      <sz val="10"/>
      <name val="Arial"/>
    </font>
    <font>
      <sz val="20"/>
      <name val="Arial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169" fontId="3" fillId="0" borderId="0" xfId="2" applyFont="1"/>
    <xf numFmtId="0" fontId="3" fillId="0" borderId="0" xfId="2" applyNumberFormat="1" applyFont="1" applyAlignment="1">
      <alignment horizontal="right" wrapText="1"/>
    </xf>
    <xf numFmtId="14" fontId="3" fillId="0" borderId="0" xfId="0" applyNumberFormat="1" applyFont="1"/>
    <xf numFmtId="169" fontId="2" fillId="0" borderId="0" xfId="2" applyFont="1"/>
    <xf numFmtId="0" fontId="3" fillId="0" borderId="0" xfId="0" applyFont="1" applyBorder="1"/>
    <xf numFmtId="169" fontId="3" fillId="0" borderId="0" xfId="2" applyFont="1" applyBorder="1"/>
    <xf numFmtId="9" fontId="3" fillId="0" borderId="0" xfId="1" applyFont="1" applyBorder="1"/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8"/>
  <sheetViews>
    <sheetView tabSelected="1" workbookViewId="0">
      <selection activeCell="F33" sqref="F33"/>
    </sheetView>
  </sheetViews>
  <sheetFormatPr baseColWidth="10" defaultRowHeight="15"/>
  <cols>
    <col min="1" max="1" width="6.7109375" style="2" customWidth="1"/>
    <col min="2" max="2" width="25.28515625" style="2" bestFit="1" customWidth="1"/>
    <col min="3" max="3" width="16.5703125" style="3" bestFit="1" customWidth="1"/>
    <col min="4" max="4" width="13.42578125" style="3" bestFit="1" customWidth="1"/>
    <col min="5" max="5" width="13.7109375" style="3" bestFit="1" customWidth="1"/>
    <col min="6" max="6" width="16.5703125" style="3" bestFit="1" customWidth="1"/>
    <col min="7" max="16384" width="11.42578125" style="2"/>
  </cols>
  <sheetData>
    <row r="1" spans="1:6" s="1" customFormat="1" ht="25.5">
      <c r="A1" s="1" t="s">
        <v>0</v>
      </c>
      <c r="C1" s="6"/>
      <c r="D1" s="6"/>
      <c r="E1" s="6"/>
      <c r="F1" s="6"/>
    </row>
    <row r="3" spans="1:6">
      <c r="B3" s="7" t="s">
        <v>1</v>
      </c>
      <c r="C3" s="8">
        <v>20000</v>
      </c>
    </row>
    <row r="4" spans="1:6">
      <c r="B4" s="7" t="s">
        <v>2</v>
      </c>
      <c r="C4" s="9">
        <v>0.05</v>
      </c>
    </row>
    <row r="5" spans="1:6">
      <c r="B5" s="7" t="s">
        <v>3</v>
      </c>
      <c r="C5" s="8">
        <v>844.05392512035019</v>
      </c>
    </row>
    <row r="7" spans="1:6" ht="45">
      <c r="B7" s="2" t="s">
        <v>4</v>
      </c>
      <c r="C7" s="4" t="s">
        <v>8</v>
      </c>
      <c r="D7" s="4" t="s">
        <v>6</v>
      </c>
      <c r="E7" s="4" t="s">
        <v>5</v>
      </c>
      <c r="F7" s="4" t="s">
        <v>7</v>
      </c>
    </row>
    <row r="8" spans="1:6">
      <c r="B8" s="5">
        <v>39722</v>
      </c>
      <c r="F8" s="3">
        <f>C3</f>
        <v>20000</v>
      </c>
    </row>
    <row r="9" spans="1:6">
      <c r="B9" s="5">
        <v>39753</v>
      </c>
      <c r="C9" s="3">
        <f t="shared" ref="C9:C14" si="0">F8</f>
        <v>20000</v>
      </c>
      <c r="D9" s="3">
        <f t="shared" ref="D9:D73" si="1">C9*$C$4/12</f>
        <v>83.333333333333329</v>
      </c>
      <c r="E9" s="3">
        <f>$C$5</f>
        <v>844.05392512035019</v>
      </c>
      <c r="F9" s="3">
        <f t="shared" ref="F9:F14" si="2">C9+D9-E9</f>
        <v>19239.27940821298</v>
      </c>
    </row>
    <row r="10" spans="1:6">
      <c r="B10" s="5">
        <v>39783</v>
      </c>
      <c r="C10" s="3">
        <f t="shared" si="0"/>
        <v>19239.27940821298</v>
      </c>
      <c r="D10" s="3">
        <f t="shared" si="1"/>
        <v>80.163664200887425</v>
      </c>
      <c r="E10" s="3">
        <f t="shared" ref="E10:E26" si="3">$C$5</f>
        <v>844.05392512035019</v>
      </c>
      <c r="F10" s="3">
        <f t="shared" si="2"/>
        <v>18475.389147293517</v>
      </c>
    </row>
    <row r="11" spans="1:6">
      <c r="B11" s="5">
        <v>39814</v>
      </c>
      <c r="C11" s="3">
        <f t="shared" si="0"/>
        <v>18475.389147293517</v>
      </c>
      <c r="D11" s="3">
        <f t="shared" si="1"/>
        <v>76.980788113722994</v>
      </c>
      <c r="E11" s="3">
        <f t="shared" si="3"/>
        <v>844.05392512035019</v>
      </c>
      <c r="F11" s="3">
        <f t="shared" si="2"/>
        <v>17708.31601028689</v>
      </c>
    </row>
    <row r="12" spans="1:6">
      <c r="B12" s="5">
        <v>39845</v>
      </c>
      <c r="C12" s="3">
        <f t="shared" si="0"/>
        <v>17708.31601028689</v>
      </c>
      <c r="D12" s="3">
        <f t="shared" si="1"/>
        <v>73.78465004286204</v>
      </c>
      <c r="E12" s="3">
        <f t="shared" si="3"/>
        <v>844.05392512035019</v>
      </c>
      <c r="F12" s="3">
        <f t="shared" si="2"/>
        <v>16938.046735209398</v>
      </c>
    </row>
    <row r="13" spans="1:6">
      <c r="B13" s="5">
        <v>39873</v>
      </c>
      <c r="C13" s="3">
        <f t="shared" si="0"/>
        <v>16938.046735209398</v>
      </c>
      <c r="D13" s="3">
        <f t="shared" si="1"/>
        <v>70.575194730039172</v>
      </c>
      <c r="E13" s="3">
        <f t="shared" si="3"/>
        <v>844.05392512035019</v>
      </c>
      <c r="F13" s="3">
        <f t="shared" si="2"/>
        <v>16164.568004819086</v>
      </c>
    </row>
    <row r="14" spans="1:6">
      <c r="B14" s="5">
        <v>39904</v>
      </c>
      <c r="C14" s="3">
        <f t="shared" si="0"/>
        <v>16164.568004819086</v>
      </c>
      <c r="D14" s="3">
        <f t="shared" si="1"/>
        <v>67.352366686746194</v>
      </c>
      <c r="E14" s="3">
        <f t="shared" si="3"/>
        <v>844.05392512035019</v>
      </c>
      <c r="F14" s="3">
        <f t="shared" si="2"/>
        <v>15387.866446385482</v>
      </c>
    </row>
    <row r="15" spans="1:6">
      <c r="B15" s="5">
        <v>39934</v>
      </c>
      <c r="C15" s="3">
        <f t="shared" ref="C15:C26" si="4">F14</f>
        <v>15387.866446385482</v>
      </c>
      <c r="D15" s="3">
        <f t="shared" si="1"/>
        <v>64.116110193272846</v>
      </c>
      <c r="E15" s="3">
        <f t="shared" si="3"/>
        <v>844.05392512035019</v>
      </c>
      <c r="F15" s="3">
        <f t="shared" ref="F15:F26" si="5">C15+D15-E15</f>
        <v>14607.928631458404</v>
      </c>
    </row>
    <row r="16" spans="1:6">
      <c r="B16" s="5">
        <v>39965</v>
      </c>
      <c r="C16" s="3">
        <f t="shared" si="4"/>
        <v>14607.928631458404</v>
      </c>
      <c r="D16" s="3">
        <f t="shared" si="1"/>
        <v>60.866369297743354</v>
      </c>
      <c r="E16" s="3">
        <f t="shared" si="3"/>
        <v>844.05392512035019</v>
      </c>
      <c r="F16" s="3">
        <f t="shared" si="5"/>
        <v>13824.741075635797</v>
      </c>
    </row>
    <row r="17" spans="2:6">
      <c r="B17" s="5">
        <v>39995</v>
      </c>
      <c r="C17" s="3">
        <f t="shared" si="4"/>
        <v>13824.741075635797</v>
      </c>
      <c r="D17" s="3">
        <f t="shared" si="1"/>
        <v>57.603087815149159</v>
      </c>
      <c r="E17" s="3">
        <f t="shared" si="3"/>
        <v>844.05392512035019</v>
      </c>
      <c r="F17" s="3">
        <f t="shared" si="5"/>
        <v>13038.290238330595</v>
      </c>
    </row>
    <row r="18" spans="2:6">
      <c r="B18" s="5">
        <v>40026</v>
      </c>
      <c r="C18" s="3">
        <f t="shared" si="4"/>
        <v>13038.290238330595</v>
      </c>
      <c r="D18" s="3">
        <f t="shared" si="1"/>
        <v>54.326209326377487</v>
      </c>
      <c r="E18" s="3">
        <f t="shared" si="3"/>
        <v>844.05392512035019</v>
      </c>
      <c r="F18" s="3">
        <f t="shared" si="5"/>
        <v>12248.562522536624</v>
      </c>
    </row>
    <row r="19" spans="2:6">
      <c r="B19" s="5">
        <v>40057</v>
      </c>
      <c r="C19" s="3">
        <f t="shared" si="4"/>
        <v>12248.562522536624</v>
      </c>
      <c r="D19" s="3">
        <f t="shared" si="1"/>
        <v>51.035677177235932</v>
      </c>
      <c r="E19" s="3">
        <f t="shared" si="3"/>
        <v>844.05392512035019</v>
      </c>
      <c r="F19" s="3">
        <f t="shared" si="5"/>
        <v>11455.544274593511</v>
      </c>
    </row>
    <row r="20" spans="2:6">
      <c r="B20" s="5">
        <v>40087</v>
      </c>
      <c r="C20" s="3">
        <f t="shared" si="4"/>
        <v>11455.544274593511</v>
      </c>
      <c r="D20" s="3">
        <f t="shared" si="1"/>
        <v>47.731434477472959</v>
      </c>
      <c r="E20" s="3">
        <f t="shared" si="3"/>
        <v>844.05392512035019</v>
      </c>
      <c r="F20" s="3">
        <f t="shared" si="5"/>
        <v>10659.221783950634</v>
      </c>
    </row>
    <row r="21" spans="2:6">
      <c r="B21" s="5">
        <v>40118</v>
      </c>
      <c r="C21" s="3">
        <f t="shared" si="4"/>
        <v>10659.221783950634</v>
      </c>
      <c r="D21" s="3">
        <f t="shared" si="1"/>
        <v>44.413424099794305</v>
      </c>
      <c r="E21" s="3">
        <f t="shared" si="3"/>
        <v>844.05392512035019</v>
      </c>
      <c r="F21" s="3">
        <f t="shared" si="5"/>
        <v>9859.5812829300776</v>
      </c>
    </row>
    <row r="22" spans="2:6">
      <c r="B22" s="5">
        <v>40148</v>
      </c>
      <c r="C22" s="3">
        <f t="shared" si="4"/>
        <v>9859.5812829300776</v>
      </c>
      <c r="D22" s="3">
        <f t="shared" si="1"/>
        <v>41.081588678875328</v>
      </c>
      <c r="E22" s="3">
        <f t="shared" si="3"/>
        <v>844.05392512035019</v>
      </c>
      <c r="F22" s="3">
        <f t="shared" si="5"/>
        <v>9056.6089464886027</v>
      </c>
    </row>
    <row r="23" spans="2:6">
      <c r="B23" s="5">
        <v>40179</v>
      </c>
      <c r="C23" s="3">
        <f t="shared" si="4"/>
        <v>9056.6089464886027</v>
      </c>
      <c r="D23" s="3">
        <f t="shared" si="1"/>
        <v>37.735870610369183</v>
      </c>
      <c r="E23" s="3">
        <f t="shared" si="3"/>
        <v>844.05392512035019</v>
      </c>
      <c r="F23" s="3">
        <f t="shared" si="5"/>
        <v>8250.2908919786223</v>
      </c>
    </row>
    <row r="24" spans="2:6">
      <c r="B24" s="5">
        <v>40210</v>
      </c>
      <c r="C24" s="3">
        <f t="shared" si="4"/>
        <v>8250.2908919786223</v>
      </c>
      <c r="D24" s="3">
        <f t="shared" si="1"/>
        <v>34.376212049910926</v>
      </c>
      <c r="E24" s="3">
        <f t="shared" si="3"/>
        <v>844.05392512035019</v>
      </c>
      <c r="F24" s="3">
        <f t="shared" si="5"/>
        <v>7440.6131789081828</v>
      </c>
    </row>
    <row r="25" spans="2:6">
      <c r="B25" s="5">
        <v>40238</v>
      </c>
      <c r="C25" s="3">
        <f t="shared" si="4"/>
        <v>7440.6131789081828</v>
      </c>
      <c r="D25" s="3">
        <f t="shared" si="1"/>
        <v>31.002554912117432</v>
      </c>
      <c r="E25" s="3">
        <f t="shared" si="3"/>
        <v>844.05392512035019</v>
      </c>
      <c r="F25" s="3">
        <f t="shared" si="5"/>
        <v>6627.5618086999502</v>
      </c>
    </row>
    <row r="26" spans="2:6">
      <c r="B26" s="5">
        <v>40269</v>
      </c>
      <c r="C26" s="3">
        <f t="shared" si="4"/>
        <v>6627.5618086999502</v>
      </c>
      <c r="D26" s="3">
        <f t="shared" si="1"/>
        <v>27.61484086958313</v>
      </c>
      <c r="E26" s="3">
        <f t="shared" si="3"/>
        <v>844.05392512035019</v>
      </c>
      <c r="F26" s="3">
        <f t="shared" si="5"/>
        <v>5811.1227244491838</v>
      </c>
    </row>
    <row r="27" spans="2:6">
      <c r="B27" s="5">
        <v>40299</v>
      </c>
      <c r="C27" s="3">
        <f t="shared" ref="C27:C44" si="6">F26</f>
        <v>5811.1227244491838</v>
      </c>
      <c r="D27" s="3">
        <f t="shared" si="1"/>
        <v>24.2130113518716</v>
      </c>
      <c r="E27" s="3">
        <f t="shared" ref="E27:E73" si="7">$C$5</f>
        <v>844.05392512035019</v>
      </c>
      <c r="F27" s="3">
        <f t="shared" ref="F27:F44" si="8">C27+D27-E27</f>
        <v>4991.2818106807053</v>
      </c>
    </row>
    <row r="28" spans="2:6">
      <c r="B28" s="5">
        <v>40330</v>
      </c>
      <c r="C28" s="3">
        <f t="shared" si="6"/>
        <v>4991.2818106807053</v>
      </c>
      <c r="D28" s="3">
        <f t="shared" si="1"/>
        <v>20.797007544502939</v>
      </c>
      <c r="E28" s="3">
        <f t="shared" si="7"/>
        <v>844.05392512035019</v>
      </c>
      <c r="F28" s="3">
        <f t="shared" si="8"/>
        <v>4168.0248931048582</v>
      </c>
    </row>
    <row r="29" spans="2:6">
      <c r="B29" s="5">
        <v>40360</v>
      </c>
      <c r="C29" s="3">
        <f t="shared" si="6"/>
        <v>4168.0248931048582</v>
      </c>
      <c r="D29" s="3">
        <f t="shared" si="1"/>
        <v>17.36677038793691</v>
      </c>
      <c r="E29" s="3">
        <f t="shared" si="7"/>
        <v>844.05392512035019</v>
      </c>
      <c r="F29" s="3">
        <f t="shared" si="8"/>
        <v>3341.3377383724455</v>
      </c>
    </row>
    <row r="30" spans="2:6">
      <c r="B30" s="5">
        <v>40391</v>
      </c>
      <c r="C30" s="3">
        <f t="shared" si="6"/>
        <v>3341.3377383724455</v>
      </c>
      <c r="D30" s="3">
        <f t="shared" si="1"/>
        <v>13.922240576551857</v>
      </c>
      <c r="E30" s="3">
        <f t="shared" si="7"/>
        <v>844.05392512035019</v>
      </c>
      <c r="F30" s="3">
        <f t="shared" si="8"/>
        <v>2511.2060538286469</v>
      </c>
    </row>
    <row r="31" spans="2:6">
      <c r="B31" s="5">
        <v>40422</v>
      </c>
      <c r="C31" s="3">
        <f t="shared" si="6"/>
        <v>2511.2060538286469</v>
      </c>
      <c r="D31" s="3">
        <f t="shared" si="1"/>
        <v>10.463358557619364</v>
      </c>
      <c r="E31" s="3">
        <f t="shared" si="7"/>
        <v>844.05392512035019</v>
      </c>
      <c r="F31" s="3">
        <f t="shared" si="8"/>
        <v>1677.615487265916</v>
      </c>
    </row>
    <row r="32" spans="2:6">
      <c r="B32" s="5">
        <v>40452</v>
      </c>
      <c r="C32" s="3">
        <f t="shared" si="6"/>
        <v>1677.615487265916</v>
      </c>
      <c r="D32" s="3">
        <f t="shared" si="1"/>
        <v>6.9900645302746511</v>
      </c>
      <c r="E32" s="3">
        <f t="shared" si="7"/>
        <v>844.05392512035019</v>
      </c>
      <c r="F32" s="3">
        <f t="shared" si="8"/>
        <v>840.55162667584045</v>
      </c>
    </row>
    <row r="33" spans="2:6">
      <c r="B33" s="5">
        <v>40483</v>
      </c>
      <c r="C33" s="3">
        <f t="shared" si="6"/>
        <v>840.55162667584045</v>
      </c>
      <c r="D33" s="3">
        <f t="shared" si="1"/>
        <v>3.502298444482669</v>
      </c>
      <c r="E33" s="3">
        <f t="shared" si="7"/>
        <v>844.05392512035019</v>
      </c>
      <c r="F33" s="3">
        <f t="shared" si="8"/>
        <v>-2.7057467377744615E-11</v>
      </c>
    </row>
    <row r="34" spans="2:6">
      <c r="B34" s="5">
        <v>40513</v>
      </c>
      <c r="C34" s="3">
        <f t="shared" si="6"/>
        <v>-2.7057467377744615E-11</v>
      </c>
      <c r="D34" s="3">
        <f t="shared" si="1"/>
        <v>-1.1273944740726923E-13</v>
      </c>
      <c r="E34" s="3">
        <f t="shared" si="7"/>
        <v>844.05392512035019</v>
      </c>
      <c r="F34" s="3">
        <f t="shared" si="8"/>
        <v>-844.05392512037736</v>
      </c>
    </row>
    <row r="35" spans="2:6">
      <c r="B35" s="5">
        <v>40544</v>
      </c>
      <c r="C35" s="3">
        <f t="shared" si="6"/>
        <v>-844.05392512037736</v>
      </c>
      <c r="D35" s="3">
        <f t="shared" si="1"/>
        <v>-3.516891354668239</v>
      </c>
      <c r="E35" s="3">
        <f t="shared" si="7"/>
        <v>844.05392512035019</v>
      </c>
      <c r="F35" s="3">
        <f t="shared" si="8"/>
        <v>-1691.6247415953958</v>
      </c>
    </row>
    <row r="36" spans="2:6">
      <c r="B36" s="5">
        <v>40575</v>
      </c>
      <c r="C36" s="3">
        <f t="shared" si="6"/>
        <v>-1691.6247415953958</v>
      </c>
      <c r="D36" s="3">
        <f t="shared" si="1"/>
        <v>-7.0484364233141497</v>
      </c>
      <c r="E36" s="3">
        <f t="shared" si="7"/>
        <v>844.05392512035019</v>
      </c>
      <c r="F36" s="3">
        <f t="shared" si="8"/>
        <v>-2542.7271031390601</v>
      </c>
    </row>
    <row r="37" spans="2:6">
      <c r="B37" s="5">
        <v>40603</v>
      </c>
      <c r="C37" s="3">
        <f t="shared" si="6"/>
        <v>-2542.7271031390601</v>
      </c>
      <c r="D37" s="3">
        <f t="shared" si="1"/>
        <v>-10.594696263079419</v>
      </c>
      <c r="E37" s="3">
        <f t="shared" si="7"/>
        <v>844.05392512035019</v>
      </c>
      <c r="F37" s="3">
        <f t="shared" si="8"/>
        <v>-3397.3757245224897</v>
      </c>
    </row>
    <row r="38" spans="2:6">
      <c r="B38" s="5">
        <v>40634</v>
      </c>
      <c r="C38" s="3">
        <f t="shared" si="6"/>
        <v>-3397.3757245224897</v>
      </c>
      <c r="D38" s="3">
        <f t="shared" si="1"/>
        <v>-14.155732185510374</v>
      </c>
      <c r="E38" s="3">
        <f t="shared" si="7"/>
        <v>844.05392512035019</v>
      </c>
      <c r="F38" s="3">
        <f t="shared" si="8"/>
        <v>-4255.5853818283504</v>
      </c>
    </row>
    <row r="39" spans="2:6">
      <c r="B39" s="5">
        <v>40664</v>
      </c>
      <c r="C39" s="3">
        <f t="shared" si="6"/>
        <v>-4255.5853818283504</v>
      </c>
      <c r="D39" s="3">
        <f t="shared" si="1"/>
        <v>-17.731605757618127</v>
      </c>
      <c r="E39" s="3">
        <f t="shared" si="7"/>
        <v>844.05392512035019</v>
      </c>
      <c r="F39" s="3">
        <f t="shared" si="8"/>
        <v>-5117.3709127063184</v>
      </c>
    </row>
    <row r="40" spans="2:6">
      <c r="B40" s="5">
        <v>40695</v>
      </c>
      <c r="C40" s="3">
        <f t="shared" si="6"/>
        <v>-5117.3709127063184</v>
      </c>
      <c r="D40" s="3">
        <f t="shared" si="1"/>
        <v>-21.322378802942996</v>
      </c>
      <c r="E40" s="3">
        <f t="shared" si="7"/>
        <v>844.05392512035019</v>
      </c>
      <c r="F40" s="3">
        <f t="shared" si="8"/>
        <v>-5982.7472166296111</v>
      </c>
    </row>
    <row r="41" spans="2:6">
      <c r="B41" s="5">
        <v>40725</v>
      </c>
      <c r="C41" s="3">
        <f t="shared" si="6"/>
        <v>-5982.7472166296111</v>
      </c>
      <c r="D41" s="3">
        <f t="shared" si="1"/>
        <v>-24.928113402623381</v>
      </c>
      <c r="E41" s="3">
        <f t="shared" si="7"/>
        <v>844.05392512035019</v>
      </c>
      <c r="F41" s="3">
        <f t="shared" si="8"/>
        <v>-6851.7292551525843</v>
      </c>
    </row>
    <row r="42" spans="2:6">
      <c r="B42" s="5">
        <v>40756</v>
      </c>
      <c r="C42" s="3">
        <f t="shared" si="6"/>
        <v>-6851.7292551525843</v>
      </c>
      <c r="D42" s="3">
        <f t="shared" si="1"/>
        <v>-28.548871896469105</v>
      </c>
      <c r="E42" s="3">
        <f t="shared" si="7"/>
        <v>844.05392512035019</v>
      </c>
      <c r="F42" s="3">
        <f t="shared" si="8"/>
        <v>-7724.3320521694031</v>
      </c>
    </row>
    <row r="43" spans="2:6">
      <c r="B43" s="5">
        <v>40787</v>
      </c>
      <c r="C43" s="3">
        <f t="shared" si="6"/>
        <v>-7724.3320521694031</v>
      </c>
      <c r="D43" s="3">
        <f t="shared" si="1"/>
        <v>-32.184716884039183</v>
      </c>
      <c r="E43" s="3">
        <f t="shared" si="7"/>
        <v>844.05392512035019</v>
      </c>
      <c r="F43" s="3">
        <f t="shared" si="8"/>
        <v>-8600.5706941737935</v>
      </c>
    </row>
    <row r="44" spans="2:6">
      <c r="B44" s="5">
        <v>40817</v>
      </c>
      <c r="C44" s="3">
        <f t="shared" si="6"/>
        <v>-8600.5706941737935</v>
      </c>
      <c r="D44" s="3">
        <f t="shared" si="1"/>
        <v>-35.83571122572414</v>
      </c>
      <c r="E44" s="3">
        <f t="shared" si="7"/>
        <v>844.05392512035019</v>
      </c>
      <c r="F44" s="3">
        <f t="shared" si="8"/>
        <v>-9480.4603305198671</v>
      </c>
    </row>
    <row r="45" spans="2:6">
      <c r="B45" s="5">
        <v>40848</v>
      </c>
      <c r="C45" s="3">
        <f t="shared" ref="C45:C108" si="9">F44</f>
        <v>-9480.4603305198671</v>
      </c>
      <c r="D45" s="3">
        <f t="shared" si="1"/>
        <v>-39.501918043832781</v>
      </c>
      <c r="E45" s="3">
        <f t="shared" si="7"/>
        <v>844.05392512035019</v>
      </c>
      <c r="F45" s="3">
        <f t="shared" ref="F45:F108" si="10">C45+D45-E45</f>
        <v>-10364.016173684049</v>
      </c>
    </row>
    <row r="46" spans="2:6">
      <c r="B46" s="5">
        <v>40878</v>
      </c>
      <c r="C46" s="3">
        <f t="shared" si="9"/>
        <v>-10364.016173684049</v>
      </c>
      <c r="D46" s="3">
        <f t="shared" si="1"/>
        <v>-43.18340072368354</v>
      </c>
      <c r="E46" s="3">
        <f t="shared" si="7"/>
        <v>844.05392512035019</v>
      </c>
      <c r="F46" s="3">
        <f t="shared" si="10"/>
        <v>-11251.253499528082</v>
      </c>
    </row>
    <row r="47" spans="2:6">
      <c r="B47" s="5">
        <v>40909</v>
      </c>
      <c r="C47" s="3">
        <f t="shared" si="9"/>
        <v>-11251.253499528082</v>
      </c>
      <c r="D47" s="3">
        <f t="shared" si="1"/>
        <v>-46.88022291470034</v>
      </c>
      <c r="E47" s="3">
        <f t="shared" si="7"/>
        <v>844.05392512035019</v>
      </c>
      <c r="F47" s="3">
        <f t="shared" si="10"/>
        <v>-12142.187647563132</v>
      </c>
    </row>
    <row r="48" spans="2:6">
      <c r="B48" s="5">
        <v>40940</v>
      </c>
      <c r="C48" s="3">
        <f t="shared" si="9"/>
        <v>-12142.187647563132</v>
      </c>
      <c r="D48" s="3">
        <f t="shared" si="1"/>
        <v>-50.59244853151305</v>
      </c>
      <c r="E48" s="3">
        <f t="shared" si="7"/>
        <v>844.05392512035019</v>
      </c>
      <c r="F48" s="3">
        <f t="shared" si="10"/>
        <v>-13036.834021214996</v>
      </c>
    </row>
    <row r="49" spans="2:6">
      <c r="B49" s="5">
        <v>40969</v>
      </c>
      <c r="C49" s="3">
        <f t="shared" si="9"/>
        <v>-13036.834021214996</v>
      </c>
      <c r="D49" s="3">
        <f t="shared" si="1"/>
        <v>-54.320141755062487</v>
      </c>
      <c r="E49" s="3">
        <f t="shared" si="7"/>
        <v>844.05392512035019</v>
      </c>
      <c r="F49" s="3">
        <f t="shared" si="10"/>
        <v>-13935.208088090409</v>
      </c>
    </row>
    <row r="50" spans="2:6">
      <c r="B50" s="5">
        <v>41000</v>
      </c>
      <c r="C50" s="3">
        <f t="shared" si="9"/>
        <v>-13935.208088090409</v>
      </c>
      <c r="D50" s="3">
        <f t="shared" si="1"/>
        <v>-58.063367033710044</v>
      </c>
      <c r="E50" s="3">
        <f t="shared" si="7"/>
        <v>844.05392512035019</v>
      </c>
      <c r="F50" s="3">
        <f t="shared" si="10"/>
        <v>-14837.325380244469</v>
      </c>
    </row>
    <row r="51" spans="2:6">
      <c r="B51" s="5">
        <v>41030</v>
      </c>
      <c r="C51" s="3">
        <f t="shared" si="9"/>
        <v>-14837.325380244469</v>
      </c>
      <c r="D51" s="3">
        <f t="shared" si="1"/>
        <v>-61.822189084351955</v>
      </c>
      <c r="E51" s="3">
        <f t="shared" si="7"/>
        <v>844.05392512035019</v>
      </c>
      <c r="F51" s="3">
        <f t="shared" si="10"/>
        <v>-15743.201494449171</v>
      </c>
    </row>
    <row r="52" spans="2:6">
      <c r="B52" s="5">
        <v>41061</v>
      </c>
      <c r="C52" s="3">
        <f t="shared" si="9"/>
        <v>-15743.201494449171</v>
      </c>
      <c r="D52" s="3">
        <f t="shared" si="1"/>
        <v>-65.596672893538212</v>
      </c>
      <c r="E52" s="3">
        <f t="shared" si="7"/>
        <v>844.05392512035019</v>
      </c>
      <c r="F52" s="3">
        <f t="shared" si="10"/>
        <v>-16652.852092463061</v>
      </c>
    </row>
    <row r="53" spans="2:6">
      <c r="B53" s="5">
        <v>41091</v>
      </c>
      <c r="C53" s="3">
        <f t="shared" si="9"/>
        <v>-16652.852092463061</v>
      </c>
      <c r="D53" s="3">
        <f t="shared" si="1"/>
        <v>-69.386883718596096</v>
      </c>
      <c r="E53" s="3">
        <f t="shared" si="7"/>
        <v>844.05392512035019</v>
      </c>
      <c r="F53" s="3">
        <f t="shared" si="10"/>
        <v>-17566.292901302008</v>
      </c>
    </row>
    <row r="54" spans="2:6">
      <c r="B54" s="5">
        <v>41122</v>
      </c>
      <c r="C54" s="3">
        <f t="shared" si="9"/>
        <v>-17566.292901302008</v>
      </c>
      <c r="D54" s="3">
        <f t="shared" si="1"/>
        <v>-73.192887088758368</v>
      </c>
      <c r="E54" s="3">
        <f t="shared" si="7"/>
        <v>844.05392512035019</v>
      </c>
      <c r="F54" s="3">
        <f t="shared" si="10"/>
        <v>-18483.539713511116</v>
      </c>
    </row>
    <row r="55" spans="2:6">
      <c r="B55" s="5">
        <v>41153</v>
      </c>
      <c r="C55" s="3">
        <f t="shared" si="9"/>
        <v>-18483.539713511116</v>
      </c>
      <c r="D55" s="3">
        <f t="shared" si="1"/>
        <v>-77.014748806296325</v>
      </c>
      <c r="E55" s="3">
        <f t="shared" si="7"/>
        <v>844.05392512035019</v>
      </c>
      <c r="F55" s="3">
        <f t="shared" si="10"/>
        <v>-19404.608387437765</v>
      </c>
    </row>
    <row r="56" spans="2:6">
      <c r="B56" s="5">
        <v>41183</v>
      </c>
      <c r="C56" s="3">
        <f t="shared" si="9"/>
        <v>-19404.608387437765</v>
      </c>
      <c r="D56" s="3">
        <f t="shared" si="1"/>
        <v>-80.852534947657361</v>
      </c>
      <c r="E56" s="3">
        <f t="shared" si="7"/>
        <v>844.05392512035019</v>
      </c>
      <c r="F56" s="3">
        <f t="shared" si="10"/>
        <v>-20329.514847505776</v>
      </c>
    </row>
    <row r="57" spans="2:6">
      <c r="B57" s="5">
        <v>41214</v>
      </c>
      <c r="C57" s="3">
        <f t="shared" si="9"/>
        <v>-20329.514847505776</v>
      </c>
      <c r="D57" s="3">
        <f t="shared" si="1"/>
        <v>-84.7063118646074</v>
      </c>
      <c r="E57" s="3">
        <f t="shared" si="7"/>
        <v>844.05392512035019</v>
      </c>
      <c r="F57" s="3">
        <f t="shared" si="10"/>
        <v>-21258.275084490735</v>
      </c>
    </row>
    <row r="58" spans="2:6">
      <c r="B58" s="5">
        <v>41244</v>
      </c>
      <c r="C58" s="3">
        <f t="shared" si="9"/>
        <v>-21258.275084490735</v>
      </c>
      <c r="D58" s="3">
        <f t="shared" si="1"/>
        <v>-88.576146185378079</v>
      </c>
      <c r="E58" s="3">
        <f t="shared" si="7"/>
        <v>844.05392512035019</v>
      </c>
      <c r="F58" s="3">
        <f t="shared" si="10"/>
        <v>-22190.905155796463</v>
      </c>
    </row>
    <row r="59" spans="2:6">
      <c r="B59" s="5">
        <v>41275</v>
      </c>
      <c r="C59" s="3">
        <f t="shared" si="9"/>
        <v>-22190.905155796463</v>
      </c>
      <c r="D59" s="3">
        <f t="shared" si="1"/>
        <v>-92.462104815818591</v>
      </c>
      <c r="E59" s="3">
        <f t="shared" si="7"/>
        <v>844.05392512035019</v>
      </c>
      <c r="F59" s="3">
        <f t="shared" si="10"/>
        <v>-23127.421185732634</v>
      </c>
    </row>
    <row r="60" spans="2:6">
      <c r="B60" s="5">
        <v>41306</v>
      </c>
      <c r="C60" s="3">
        <f t="shared" si="9"/>
        <v>-23127.421185732634</v>
      </c>
      <c r="D60" s="3">
        <f t="shared" si="1"/>
        <v>-96.364254940552641</v>
      </c>
      <c r="E60" s="3">
        <f t="shared" si="7"/>
        <v>844.05392512035019</v>
      </c>
      <c r="F60" s="3">
        <f t="shared" si="10"/>
        <v>-24067.839365793538</v>
      </c>
    </row>
    <row r="61" spans="2:6">
      <c r="B61" s="5">
        <v>41334</v>
      </c>
      <c r="C61" s="3">
        <f t="shared" si="9"/>
        <v>-24067.839365793538</v>
      </c>
      <c r="D61" s="3">
        <f t="shared" si="1"/>
        <v>-100.28266402413975</v>
      </c>
      <c r="E61" s="3">
        <f t="shared" si="7"/>
        <v>844.05392512035019</v>
      </c>
      <c r="F61" s="3">
        <f t="shared" si="10"/>
        <v>-25012.175954938029</v>
      </c>
    </row>
    <row r="62" spans="2:6">
      <c r="B62" s="5">
        <v>41365</v>
      </c>
      <c r="C62" s="3">
        <f t="shared" si="9"/>
        <v>-25012.175954938029</v>
      </c>
      <c r="D62" s="3">
        <f t="shared" si="1"/>
        <v>-104.21739981224179</v>
      </c>
      <c r="E62" s="3">
        <f t="shared" si="7"/>
        <v>844.05392512035019</v>
      </c>
      <c r="F62" s="3">
        <f t="shared" si="10"/>
        <v>-25960.447279870623</v>
      </c>
    </row>
    <row r="63" spans="2:6">
      <c r="B63" s="5">
        <v>41395</v>
      </c>
      <c r="C63" s="3">
        <f t="shared" si="9"/>
        <v>-25960.447279870623</v>
      </c>
      <c r="D63" s="3">
        <f t="shared" si="1"/>
        <v>-108.16853033279426</v>
      </c>
      <c r="E63" s="3">
        <f t="shared" si="7"/>
        <v>844.05392512035019</v>
      </c>
      <c r="F63" s="3">
        <f t="shared" si="10"/>
        <v>-26912.669735323769</v>
      </c>
    </row>
    <row r="64" spans="2:6">
      <c r="B64" s="5">
        <v>41426</v>
      </c>
      <c r="C64" s="3">
        <f t="shared" si="9"/>
        <v>-26912.669735323769</v>
      </c>
      <c r="D64" s="3">
        <f t="shared" si="1"/>
        <v>-112.13612389718237</v>
      </c>
      <c r="E64" s="3">
        <f t="shared" si="7"/>
        <v>844.05392512035019</v>
      </c>
      <c r="F64" s="3">
        <f t="shared" si="10"/>
        <v>-27868.859784341304</v>
      </c>
    </row>
    <row r="65" spans="2:6">
      <c r="B65" s="5">
        <v>41456</v>
      </c>
      <c r="C65" s="3">
        <f t="shared" si="9"/>
        <v>-27868.859784341304</v>
      </c>
      <c r="D65" s="3">
        <f t="shared" si="1"/>
        <v>-116.12024910142212</v>
      </c>
      <c r="E65" s="3">
        <f t="shared" si="7"/>
        <v>844.05392512035019</v>
      </c>
      <c r="F65" s="3">
        <f t="shared" si="10"/>
        <v>-28829.033958563079</v>
      </c>
    </row>
    <row r="66" spans="2:6">
      <c r="B66" s="5">
        <v>41487</v>
      </c>
      <c r="C66" s="3">
        <f t="shared" si="9"/>
        <v>-28829.033958563079</v>
      </c>
      <c r="D66" s="3">
        <f t="shared" si="1"/>
        <v>-120.12097482734617</v>
      </c>
      <c r="E66" s="3">
        <f t="shared" si="7"/>
        <v>844.05392512035019</v>
      </c>
      <c r="F66" s="3">
        <f t="shared" si="10"/>
        <v>-29793.208858510778</v>
      </c>
    </row>
    <row r="67" spans="2:6">
      <c r="B67" s="5">
        <v>41518</v>
      </c>
      <c r="C67" s="3">
        <f t="shared" si="9"/>
        <v>-29793.208858510778</v>
      </c>
      <c r="D67" s="3">
        <f t="shared" si="1"/>
        <v>-124.13837024379491</v>
      </c>
      <c r="E67" s="3">
        <f t="shared" si="7"/>
        <v>844.05392512035019</v>
      </c>
      <c r="F67" s="3">
        <f t="shared" si="10"/>
        <v>-30761.401153874926</v>
      </c>
    </row>
    <row r="68" spans="2:6">
      <c r="B68" s="5">
        <v>41548</v>
      </c>
      <c r="C68" s="3">
        <f t="shared" si="9"/>
        <v>-30761.401153874926</v>
      </c>
      <c r="D68" s="3">
        <f t="shared" si="1"/>
        <v>-128.1725048078122</v>
      </c>
      <c r="E68" s="3">
        <f t="shared" si="7"/>
        <v>844.05392512035019</v>
      </c>
      <c r="F68" s="3">
        <f t="shared" si="10"/>
        <v>-31733.627583803089</v>
      </c>
    </row>
    <row r="69" spans="2:6">
      <c r="B69" s="5">
        <v>41579</v>
      </c>
      <c r="C69" s="3">
        <f t="shared" si="9"/>
        <v>-31733.627583803089</v>
      </c>
      <c r="D69" s="3">
        <f t="shared" si="1"/>
        <v>-132.2234482658462</v>
      </c>
      <c r="E69" s="3">
        <f t="shared" si="7"/>
        <v>844.05392512035019</v>
      </c>
      <c r="F69" s="3">
        <f t="shared" si="10"/>
        <v>-32709.904957189287</v>
      </c>
    </row>
    <row r="70" spans="2:6">
      <c r="B70" s="5">
        <v>41609</v>
      </c>
      <c r="C70" s="3">
        <f t="shared" si="9"/>
        <v>-32709.904957189287</v>
      </c>
      <c r="D70" s="3">
        <f t="shared" si="1"/>
        <v>-136.29127065495535</v>
      </c>
      <c r="E70" s="3">
        <f t="shared" si="7"/>
        <v>844.05392512035019</v>
      </c>
      <c r="F70" s="3">
        <f t="shared" si="10"/>
        <v>-33690.250152964596</v>
      </c>
    </row>
    <row r="71" spans="2:6">
      <c r="B71" s="5">
        <v>41640</v>
      </c>
      <c r="C71" s="3">
        <f t="shared" si="9"/>
        <v>-33690.250152964596</v>
      </c>
      <c r="D71" s="3">
        <f t="shared" si="1"/>
        <v>-140.37604230401917</v>
      </c>
      <c r="E71" s="3">
        <f t="shared" si="7"/>
        <v>844.05392512035019</v>
      </c>
      <c r="F71" s="3">
        <f t="shared" si="10"/>
        <v>-34674.68012038897</v>
      </c>
    </row>
    <row r="72" spans="2:6">
      <c r="B72" s="5">
        <v>41671</v>
      </c>
      <c r="C72" s="3">
        <f t="shared" si="9"/>
        <v>-34674.68012038897</v>
      </c>
      <c r="D72" s="3">
        <f t="shared" si="1"/>
        <v>-144.47783383495405</v>
      </c>
      <c r="E72" s="3">
        <f t="shared" si="7"/>
        <v>844.05392512035019</v>
      </c>
      <c r="F72" s="3">
        <f t="shared" si="10"/>
        <v>-35663.211879344279</v>
      </c>
    </row>
    <row r="73" spans="2:6">
      <c r="B73" s="5">
        <v>41699</v>
      </c>
      <c r="C73" s="3">
        <f t="shared" si="9"/>
        <v>-35663.211879344279</v>
      </c>
      <c r="D73" s="3">
        <f t="shared" si="1"/>
        <v>-148.5967161639345</v>
      </c>
      <c r="E73" s="3">
        <f t="shared" si="7"/>
        <v>844.05392512035019</v>
      </c>
      <c r="F73" s="3">
        <f t="shared" si="10"/>
        <v>-36655.862520628565</v>
      </c>
    </row>
    <row r="74" spans="2:6">
      <c r="B74" s="5">
        <v>41730</v>
      </c>
      <c r="C74" s="3">
        <f t="shared" si="9"/>
        <v>-36655.862520628565</v>
      </c>
      <c r="D74" s="3">
        <f t="shared" ref="D74:D137" si="11">C74*$C$4/12</f>
        <v>-152.73276050261902</v>
      </c>
      <c r="E74" s="3">
        <f t="shared" ref="E74:E137" si="12">$C$5</f>
        <v>844.05392512035019</v>
      </c>
      <c r="F74" s="3">
        <f t="shared" si="10"/>
        <v>-37652.649206251539</v>
      </c>
    </row>
    <row r="75" spans="2:6">
      <c r="B75" s="5">
        <v>41760</v>
      </c>
      <c r="C75" s="3">
        <f t="shared" si="9"/>
        <v>-37652.649206251539</v>
      </c>
      <c r="D75" s="3">
        <f t="shared" si="11"/>
        <v>-156.88603835938142</v>
      </c>
      <c r="E75" s="3">
        <f t="shared" si="12"/>
        <v>844.05392512035019</v>
      </c>
      <c r="F75" s="3">
        <f t="shared" si="10"/>
        <v>-38653.589169731269</v>
      </c>
    </row>
    <row r="76" spans="2:6">
      <c r="B76" s="5">
        <v>41791</v>
      </c>
      <c r="C76" s="3">
        <f t="shared" si="9"/>
        <v>-38653.589169731269</v>
      </c>
      <c r="D76" s="3">
        <f t="shared" si="11"/>
        <v>-161.05662154054696</v>
      </c>
      <c r="E76" s="3">
        <f t="shared" si="12"/>
        <v>844.05392512035019</v>
      </c>
      <c r="F76" s="3">
        <f t="shared" si="10"/>
        <v>-39658.69971639217</v>
      </c>
    </row>
    <row r="77" spans="2:6">
      <c r="B77" s="5">
        <v>41821</v>
      </c>
      <c r="C77" s="3">
        <f t="shared" si="9"/>
        <v>-39658.69971639217</v>
      </c>
      <c r="D77" s="3">
        <f t="shared" si="11"/>
        <v>-165.24458215163403</v>
      </c>
      <c r="E77" s="3">
        <f t="shared" si="12"/>
        <v>844.05392512035019</v>
      </c>
      <c r="F77" s="3">
        <f t="shared" si="10"/>
        <v>-40667.998223664159</v>
      </c>
    </row>
    <row r="78" spans="2:6">
      <c r="B78" s="5">
        <v>41852</v>
      </c>
      <c r="C78" s="3">
        <f t="shared" si="9"/>
        <v>-40667.998223664159</v>
      </c>
      <c r="D78" s="3">
        <f t="shared" si="11"/>
        <v>-169.44999259860069</v>
      </c>
      <c r="E78" s="3">
        <f t="shared" si="12"/>
        <v>844.05392512035019</v>
      </c>
      <c r="F78" s="3">
        <f t="shared" si="10"/>
        <v>-41681.502141383113</v>
      </c>
    </row>
    <row r="79" spans="2:6">
      <c r="B79" s="5">
        <v>41883</v>
      </c>
      <c r="C79" s="3">
        <f t="shared" si="9"/>
        <v>-41681.502141383113</v>
      </c>
      <c r="D79" s="3">
        <f t="shared" si="11"/>
        <v>-173.67292558909631</v>
      </c>
      <c r="E79" s="3">
        <f t="shared" si="12"/>
        <v>844.05392512035019</v>
      </c>
      <c r="F79" s="3">
        <f t="shared" si="10"/>
        <v>-42699.228992092561</v>
      </c>
    </row>
    <row r="80" spans="2:6">
      <c r="B80" s="5">
        <v>41913</v>
      </c>
      <c r="C80" s="3">
        <f t="shared" si="9"/>
        <v>-42699.228992092561</v>
      </c>
      <c r="D80" s="3">
        <f t="shared" si="11"/>
        <v>-177.91345413371903</v>
      </c>
      <c r="E80" s="3">
        <f t="shared" si="12"/>
        <v>844.05392512035019</v>
      </c>
      <c r="F80" s="3">
        <f t="shared" si="10"/>
        <v>-43721.196371346632</v>
      </c>
    </row>
    <row r="81" spans="2:6">
      <c r="B81" s="5">
        <v>41944</v>
      </c>
      <c r="C81" s="3">
        <f t="shared" si="9"/>
        <v>-43721.196371346632</v>
      </c>
      <c r="D81" s="3">
        <f t="shared" si="11"/>
        <v>-182.17165154727763</v>
      </c>
      <c r="E81" s="3">
        <f t="shared" si="12"/>
        <v>844.05392512035019</v>
      </c>
      <c r="F81" s="3">
        <f t="shared" si="10"/>
        <v>-44747.421948014264</v>
      </c>
    </row>
    <row r="82" spans="2:6">
      <c r="B82" s="5">
        <v>41974</v>
      </c>
      <c r="C82" s="3">
        <f t="shared" si="9"/>
        <v>-44747.421948014264</v>
      </c>
      <c r="D82" s="3">
        <f t="shared" si="11"/>
        <v>-186.44759145005943</v>
      </c>
      <c r="E82" s="3">
        <f t="shared" si="12"/>
        <v>844.05392512035019</v>
      </c>
      <c r="F82" s="3">
        <f t="shared" si="10"/>
        <v>-45777.923464584674</v>
      </c>
    </row>
    <row r="83" spans="2:6">
      <c r="B83" s="5">
        <v>42005</v>
      </c>
      <c r="C83" s="3">
        <f t="shared" si="9"/>
        <v>-45777.923464584674</v>
      </c>
      <c r="D83" s="3">
        <f t="shared" si="11"/>
        <v>-190.74134776910282</v>
      </c>
      <c r="E83" s="3">
        <f t="shared" si="12"/>
        <v>844.05392512035019</v>
      </c>
      <c r="F83" s="3">
        <f t="shared" si="10"/>
        <v>-46812.718737474126</v>
      </c>
    </row>
    <row r="84" spans="2:6">
      <c r="B84" s="5">
        <v>42036</v>
      </c>
      <c r="C84" s="3">
        <f t="shared" si="9"/>
        <v>-46812.718737474126</v>
      </c>
      <c r="D84" s="3">
        <f t="shared" si="11"/>
        <v>-195.05299473947551</v>
      </c>
      <c r="E84" s="3">
        <f t="shared" si="12"/>
        <v>844.05392512035019</v>
      </c>
      <c r="F84" s="3">
        <f t="shared" si="10"/>
        <v>-47851.825657333953</v>
      </c>
    </row>
    <row r="85" spans="2:6">
      <c r="B85" s="5">
        <v>42064</v>
      </c>
      <c r="C85" s="3">
        <f t="shared" si="9"/>
        <v>-47851.825657333953</v>
      </c>
      <c r="D85" s="3">
        <f t="shared" si="11"/>
        <v>-199.38260690555816</v>
      </c>
      <c r="E85" s="3">
        <f t="shared" si="12"/>
        <v>844.05392512035019</v>
      </c>
      <c r="F85" s="3">
        <f t="shared" si="10"/>
        <v>-48895.262189359863</v>
      </c>
    </row>
    <row r="86" spans="2:6">
      <c r="B86" s="5">
        <v>42095</v>
      </c>
      <c r="C86" s="3">
        <f t="shared" si="9"/>
        <v>-48895.262189359863</v>
      </c>
      <c r="D86" s="3">
        <f t="shared" si="11"/>
        <v>-203.73025912233277</v>
      </c>
      <c r="E86" s="3">
        <f t="shared" si="12"/>
        <v>844.05392512035019</v>
      </c>
      <c r="F86" s="3">
        <f t="shared" si="10"/>
        <v>-49943.046373602549</v>
      </c>
    </row>
    <row r="87" spans="2:6">
      <c r="B87" s="5">
        <v>42125</v>
      </c>
      <c r="C87" s="3">
        <f t="shared" si="9"/>
        <v>-49943.046373602549</v>
      </c>
      <c r="D87" s="3">
        <f t="shared" si="11"/>
        <v>-208.09602655667732</v>
      </c>
      <c r="E87" s="3">
        <f t="shared" si="12"/>
        <v>844.05392512035019</v>
      </c>
      <c r="F87" s="3">
        <f t="shared" si="10"/>
        <v>-50995.196325279576</v>
      </c>
    </row>
    <row r="88" spans="2:6">
      <c r="B88" s="5">
        <v>42156</v>
      </c>
      <c r="C88" s="3">
        <f t="shared" si="9"/>
        <v>-50995.196325279576</v>
      </c>
      <c r="D88" s="3">
        <f t="shared" si="11"/>
        <v>-212.4799846886649</v>
      </c>
      <c r="E88" s="3">
        <f t="shared" si="12"/>
        <v>844.05392512035019</v>
      </c>
      <c r="F88" s="3">
        <f t="shared" si="10"/>
        <v>-52051.730235088595</v>
      </c>
    </row>
    <row r="89" spans="2:6">
      <c r="B89" s="5">
        <v>42186</v>
      </c>
      <c r="C89" s="3">
        <f t="shared" si="9"/>
        <v>-52051.730235088595</v>
      </c>
      <c r="D89" s="3">
        <f t="shared" si="11"/>
        <v>-216.88220931286915</v>
      </c>
      <c r="E89" s="3">
        <f t="shared" si="12"/>
        <v>844.05392512035019</v>
      </c>
      <c r="F89" s="3">
        <f t="shared" si="10"/>
        <v>-53112.666369521816</v>
      </c>
    </row>
    <row r="90" spans="2:6">
      <c r="B90" s="5">
        <v>42217</v>
      </c>
      <c r="C90" s="3">
        <f t="shared" si="9"/>
        <v>-53112.666369521816</v>
      </c>
      <c r="D90" s="3">
        <f t="shared" si="11"/>
        <v>-221.30277653967426</v>
      </c>
      <c r="E90" s="3">
        <f t="shared" si="12"/>
        <v>844.05392512035019</v>
      </c>
      <c r="F90" s="3">
        <f t="shared" si="10"/>
        <v>-54178.023071181844</v>
      </c>
    </row>
    <row r="91" spans="2:6">
      <c r="B91" s="5">
        <v>42248</v>
      </c>
      <c r="C91" s="3">
        <f t="shared" si="9"/>
        <v>-54178.023071181844</v>
      </c>
      <c r="D91" s="3">
        <f t="shared" si="11"/>
        <v>-225.74176279659105</v>
      </c>
      <c r="E91" s="3">
        <f t="shared" si="12"/>
        <v>844.05392512035019</v>
      </c>
      <c r="F91" s="3">
        <f t="shared" si="10"/>
        <v>-55247.818759098787</v>
      </c>
    </row>
    <row r="92" spans="2:6">
      <c r="B92" s="5">
        <v>42278</v>
      </c>
      <c r="C92" s="3">
        <f t="shared" si="9"/>
        <v>-55247.818759098787</v>
      </c>
      <c r="D92" s="3">
        <f t="shared" si="11"/>
        <v>-230.1992448295783</v>
      </c>
      <c r="E92" s="3">
        <f t="shared" si="12"/>
        <v>844.05392512035019</v>
      </c>
      <c r="F92" s="3">
        <f t="shared" si="10"/>
        <v>-56322.071929048718</v>
      </c>
    </row>
    <row r="93" spans="2:6">
      <c r="B93" s="5">
        <v>42309</v>
      </c>
      <c r="C93" s="3">
        <f t="shared" si="9"/>
        <v>-56322.071929048718</v>
      </c>
      <c r="D93" s="3">
        <f t="shared" si="11"/>
        <v>-234.67529970436968</v>
      </c>
      <c r="E93" s="3">
        <f t="shared" si="12"/>
        <v>844.05392512035019</v>
      </c>
      <c r="F93" s="3">
        <f t="shared" si="10"/>
        <v>-57400.801153873443</v>
      </c>
    </row>
    <row r="94" spans="2:6">
      <c r="B94" s="5">
        <v>42339</v>
      </c>
      <c r="C94" s="3">
        <f t="shared" si="9"/>
        <v>-57400.801153873443</v>
      </c>
      <c r="D94" s="3">
        <f t="shared" si="11"/>
        <v>-239.17000480780601</v>
      </c>
      <c r="E94" s="3">
        <f t="shared" si="12"/>
        <v>844.05392512035019</v>
      </c>
      <c r="F94" s="3">
        <f t="shared" si="10"/>
        <v>-58484.0250838016</v>
      </c>
    </row>
    <row r="95" spans="2:6">
      <c r="B95" s="5">
        <v>42370</v>
      </c>
      <c r="C95" s="3">
        <f t="shared" si="9"/>
        <v>-58484.0250838016</v>
      </c>
      <c r="D95" s="3">
        <f t="shared" si="11"/>
        <v>-243.68343784917337</v>
      </c>
      <c r="E95" s="3">
        <f t="shared" si="12"/>
        <v>844.05392512035019</v>
      </c>
      <c r="F95" s="3">
        <f t="shared" si="10"/>
        <v>-59571.762446771128</v>
      </c>
    </row>
    <row r="96" spans="2:6">
      <c r="B96" s="5">
        <v>42401</v>
      </c>
      <c r="C96" s="3">
        <f t="shared" si="9"/>
        <v>-59571.762446771128</v>
      </c>
      <c r="D96" s="3">
        <f t="shared" si="11"/>
        <v>-248.2156768615464</v>
      </c>
      <c r="E96" s="3">
        <f t="shared" si="12"/>
        <v>844.05392512035019</v>
      </c>
      <c r="F96" s="3">
        <f t="shared" si="10"/>
        <v>-60664.032048753026</v>
      </c>
    </row>
    <row r="97" spans="2:6">
      <c r="B97" s="5">
        <v>42430</v>
      </c>
      <c r="C97" s="3">
        <f t="shared" si="9"/>
        <v>-60664.032048753026</v>
      </c>
      <c r="D97" s="3">
        <f t="shared" si="11"/>
        <v>-252.76680020313765</v>
      </c>
      <c r="E97" s="3">
        <f t="shared" si="12"/>
        <v>844.05392512035019</v>
      </c>
      <c r="F97" s="3">
        <f t="shared" si="10"/>
        <v>-61760.852774076513</v>
      </c>
    </row>
    <row r="98" spans="2:6">
      <c r="B98" s="5">
        <v>42461</v>
      </c>
      <c r="C98" s="3">
        <f t="shared" si="9"/>
        <v>-61760.852774076513</v>
      </c>
      <c r="D98" s="3">
        <f t="shared" si="11"/>
        <v>-257.33688655865217</v>
      </c>
      <c r="E98" s="3">
        <f t="shared" si="12"/>
        <v>844.05392512035019</v>
      </c>
      <c r="F98" s="3">
        <f t="shared" si="10"/>
        <v>-62862.243585755517</v>
      </c>
    </row>
    <row r="99" spans="2:6">
      <c r="B99" s="5">
        <v>42491</v>
      </c>
      <c r="C99" s="3">
        <f t="shared" si="9"/>
        <v>-62862.243585755517</v>
      </c>
      <c r="D99" s="3">
        <f t="shared" si="11"/>
        <v>-261.92601494064803</v>
      </c>
      <c r="E99" s="3">
        <f t="shared" si="12"/>
        <v>844.05392512035019</v>
      </c>
      <c r="F99" s="3">
        <f t="shared" si="10"/>
        <v>-63968.223525816516</v>
      </c>
    </row>
    <row r="100" spans="2:6">
      <c r="B100" s="5">
        <v>42522</v>
      </c>
      <c r="C100" s="3">
        <f t="shared" si="9"/>
        <v>-63968.223525816516</v>
      </c>
      <c r="D100" s="3">
        <f t="shared" si="11"/>
        <v>-266.53426469090215</v>
      </c>
      <c r="E100" s="3">
        <f t="shared" si="12"/>
        <v>844.05392512035019</v>
      </c>
      <c r="F100" s="3">
        <f t="shared" si="10"/>
        <v>-65078.811715627773</v>
      </c>
    </row>
    <row r="101" spans="2:6">
      <c r="B101" s="5">
        <v>42552</v>
      </c>
      <c r="C101" s="3">
        <f t="shared" si="9"/>
        <v>-65078.811715627773</v>
      </c>
      <c r="D101" s="3">
        <f t="shared" si="11"/>
        <v>-271.16171548178244</v>
      </c>
      <c r="E101" s="3">
        <f t="shared" si="12"/>
        <v>844.05392512035019</v>
      </c>
      <c r="F101" s="3">
        <f t="shared" si="10"/>
        <v>-66194.027356229897</v>
      </c>
    </row>
    <row r="102" spans="2:6">
      <c r="B102" s="5">
        <v>42583</v>
      </c>
      <c r="C102" s="3">
        <f t="shared" si="9"/>
        <v>-66194.027356229897</v>
      </c>
      <c r="D102" s="3">
        <f t="shared" si="11"/>
        <v>-275.8084473176246</v>
      </c>
      <c r="E102" s="3">
        <f t="shared" si="12"/>
        <v>844.05392512035019</v>
      </c>
      <c r="F102" s="3">
        <f t="shared" si="10"/>
        <v>-67313.889728667869</v>
      </c>
    </row>
    <row r="103" spans="2:6">
      <c r="B103" s="5">
        <v>42614</v>
      </c>
      <c r="C103" s="3">
        <f t="shared" si="9"/>
        <v>-67313.889728667869</v>
      </c>
      <c r="D103" s="3">
        <f t="shared" si="11"/>
        <v>-280.47454053611614</v>
      </c>
      <c r="E103" s="3">
        <f t="shared" si="12"/>
        <v>844.05392512035019</v>
      </c>
      <c r="F103" s="3">
        <f t="shared" si="10"/>
        <v>-68438.418194324331</v>
      </c>
    </row>
    <row r="104" spans="2:6">
      <c r="B104" s="5">
        <v>42644</v>
      </c>
      <c r="C104" s="3">
        <f t="shared" si="9"/>
        <v>-68438.418194324331</v>
      </c>
      <c r="D104" s="3">
        <f t="shared" si="11"/>
        <v>-285.16007580968471</v>
      </c>
      <c r="E104" s="3">
        <f t="shared" si="12"/>
        <v>844.05392512035019</v>
      </c>
      <c r="F104" s="3">
        <f t="shared" si="10"/>
        <v>-69567.632195254366</v>
      </c>
    </row>
    <row r="105" spans="2:6">
      <c r="B105" s="5">
        <v>42675</v>
      </c>
      <c r="C105" s="3">
        <f t="shared" si="9"/>
        <v>-69567.632195254366</v>
      </c>
      <c r="D105" s="3">
        <f t="shared" si="11"/>
        <v>-289.86513414689324</v>
      </c>
      <c r="E105" s="3">
        <f t="shared" si="12"/>
        <v>844.05392512035019</v>
      </c>
      <c r="F105" s="3">
        <f t="shared" si="10"/>
        <v>-70701.551254521604</v>
      </c>
    </row>
    <row r="106" spans="2:6">
      <c r="B106" s="5">
        <v>42705</v>
      </c>
      <c r="C106" s="3">
        <f t="shared" si="9"/>
        <v>-70701.551254521604</v>
      </c>
      <c r="D106" s="3">
        <f t="shared" si="11"/>
        <v>-294.58979689384006</v>
      </c>
      <c r="E106" s="3">
        <f t="shared" si="12"/>
        <v>844.05392512035019</v>
      </c>
      <c r="F106" s="3">
        <f t="shared" si="10"/>
        <v>-71840.194976535786</v>
      </c>
    </row>
    <row r="107" spans="2:6">
      <c r="B107" s="5">
        <v>42736</v>
      </c>
      <c r="C107" s="3">
        <f t="shared" si="9"/>
        <v>-71840.194976535786</v>
      </c>
      <c r="D107" s="3">
        <f t="shared" si="11"/>
        <v>-299.33414573556576</v>
      </c>
      <c r="E107" s="3">
        <f t="shared" si="12"/>
        <v>844.05392512035019</v>
      </c>
      <c r="F107" s="3">
        <f t="shared" si="10"/>
        <v>-72983.583047391701</v>
      </c>
    </row>
    <row r="108" spans="2:6">
      <c r="B108" s="5">
        <v>42767</v>
      </c>
      <c r="C108" s="3">
        <f t="shared" si="9"/>
        <v>-72983.583047391701</v>
      </c>
      <c r="D108" s="3">
        <f t="shared" si="11"/>
        <v>-304.09826269746543</v>
      </c>
      <c r="E108" s="3">
        <f t="shared" si="12"/>
        <v>844.05392512035019</v>
      </c>
      <c r="F108" s="3">
        <f t="shared" si="10"/>
        <v>-74131.735235209504</v>
      </c>
    </row>
    <row r="109" spans="2:6">
      <c r="B109" s="5">
        <v>42795</v>
      </c>
      <c r="C109" s="3">
        <f t="shared" ref="C109:C172" si="13">F108</f>
        <v>-74131.735235209504</v>
      </c>
      <c r="D109" s="3">
        <f t="shared" si="11"/>
        <v>-308.88223014670626</v>
      </c>
      <c r="E109" s="3">
        <f t="shared" si="12"/>
        <v>844.05392512035019</v>
      </c>
      <c r="F109" s="3">
        <f t="shared" ref="F109:F172" si="14">C109+D109-E109</f>
        <v>-75284.671390476549</v>
      </c>
    </row>
    <row r="110" spans="2:6">
      <c r="B110" s="5">
        <v>42826</v>
      </c>
      <c r="C110" s="3">
        <f t="shared" si="13"/>
        <v>-75284.671390476549</v>
      </c>
      <c r="D110" s="3">
        <f t="shared" si="11"/>
        <v>-313.6861307936523</v>
      </c>
      <c r="E110" s="3">
        <f t="shared" si="12"/>
        <v>844.05392512035019</v>
      </c>
      <c r="F110" s="3">
        <f t="shared" si="14"/>
        <v>-76442.411446390543</v>
      </c>
    </row>
    <row r="111" spans="2:6">
      <c r="B111" s="5">
        <v>42856</v>
      </c>
      <c r="C111" s="3">
        <f t="shared" si="13"/>
        <v>-76442.411446390543</v>
      </c>
      <c r="D111" s="3">
        <f t="shared" si="11"/>
        <v>-318.51004769329393</v>
      </c>
      <c r="E111" s="3">
        <f t="shared" si="12"/>
        <v>844.05392512035019</v>
      </c>
      <c r="F111" s="3">
        <f t="shared" si="14"/>
        <v>-77604.975419204187</v>
      </c>
    </row>
    <row r="112" spans="2:6">
      <c r="B112" s="5">
        <v>42887</v>
      </c>
      <c r="C112" s="3">
        <f t="shared" si="13"/>
        <v>-77604.975419204187</v>
      </c>
      <c r="D112" s="3">
        <f t="shared" si="11"/>
        <v>-323.35406424668412</v>
      </c>
      <c r="E112" s="3">
        <f t="shared" si="12"/>
        <v>844.05392512035019</v>
      </c>
      <c r="F112" s="3">
        <f t="shared" si="14"/>
        <v>-78772.383408571215</v>
      </c>
    </row>
    <row r="113" spans="2:6">
      <c r="B113" s="5">
        <v>42917</v>
      </c>
      <c r="C113" s="3">
        <f t="shared" si="13"/>
        <v>-78772.383408571215</v>
      </c>
      <c r="D113" s="3">
        <f t="shared" si="11"/>
        <v>-328.21826420238011</v>
      </c>
      <c r="E113" s="3">
        <f t="shared" si="12"/>
        <v>844.05392512035019</v>
      </c>
      <c r="F113" s="3">
        <f t="shared" si="14"/>
        <v>-79944.655597893943</v>
      </c>
    </row>
    <row r="114" spans="2:6">
      <c r="B114" s="5">
        <v>42948</v>
      </c>
      <c r="C114" s="3">
        <f t="shared" si="13"/>
        <v>-79944.655597893943</v>
      </c>
      <c r="D114" s="3">
        <f t="shared" si="11"/>
        <v>-333.10273165789141</v>
      </c>
      <c r="E114" s="3">
        <f t="shared" si="12"/>
        <v>844.05392512035019</v>
      </c>
      <c r="F114" s="3">
        <f t="shared" si="14"/>
        <v>-81121.812254672186</v>
      </c>
    </row>
    <row r="115" spans="2:6">
      <c r="B115" s="5">
        <v>42979</v>
      </c>
      <c r="C115" s="3">
        <f t="shared" si="13"/>
        <v>-81121.812254672186</v>
      </c>
      <c r="D115" s="3">
        <f t="shared" si="11"/>
        <v>-338.00755106113411</v>
      </c>
      <c r="E115" s="3">
        <f t="shared" si="12"/>
        <v>844.05392512035019</v>
      </c>
      <c r="F115" s="3">
        <f t="shared" si="14"/>
        <v>-82303.873730853666</v>
      </c>
    </row>
    <row r="116" spans="2:6">
      <c r="B116" s="5">
        <v>43009</v>
      </c>
      <c r="C116" s="3">
        <f t="shared" si="13"/>
        <v>-82303.873730853666</v>
      </c>
      <c r="D116" s="3">
        <f t="shared" si="11"/>
        <v>-342.93280721189029</v>
      </c>
      <c r="E116" s="3">
        <f t="shared" si="12"/>
        <v>844.05392512035019</v>
      </c>
      <c r="F116" s="3">
        <f t="shared" si="14"/>
        <v>-83490.860463185905</v>
      </c>
    </row>
    <row r="117" spans="2:6">
      <c r="B117" s="5">
        <v>43040</v>
      </c>
      <c r="C117" s="3">
        <f t="shared" si="13"/>
        <v>-83490.860463185905</v>
      </c>
      <c r="D117" s="3">
        <f t="shared" si="11"/>
        <v>-347.8785852632746</v>
      </c>
      <c r="E117" s="3">
        <f t="shared" si="12"/>
        <v>844.05392512035019</v>
      </c>
      <c r="F117" s="3">
        <f t="shared" si="14"/>
        <v>-84682.792973569522</v>
      </c>
    </row>
    <row r="118" spans="2:6">
      <c r="B118" s="5">
        <v>43070</v>
      </c>
      <c r="C118" s="3">
        <f t="shared" si="13"/>
        <v>-84682.792973569522</v>
      </c>
      <c r="D118" s="3">
        <f t="shared" si="11"/>
        <v>-352.84497072320636</v>
      </c>
      <c r="E118" s="3">
        <f t="shared" si="12"/>
        <v>844.05392512035019</v>
      </c>
      <c r="F118" s="3">
        <f t="shared" si="14"/>
        <v>-85879.691869413073</v>
      </c>
    </row>
    <row r="119" spans="2:6">
      <c r="B119" s="5">
        <v>43101</v>
      </c>
      <c r="C119" s="3">
        <f t="shared" si="13"/>
        <v>-85879.691869413073</v>
      </c>
      <c r="D119" s="3">
        <f t="shared" si="11"/>
        <v>-357.83204945588778</v>
      </c>
      <c r="E119" s="3">
        <f t="shared" si="12"/>
        <v>844.05392512035019</v>
      </c>
      <c r="F119" s="3">
        <f t="shared" si="14"/>
        <v>-87081.577843989304</v>
      </c>
    </row>
    <row r="120" spans="2:6">
      <c r="B120" s="5">
        <v>43132</v>
      </c>
      <c r="C120" s="3">
        <f t="shared" si="13"/>
        <v>-87081.577843989304</v>
      </c>
      <c r="D120" s="3">
        <f t="shared" si="11"/>
        <v>-362.8399076832888</v>
      </c>
      <c r="E120" s="3">
        <f t="shared" si="12"/>
        <v>844.05392512035019</v>
      </c>
      <c r="F120" s="3">
        <f t="shared" si="14"/>
        <v>-88288.471676792935</v>
      </c>
    </row>
    <row r="121" spans="2:6">
      <c r="B121" s="5">
        <v>43160</v>
      </c>
      <c r="C121" s="3">
        <f t="shared" si="13"/>
        <v>-88288.471676792935</v>
      </c>
      <c r="D121" s="3">
        <f t="shared" si="11"/>
        <v>-367.86863198663724</v>
      </c>
      <c r="E121" s="3">
        <f t="shared" si="12"/>
        <v>844.05392512035019</v>
      </c>
      <c r="F121" s="3">
        <f t="shared" si="14"/>
        <v>-89500.394233899919</v>
      </c>
    </row>
    <row r="122" spans="2:6">
      <c r="B122" s="5">
        <v>43191</v>
      </c>
      <c r="C122" s="3">
        <f t="shared" si="13"/>
        <v>-89500.394233899919</v>
      </c>
      <c r="D122" s="3">
        <f t="shared" si="11"/>
        <v>-372.91830930791633</v>
      </c>
      <c r="E122" s="3">
        <f t="shared" si="12"/>
        <v>844.05392512035019</v>
      </c>
      <c r="F122" s="3">
        <f t="shared" si="14"/>
        <v>-90717.366468328182</v>
      </c>
    </row>
    <row r="123" spans="2:6">
      <c r="B123" s="5">
        <v>43221</v>
      </c>
      <c r="C123" s="3">
        <f t="shared" si="13"/>
        <v>-90717.366468328182</v>
      </c>
      <c r="D123" s="3">
        <f t="shared" si="11"/>
        <v>-377.98902695136741</v>
      </c>
      <c r="E123" s="3">
        <f t="shared" si="12"/>
        <v>844.05392512035019</v>
      </c>
      <c r="F123" s="3">
        <f t="shared" si="14"/>
        <v>-91939.409420399897</v>
      </c>
    </row>
    <row r="124" spans="2:6">
      <c r="B124" s="5">
        <v>43252</v>
      </c>
      <c r="C124" s="3">
        <f t="shared" si="13"/>
        <v>-91939.409420399897</v>
      </c>
      <c r="D124" s="3">
        <f t="shared" si="11"/>
        <v>-383.08087258499955</v>
      </c>
      <c r="E124" s="3">
        <f t="shared" si="12"/>
        <v>844.05392512035019</v>
      </c>
      <c r="F124" s="3">
        <f t="shared" si="14"/>
        <v>-93166.544218105235</v>
      </c>
    </row>
    <row r="125" spans="2:6">
      <c r="B125" s="5">
        <v>43282</v>
      </c>
      <c r="C125" s="3">
        <f t="shared" si="13"/>
        <v>-93166.544218105235</v>
      </c>
      <c r="D125" s="3">
        <f t="shared" si="11"/>
        <v>-388.19393424210517</v>
      </c>
      <c r="E125" s="3">
        <f t="shared" si="12"/>
        <v>844.05392512035019</v>
      </c>
      <c r="F125" s="3">
        <f t="shared" si="14"/>
        <v>-94398.79207746769</v>
      </c>
    </row>
    <row r="126" spans="2:6">
      <c r="B126" s="5">
        <v>43313</v>
      </c>
      <c r="C126" s="3">
        <f t="shared" si="13"/>
        <v>-94398.79207746769</v>
      </c>
      <c r="D126" s="3">
        <f t="shared" si="11"/>
        <v>-393.32830032278207</v>
      </c>
      <c r="E126" s="3">
        <f t="shared" si="12"/>
        <v>844.05392512035019</v>
      </c>
      <c r="F126" s="3">
        <f t="shared" si="14"/>
        <v>-95636.174302910818</v>
      </c>
    </row>
    <row r="127" spans="2:6">
      <c r="B127" s="5">
        <v>43344</v>
      </c>
      <c r="C127" s="3">
        <f t="shared" si="13"/>
        <v>-95636.174302910818</v>
      </c>
      <c r="D127" s="3">
        <f t="shared" si="11"/>
        <v>-398.48405959546176</v>
      </c>
      <c r="E127" s="3">
        <f t="shared" si="12"/>
        <v>844.05392512035019</v>
      </c>
      <c r="F127" s="3">
        <f t="shared" si="14"/>
        <v>-96878.712287626622</v>
      </c>
    </row>
    <row r="128" spans="2:6">
      <c r="B128" s="5">
        <v>43374</v>
      </c>
      <c r="C128" s="3">
        <f t="shared" si="13"/>
        <v>-96878.712287626622</v>
      </c>
      <c r="D128" s="3">
        <f t="shared" si="11"/>
        <v>-403.66130119844428</v>
      </c>
      <c r="E128" s="3">
        <f t="shared" si="12"/>
        <v>844.05392512035019</v>
      </c>
      <c r="F128" s="3">
        <f t="shared" si="14"/>
        <v>-98126.427513945411</v>
      </c>
    </row>
    <row r="129" spans="2:6">
      <c r="B129" s="5">
        <v>43405</v>
      </c>
      <c r="C129" s="3">
        <f t="shared" si="13"/>
        <v>-98126.427513945411</v>
      </c>
      <c r="D129" s="3">
        <f t="shared" si="11"/>
        <v>-408.86011464143922</v>
      </c>
      <c r="E129" s="3">
        <f t="shared" si="12"/>
        <v>844.05392512035019</v>
      </c>
      <c r="F129" s="3">
        <f t="shared" si="14"/>
        <v>-99379.3415537072</v>
      </c>
    </row>
    <row r="130" spans="2:6">
      <c r="B130" s="5">
        <v>43435</v>
      </c>
      <c r="C130" s="3">
        <f t="shared" si="13"/>
        <v>-99379.3415537072</v>
      </c>
      <c r="D130" s="3">
        <f t="shared" si="11"/>
        <v>-414.08058980711331</v>
      </c>
      <c r="E130" s="3">
        <f t="shared" si="12"/>
        <v>844.05392512035019</v>
      </c>
      <c r="F130" s="3">
        <f t="shared" si="14"/>
        <v>-100637.47606863466</v>
      </c>
    </row>
    <row r="131" spans="2:6">
      <c r="B131" s="5">
        <v>43466</v>
      </c>
      <c r="C131" s="3">
        <f t="shared" si="13"/>
        <v>-100637.47606863466</v>
      </c>
      <c r="D131" s="3">
        <f t="shared" si="11"/>
        <v>-419.32281695264442</v>
      </c>
      <c r="E131" s="3">
        <f t="shared" si="12"/>
        <v>844.05392512035019</v>
      </c>
      <c r="F131" s="3">
        <f t="shared" si="14"/>
        <v>-101900.85281070764</v>
      </c>
    </row>
    <row r="132" spans="2:6">
      <c r="B132" s="5">
        <v>43497</v>
      </c>
      <c r="C132" s="3">
        <f t="shared" si="13"/>
        <v>-101900.85281070764</v>
      </c>
      <c r="D132" s="3">
        <f t="shared" si="11"/>
        <v>-424.58688671128192</v>
      </c>
      <c r="E132" s="3">
        <f t="shared" si="12"/>
        <v>844.05392512035019</v>
      </c>
      <c r="F132" s="3">
        <f t="shared" si="14"/>
        <v>-103169.49362253927</v>
      </c>
    </row>
    <row r="133" spans="2:6">
      <c r="B133" s="5">
        <v>43525</v>
      </c>
      <c r="C133" s="3">
        <f t="shared" si="13"/>
        <v>-103169.49362253927</v>
      </c>
      <c r="D133" s="3">
        <f t="shared" si="11"/>
        <v>-429.87289009391367</v>
      </c>
      <c r="E133" s="3">
        <f t="shared" si="12"/>
        <v>844.05392512035019</v>
      </c>
      <c r="F133" s="3">
        <f t="shared" si="14"/>
        <v>-104443.42043775354</v>
      </c>
    </row>
    <row r="134" spans="2:6">
      <c r="B134" s="5">
        <v>43556</v>
      </c>
      <c r="C134" s="3">
        <f t="shared" si="13"/>
        <v>-104443.42043775354</v>
      </c>
      <c r="D134" s="3">
        <f t="shared" si="11"/>
        <v>-435.18091849063973</v>
      </c>
      <c r="E134" s="3">
        <f t="shared" si="12"/>
        <v>844.05392512035019</v>
      </c>
      <c r="F134" s="3">
        <f t="shared" si="14"/>
        <v>-105722.65528136452</v>
      </c>
    </row>
    <row r="135" spans="2:6">
      <c r="B135" s="5">
        <v>43586</v>
      </c>
      <c r="C135" s="3">
        <f t="shared" si="13"/>
        <v>-105722.65528136452</v>
      </c>
      <c r="D135" s="3">
        <f t="shared" si="11"/>
        <v>-440.51106367235224</v>
      </c>
      <c r="E135" s="3">
        <f t="shared" si="12"/>
        <v>844.05392512035019</v>
      </c>
      <c r="F135" s="3">
        <f t="shared" si="14"/>
        <v>-107007.22027015722</v>
      </c>
    </row>
    <row r="136" spans="2:6">
      <c r="B136" s="5">
        <v>43617</v>
      </c>
      <c r="C136" s="3">
        <f t="shared" si="13"/>
        <v>-107007.22027015722</v>
      </c>
      <c r="D136" s="3">
        <f t="shared" si="11"/>
        <v>-445.8634177923218</v>
      </c>
      <c r="E136" s="3">
        <f t="shared" si="12"/>
        <v>844.05392512035019</v>
      </c>
      <c r="F136" s="3">
        <f t="shared" si="14"/>
        <v>-108297.13761306989</v>
      </c>
    </row>
    <row r="137" spans="2:6">
      <c r="B137" s="5">
        <v>43647</v>
      </c>
      <c r="C137" s="3">
        <f t="shared" si="13"/>
        <v>-108297.13761306989</v>
      </c>
      <c r="D137" s="3">
        <f t="shared" si="11"/>
        <v>-451.23807338779125</v>
      </c>
      <c r="E137" s="3">
        <f t="shared" si="12"/>
        <v>844.05392512035019</v>
      </c>
      <c r="F137" s="3">
        <f t="shared" si="14"/>
        <v>-109592.42961157803</v>
      </c>
    </row>
    <row r="138" spans="2:6">
      <c r="B138" s="5">
        <v>43678</v>
      </c>
      <c r="C138" s="3">
        <f t="shared" si="13"/>
        <v>-109592.42961157803</v>
      </c>
      <c r="D138" s="3">
        <f t="shared" ref="D138:D188" si="15">C138*$C$4/12</f>
        <v>-456.63512338157517</v>
      </c>
      <c r="E138" s="3">
        <f t="shared" ref="E138:E188" si="16">$C$5</f>
        <v>844.05392512035019</v>
      </c>
      <c r="F138" s="3">
        <f t="shared" si="14"/>
        <v>-110893.11866007996</v>
      </c>
    </row>
    <row r="139" spans="2:6">
      <c r="B139" s="5">
        <v>43709</v>
      </c>
      <c r="C139" s="3">
        <f t="shared" si="13"/>
        <v>-110893.11866007996</v>
      </c>
      <c r="D139" s="3">
        <f t="shared" si="15"/>
        <v>-462.05466108366653</v>
      </c>
      <c r="E139" s="3">
        <f t="shared" si="16"/>
        <v>844.05392512035019</v>
      </c>
      <c r="F139" s="3">
        <f t="shared" si="14"/>
        <v>-112199.22724628396</v>
      </c>
    </row>
    <row r="140" spans="2:6">
      <c r="B140" s="5">
        <v>43739</v>
      </c>
      <c r="C140" s="3">
        <f t="shared" si="13"/>
        <v>-112199.22724628396</v>
      </c>
      <c r="D140" s="3">
        <f t="shared" si="15"/>
        <v>-467.49678019284988</v>
      </c>
      <c r="E140" s="3">
        <f t="shared" si="16"/>
        <v>844.05392512035019</v>
      </c>
      <c r="F140" s="3">
        <f t="shared" si="14"/>
        <v>-113510.77795159715</v>
      </c>
    </row>
    <row r="141" spans="2:6">
      <c r="B141" s="5">
        <v>43770</v>
      </c>
      <c r="C141" s="3">
        <f t="shared" si="13"/>
        <v>-113510.77795159715</v>
      </c>
      <c r="D141" s="3">
        <f t="shared" si="15"/>
        <v>-472.96157479832146</v>
      </c>
      <c r="E141" s="3">
        <f t="shared" si="16"/>
        <v>844.05392512035019</v>
      </c>
      <c r="F141" s="3">
        <f t="shared" si="14"/>
        <v>-114827.79345151581</v>
      </c>
    </row>
    <row r="142" spans="2:6">
      <c r="B142" s="5">
        <v>43800</v>
      </c>
      <c r="C142" s="3">
        <f t="shared" si="13"/>
        <v>-114827.79345151581</v>
      </c>
      <c r="D142" s="3">
        <f t="shared" si="15"/>
        <v>-478.44913938131594</v>
      </c>
      <c r="E142" s="3">
        <f t="shared" si="16"/>
        <v>844.05392512035019</v>
      </c>
      <c r="F142" s="3">
        <f t="shared" si="14"/>
        <v>-116150.29651601748</v>
      </c>
    </row>
    <row r="143" spans="2:6">
      <c r="B143" s="5">
        <v>43831</v>
      </c>
      <c r="C143" s="3">
        <f t="shared" si="13"/>
        <v>-116150.29651601748</v>
      </c>
      <c r="D143" s="3">
        <f t="shared" si="15"/>
        <v>-483.95956881673948</v>
      </c>
      <c r="E143" s="3">
        <f t="shared" si="16"/>
        <v>844.05392512035019</v>
      </c>
      <c r="F143" s="3">
        <f t="shared" si="14"/>
        <v>-117478.31000995457</v>
      </c>
    </row>
    <row r="144" spans="2:6">
      <c r="B144" s="5">
        <v>43862</v>
      </c>
      <c r="C144" s="3">
        <f t="shared" si="13"/>
        <v>-117478.31000995457</v>
      </c>
      <c r="D144" s="3">
        <f t="shared" si="15"/>
        <v>-489.49295837481077</v>
      </c>
      <c r="E144" s="3">
        <f t="shared" si="16"/>
        <v>844.05392512035019</v>
      </c>
      <c r="F144" s="3">
        <f t="shared" si="14"/>
        <v>-118811.85689344973</v>
      </c>
    </row>
    <row r="145" spans="2:6">
      <c r="B145" s="5">
        <v>43891</v>
      </c>
      <c r="C145" s="3">
        <f t="shared" si="13"/>
        <v>-118811.85689344973</v>
      </c>
      <c r="D145" s="3">
        <f t="shared" si="15"/>
        <v>-495.04940372270721</v>
      </c>
      <c r="E145" s="3">
        <f t="shared" si="16"/>
        <v>844.05392512035019</v>
      </c>
      <c r="F145" s="3">
        <f t="shared" si="14"/>
        <v>-120150.96022229278</v>
      </c>
    </row>
    <row r="146" spans="2:6">
      <c r="B146" s="5">
        <v>43922</v>
      </c>
      <c r="C146" s="3">
        <f t="shared" si="13"/>
        <v>-120150.96022229278</v>
      </c>
      <c r="D146" s="3">
        <f t="shared" si="15"/>
        <v>-500.62900092621993</v>
      </c>
      <c r="E146" s="3">
        <f t="shared" si="16"/>
        <v>844.05392512035019</v>
      </c>
      <c r="F146" s="3">
        <f t="shared" si="14"/>
        <v>-121495.64314833934</v>
      </c>
    </row>
    <row r="147" spans="2:6">
      <c r="B147" s="5">
        <v>43952</v>
      </c>
      <c r="C147" s="3">
        <f t="shared" si="13"/>
        <v>-121495.64314833934</v>
      </c>
      <c r="D147" s="3">
        <f t="shared" si="15"/>
        <v>-506.23184645141396</v>
      </c>
      <c r="E147" s="3">
        <f t="shared" si="16"/>
        <v>844.05392512035019</v>
      </c>
      <c r="F147" s="3">
        <f t="shared" si="14"/>
        <v>-122845.92891991109</v>
      </c>
    </row>
    <row r="148" spans="2:6">
      <c r="B148" s="5">
        <v>43983</v>
      </c>
      <c r="C148" s="3">
        <f t="shared" si="13"/>
        <v>-122845.92891991109</v>
      </c>
      <c r="D148" s="3">
        <f t="shared" si="15"/>
        <v>-511.85803716629624</v>
      </c>
      <c r="E148" s="3">
        <f t="shared" si="16"/>
        <v>844.05392512035019</v>
      </c>
      <c r="F148" s="3">
        <f t="shared" si="14"/>
        <v>-124201.84088219774</v>
      </c>
    </row>
    <row r="149" spans="2:6">
      <c r="B149" s="5">
        <v>44013</v>
      </c>
      <c r="C149" s="3">
        <f t="shared" si="13"/>
        <v>-124201.84088219774</v>
      </c>
      <c r="D149" s="3">
        <f t="shared" si="15"/>
        <v>-517.50767034249054</v>
      </c>
      <c r="E149" s="3">
        <f t="shared" si="16"/>
        <v>844.05392512035019</v>
      </c>
      <c r="F149" s="3">
        <f t="shared" si="14"/>
        <v>-125563.40247766057</v>
      </c>
    </row>
    <row r="150" spans="2:6">
      <c r="B150" s="5">
        <v>44044</v>
      </c>
      <c r="C150" s="3">
        <f t="shared" si="13"/>
        <v>-125563.40247766057</v>
      </c>
      <c r="D150" s="3">
        <f t="shared" si="15"/>
        <v>-523.18084365691902</v>
      </c>
      <c r="E150" s="3">
        <f t="shared" si="16"/>
        <v>844.05392512035019</v>
      </c>
      <c r="F150" s="3">
        <f t="shared" si="14"/>
        <v>-126930.63724643782</v>
      </c>
    </row>
    <row r="151" spans="2:6">
      <c r="B151" s="5">
        <v>44075</v>
      </c>
      <c r="C151" s="3">
        <f t="shared" si="13"/>
        <v>-126930.63724643782</v>
      </c>
      <c r="D151" s="3">
        <f t="shared" si="15"/>
        <v>-528.87765519349102</v>
      </c>
      <c r="E151" s="3">
        <f t="shared" si="16"/>
        <v>844.05392512035019</v>
      </c>
      <c r="F151" s="3">
        <f t="shared" si="14"/>
        <v>-128303.56882675165</v>
      </c>
    </row>
    <row r="152" spans="2:6">
      <c r="B152" s="5">
        <v>44105</v>
      </c>
      <c r="C152" s="3">
        <f t="shared" si="13"/>
        <v>-128303.56882675165</v>
      </c>
      <c r="D152" s="3">
        <f t="shared" si="15"/>
        <v>-534.59820344479851</v>
      </c>
      <c r="E152" s="3">
        <f t="shared" si="16"/>
        <v>844.05392512035019</v>
      </c>
      <c r="F152" s="3">
        <f t="shared" si="14"/>
        <v>-129682.22095531679</v>
      </c>
    </row>
    <row r="153" spans="2:6">
      <c r="B153" s="5">
        <v>44136</v>
      </c>
      <c r="C153" s="3">
        <f t="shared" si="13"/>
        <v>-129682.22095531679</v>
      </c>
      <c r="D153" s="3">
        <f t="shared" si="15"/>
        <v>-540.34258731381999</v>
      </c>
      <c r="E153" s="3">
        <f t="shared" si="16"/>
        <v>844.05392512035019</v>
      </c>
      <c r="F153" s="3">
        <f t="shared" si="14"/>
        <v>-131066.61746775096</v>
      </c>
    </row>
    <row r="154" spans="2:6">
      <c r="B154" s="5">
        <v>44166</v>
      </c>
      <c r="C154" s="3">
        <f t="shared" si="13"/>
        <v>-131066.61746775096</v>
      </c>
      <c r="D154" s="3">
        <f t="shared" si="15"/>
        <v>-546.11090611562906</v>
      </c>
      <c r="E154" s="3">
        <f t="shared" si="16"/>
        <v>844.05392512035019</v>
      </c>
      <c r="F154" s="3">
        <f t="shared" si="14"/>
        <v>-132456.78229898695</v>
      </c>
    </row>
    <row r="155" spans="2:6">
      <c r="B155" s="5">
        <v>44197</v>
      </c>
      <c r="C155" s="3">
        <f t="shared" si="13"/>
        <v>-132456.78229898695</v>
      </c>
      <c r="D155" s="3">
        <f t="shared" si="15"/>
        <v>-551.90325957911227</v>
      </c>
      <c r="E155" s="3">
        <f t="shared" si="16"/>
        <v>844.05392512035019</v>
      </c>
      <c r="F155" s="3">
        <f t="shared" si="14"/>
        <v>-133852.73948368643</v>
      </c>
    </row>
    <row r="156" spans="2:6">
      <c r="B156" s="5">
        <v>44228</v>
      </c>
      <c r="C156" s="3">
        <f t="shared" si="13"/>
        <v>-133852.73948368643</v>
      </c>
      <c r="D156" s="3">
        <f t="shared" si="15"/>
        <v>-557.71974784869349</v>
      </c>
      <c r="E156" s="3">
        <f t="shared" si="16"/>
        <v>844.05392512035019</v>
      </c>
      <c r="F156" s="3">
        <f t="shared" si="14"/>
        <v>-135254.51315665548</v>
      </c>
    </row>
    <row r="157" spans="2:6">
      <c r="B157" s="5">
        <v>44256</v>
      </c>
      <c r="C157" s="3">
        <f t="shared" si="13"/>
        <v>-135254.51315665548</v>
      </c>
      <c r="D157" s="3">
        <f t="shared" si="15"/>
        <v>-563.56047148606456</v>
      </c>
      <c r="E157" s="3">
        <f t="shared" si="16"/>
        <v>844.05392512035019</v>
      </c>
      <c r="F157" s="3">
        <f t="shared" si="14"/>
        <v>-136662.1275532619</v>
      </c>
    </row>
    <row r="158" spans="2:6">
      <c r="B158" s="5">
        <v>44287</v>
      </c>
      <c r="C158" s="3">
        <f t="shared" si="13"/>
        <v>-136662.1275532619</v>
      </c>
      <c r="D158" s="3">
        <f t="shared" si="15"/>
        <v>-569.42553147192461</v>
      </c>
      <c r="E158" s="3">
        <f t="shared" si="16"/>
        <v>844.05392512035019</v>
      </c>
      <c r="F158" s="3">
        <f t="shared" si="14"/>
        <v>-138075.6070098542</v>
      </c>
    </row>
    <row r="159" spans="2:6">
      <c r="B159" s="5">
        <v>44317</v>
      </c>
      <c r="C159" s="3">
        <f t="shared" si="13"/>
        <v>-138075.6070098542</v>
      </c>
      <c r="D159" s="3">
        <f t="shared" si="15"/>
        <v>-575.31502920772584</v>
      </c>
      <c r="E159" s="3">
        <f t="shared" si="16"/>
        <v>844.05392512035019</v>
      </c>
      <c r="F159" s="3">
        <f t="shared" si="14"/>
        <v>-139494.97596418229</v>
      </c>
    </row>
    <row r="160" spans="2:6">
      <c r="B160" s="5">
        <v>44348</v>
      </c>
      <c r="C160" s="3">
        <f t="shared" si="13"/>
        <v>-139494.97596418229</v>
      </c>
      <c r="D160" s="3">
        <f t="shared" si="15"/>
        <v>-581.2290665174263</v>
      </c>
      <c r="E160" s="3">
        <f t="shared" si="16"/>
        <v>844.05392512035019</v>
      </c>
      <c r="F160" s="3">
        <f t="shared" si="14"/>
        <v>-140920.25895582009</v>
      </c>
    </row>
    <row r="161" spans="2:6">
      <c r="B161" s="5">
        <v>44378</v>
      </c>
      <c r="C161" s="3">
        <f t="shared" si="13"/>
        <v>-140920.25895582009</v>
      </c>
      <c r="D161" s="3">
        <f t="shared" si="15"/>
        <v>-587.16774564925038</v>
      </c>
      <c r="E161" s="3">
        <f t="shared" si="16"/>
        <v>844.05392512035019</v>
      </c>
      <c r="F161" s="3">
        <f t="shared" si="14"/>
        <v>-142351.48062658971</v>
      </c>
    </row>
    <row r="162" spans="2:6">
      <c r="B162" s="5">
        <v>44409</v>
      </c>
      <c r="C162" s="3">
        <f t="shared" si="13"/>
        <v>-142351.48062658971</v>
      </c>
      <c r="D162" s="3">
        <f t="shared" si="15"/>
        <v>-593.13116927745716</v>
      </c>
      <c r="E162" s="3">
        <f t="shared" si="16"/>
        <v>844.05392512035019</v>
      </c>
      <c r="F162" s="3">
        <f t="shared" si="14"/>
        <v>-143788.66572098751</v>
      </c>
    </row>
    <row r="163" spans="2:6">
      <c r="B163" s="5">
        <v>44440</v>
      </c>
      <c r="C163" s="3">
        <f t="shared" si="13"/>
        <v>-143788.66572098751</v>
      </c>
      <c r="D163" s="3">
        <f t="shared" si="15"/>
        <v>-599.11944050411466</v>
      </c>
      <c r="E163" s="3">
        <f t="shared" si="16"/>
        <v>844.05392512035019</v>
      </c>
      <c r="F163" s="3">
        <f t="shared" si="14"/>
        <v>-145231.83908661199</v>
      </c>
    </row>
    <row r="164" spans="2:6">
      <c r="B164" s="5">
        <v>44470</v>
      </c>
      <c r="C164" s="3">
        <f t="shared" si="13"/>
        <v>-145231.83908661199</v>
      </c>
      <c r="D164" s="3">
        <f t="shared" si="15"/>
        <v>-605.13266286088333</v>
      </c>
      <c r="E164" s="3">
        <f t="shared" si="16"/>
        <v>844.05392512035019</v>
      </c>
      <c r="F164" s="3">
        <f t="shared" si="14"/>
        <v>-146681.02567459323</v>
      </c>
    </row>
    <row r="165" spans="2:6">
      <c r="B165" s="5">
        <v>44501</v>
      </c>
      <c r="C165" s="3">
        <f t="shared" si="13"/>
        <v>-146681.02567459323</v>
      </c>
      <c r="D165" s="3">
        <f t="shared" si="15"/>
        <v>-611.17094031080512</v>
      </c>
      <c r="E165" s="3">
        <f t="shared" si="16"/>
        <v>844.05392512035019</v>
      </c>
      <c r="F165" s="3">
        <f t="shared" si="14"/>
        <v>-148136.2505400244</v>
      </c>
    </row>
    <row r="166" spans="2:6">
      <c r="B166" s="5">
        <v>44531</v>
      </c>
      <c r="C166" s="3">
        <f t="shared" si="13"/>
        <v>-148136.2505400244</v>
      </c>
      <c r="D166" s="3">
        <f t="shared" si="15"/>
        <v>-617.23437725010172</v>
      </c>
      <c r="E166" s="3">
        <f t="shared" si="16"/>
        <v>844.05392512035019</v>
      </c>
      <c r="F166" s="3">
        <f t="shared" si="14"/>
        <v>-149597.53884239486</v>
      </c>
    </row>
    <row r="167" spans="2:6">
      <c r="B167" s="5">
        <v>44562</v>
      </c>
      <c r="C167" s="3">
        <f t="shared" si="13"/>
        <v>-149597.53884239486</v>
      </c>
      <c r="D167" s="3">
        <f t="shared" si="15"/>
        <v>-623.32307850997859</v>
      </c>
      <c r="E167" s="3">
        <f t="shared" si="16"/>
        <v>844.05392512035019</v>
      </c>
      <c r="F167" s="3">
        <f t="shared" si="14"/>
        <v>-151064.91584602519</v>
      </c>
    </row>
    <row r="168" spans="2:6">
      <c r="B168" s="5">
        <v>44593</v>
      </c>
      <c r="C168" s="3">
        <f t="shared" si="13"/>
        <v>-151064.91584602519</v>
      </c>
      <c r="D168" s="3">
        <f t="shared" si="15"/>
        <v>-629.43714935843832</v>
      </c>
      <c r="E168" s="3">
        <f t="shared" si="16"/>
        <v>844.05392512035019</v>
      </c>
      <c r="F168" s="3">
        <f t="shared" si="14"/>
        <v>-152538.406920504</v>
      </c>
    </row>
    <row r="169" spans="2:6">
      <c r="B169" s="5">
        <v>44621</v>
      </c>
      <c r="C169" s="3">
        <f t="shared" si="13"/>
        <v>-152538.406920504</v>
      </c>
      <c r="D169" s="3">
        <f t="shared" si="15"/>
        <v>-635.57669550210005</v>
      </c>
      <c r="E169" s="3">
        <f t="shared" si="16"/>
        <v>844.05392512035019</v>
      </c>
      <c r="F169" s="3">
        <f t="shared" si="14"/>
        <v>-154018.03754112645</v>
      </c>
    </row>
    <row r="170" spans="2:6">
      <c r="B170" s="5">
        <v>44652</v>
      </c>
      <c r="C170" s="3">
        <f t="shared" si="13"/>
        <v>-154018.03754112645</v>
      </c>
      <c r="D170" s="3">
        <f t="shared" si="15"/>
        <v>-641.74182308802699</v>
      </c>
      <c r="E170" s="3">
        <f t="shared" si="16"/>
        <v>844.05392512035019</v>
      </c>
      <c r="F170" s="3">
        <f t="shared" si="14"/>
        <v>-155503.83328933484</v>
      </c>
    </row>
    <row r="171" spans="2:6">
      <c r="B171" s="5">
        <v>44682</v>
      </c>
      <c r="C171" s="3">
        <f t="shared" si="13"/>
        <v>-155503.83328933484</v>
      </c>
      <c r="D171" s="3">
        <f t="shared" si="15"/>
        <v>-647.93263870556189</v>
      </c>
      <c r="E171" s="3">
        <f t="shared" si="16"/>
        <v>844.05392512035019</v>
      </c>
      <c r="F171" s="3">
        <f t="shared" si="14"/>
        <v>-156995.81985316076</v>
      </c>
    </row>
    <row r="172" spans="2:6">
      <c r="B172" s="5">
        <v>44713</v>
      </c>
      <c r="C172" s="3">
        <f t="shared" si="13"/>
        <v>-156995.81985316076</v>
      </c>
      <c r="D172" s="3">
        <f t="shared" si="15"/>
        <v>-654.14924938816989</v>
      </c>
      <c r="E172" s="3">
        <f t="shared" si="16"/>
        <v>844.05392512035019</v>
      </c>
      <c r="F172" s="3">
        <f t="shared" si="14"/>
        <v>-158494.02302766929</v>
      </c>
    </row>
    <row r="173" spans="2:6">
      <c r="B173" s="5">
        <v>44743</v>
      </c>
      <c r="C173" s="3">
        <f t="shared" ref="C173:C188" si="17">F172</f>
        <v>-158494.02302766929</v>
      </c>
      <c r="D173" s="3">
        <f t="shared" si="15"/>
        <v>-660.39176261528871</v>
      </c>
      <c r="E173" s="3">
        <f t="shared" si="16"/>
        <v>844.05392512035019</v>
      </c>
      <c r="F173" s="3">
        <f t="shared" ref="F173:F188" si="18">C173+D173-E173</f>
        <v>-159998.46871540495</v>
      </c>
    </row>
    <row r="174" spans="2:6">
      <c r="B174" s="5">
        <v>44774</v>
      </c>
      <c r="C174" s="3">
        <f t="shared" si="17"/>
        <v>-159998.46871540495</v>
      </c>
      <c r="D174" s="3">
        <f t="shared" si="15"/>
        <v>-666.66028631418737</v>
      </c>
      <c r="E174" s="3">
        <f t="shared" si="16"/>
        <v>844.05392512035019</v>
      </c>
      <c r="F174" s="3">
        <f t="shared" si="18"/>
        <v>-161509.18292683948</v>
      </c>
    </row>
    <row r="175" spans="2:6">
      <c r="B175" s="5">
        <v>44805</v>
      </c>
      <c r="C175" s="3">
        <f t="shared" si="17"/>
        <v>-161509.18292683948</v>
      </c>
      <c r="D175" s="3">
        <f t="shared" si="15"/>
        <v>-672.95492886183126</v>
      </c>
      <c r="E175" s="3">
        <f t="shared" si="16"/>
        <v>844.05392512035019</v>
      </c>
      <c r="F175" s="3">
        <f t="shared" si="18"/>
        <v>-163026.19178082168</v>
      </c>
    </row>
    <row r="176" spans="2:6">
      <c r="B176" s="5">
        <v>44835</v>
      </c>
      <c r="C176" s="3">
        <f t="shared" si="17"/>
        <v>-163026.19178082168</v>
      </c>
      <c r="D176" s="3">
        <f t="shared" si="15"/>
        <v>-679.27579908675705</v>
      </c>
      <c r="E176" s="3">
        <f t="shared" si="16"/>
        <v>844.05392512035019</v>
      </c>
      <c r="F176" s="3">
        <f t="shared" si="18"/>
        <v>-164549.5215050288</v>
      </c>
    </row>
    <row r="177" spans="2:6">
      <c r="B177" s="5">
        <v>44866</v>
      </c>
      <c r="C177" s="3">
        <f t="shared" si="17"/>
        <v>-164549.5215050288</v>
      </c>
      <c r="D177" s="3">
        <f t="shared" si="15"/>
        <v>-685.62300627095328</v>
      </c>
      <c r="E177" s="3">
        <f t="shared" si="16"/>
        <v>844.05392512035019</v>
      </c>
      <c r="F177" s="3">
        <f t="shared" si="18"/>
        <v>-166079.19843642012</v>
      </c>
    </row>
    <row r="178" spans="2:6">
      <c r="B178" s="5">
        <v>44896</v>
      </c>
      <c r="C178" s="3">
        <f t="shared" si="17"/>
        <v>-166079.19843642012</v>
      </c>
      <c r="D178" s="3">
        <f t="shared" si="15"/>
        <v>-691.99666015175046</v>
      </c>
      <c r="E178" s="3">
        <f t="shared" si="16"/>
        <v>844.05392512035019</v>
      </c>
      <c r="F178" s="3">
        <f t="shared" si="18"/>
        <v>-167615.24902169223</v>
      </c>
    </row>
    <row r="179" spans="2:6">
      <c r="B179" s="5">
        <v>44927</v>
      </c>
      <c r="C179" s="3">
        <f t="shared" si="17"/>
        <v>-167615.24902169223</v>
      </c>
      <c r="D179" s="3">
        <f t="shared" si="15"/>
        <v>-698.39687092371776</v>
      </c>
      <c r="E179" s="3">
        <f t="shared" si="16"/>
        <v>844.05392512035019</v>
      </c>
      <c r="F179" s="3">
        <f t="shared" si="18"/>
        <v>-169157.69981773631</v>
      </c>
    </row>
    <row r="180" spans="2:6">
      <c r="B180" s="5">
        <v>44958</v>
      </c>
      <c r="C180" s="3">
        <f t="shared" si="17"/>
        <v>-169157.69981773631</v>
      </c>
      <c r="D180" s="3">
        <f t="shared" si="15"/>
        <v>-704.82374924056796</v>
      </c>
      <c r="E180" s="3">
        <f t="shared" si="16"/>
        <v>844.05392512035019</v>
      </c>
      <c r="F180" s="3">
        <f t="shared" si="18"/>
        <v>-170706.57749209725</v>
      </c>
    </row>
    <row r="181" spans="2:6">
      <c r="B181" s="5">
        <v>44986</v>
      </c>
      <c r="C181" s="3">
        <f t="shared" si="17"/>
        <v>-170706.57749209725</v>
      </c>
      <c r="D181" s="3">
        <f t="shared" si="15"/>
        <v>-711.27740621707187</v>
      </c>
      <c r="E181" s="3">
        <f t="shared" si="16"/>
        <v>844.05392512035019</v>
      </c>
      <c r="F181" s="3">
        <f t="shared" si="18"/>
        <v>-172261.90882343467</v>
      </c>
    </row>
    <row r="182" spans="2:6">
      <c r="B182" s="5">
        <v>45017</v>
      </c>
      <c r="C182" s="3">
        <f t="shared" si="17"/>
        <v>-172261.90882343467</v>
      </c>
      <c r="D182" s="3">
        <f t="shared" si="15"/>
        <v>-717.75795343097786</v>
      </c>
      <c r="E182" s="3">
        <f t="shared" si="16"/>
        <v>844.05392512035019</v>
      </c>
      <c r="F182" s="3">
        <f t="shared" si="18"/>
        <v>-173823.72070198602</v>
      </c>
    </row>
    <row r="183" spans="2:6">
      <c r="B183" s="5">
        <v>45047</v>
      </c>
      <c r="C183" s="3">
        <f t="shared" si="17"/>
        <v>-173823.72070198602</v>
      </c>
      <c r="D183" s="3">
        <f t="shared" si="15"/>
        <v>-724.26550292494176</v>
      </c>
      <c r="E183" s="3">
        <f t="shared" si="16"/>
        <v>844.05392512035019</v>
      </c>
      <c r="F183" s="3">
        <f t="shared" si="18"/>
        <v>-175392.04013003132</v>
      </c>
    </row>
    <row r="184" spans="2:6">
      <c r="B184" s="5">
        <v>45078</v>
      </c>
      <c r="C184" s="3">
        <f t="shared" si="17"/>
        <v>-175392.04013003132</v>
      </c>
      <c r="D184" s="3">
        <f t="shared" si="15"/>
        <v>-730.8001672084639</v>
      </c>
      <c r="E184" s="3">
        <f t="shared" si="16"/>
        <v>844.05392512035019</v>
      </c>
      <c r="F184" s="3">
        <f t="shared" si="18"/>
        <v>-176966.89422236013</v>
      </c>
    </row>
    <row r="185" spans="2:6">
      <c r="B185" s="5">
        <v>45108</v>
      </c>
      <c r="C185" s="3">
        <f t="shared" si="17"/>
        <v>-176966.89422236013</v>
      </c>
      <c r="D185" s="3">
        <f t="shared" si="15"/>
        <v>-737.36205925983393</v>
      </c>
      <c r="E185" s="3">
        <f t="shared" si="16"/>
        <v>844.05392512035019</v>
      </c>
      <c r="F185" s="3">
        <f t="shared" si="18"/>
        <v>-178548.31020674034</v>
      </c>
    </row>
    <row r="186" spans="2:6">
      <c r="B186" s="5">
        <v>45139</v>
      </c>
      <c r="C186" s="3">
        <f t="shared" si="17"/>
        <v>-178548.31020674034</v>
      </c>
      <c r="D186" s="3">
        <f t="shared" si="15"/>
        <v>-743.95129252808476</v>
      </c>
      <c r="E186" s="3">
        <f t="shared" si="16"/>
        <v>844.05392512035019</v>
      </c>
      <c r="F186" s="3">
        <f t="shared" si="18"/>
        <v>-180136.31542438877</v>
      </c>
    </row>
    <row r="187" spans="2:6">
      <c r="B187" s="5">
        <v>45170</v>
      </c>
      <c r="C187" s="3">
        <f t="shared" si="17"/>
        <v>-180136.31542438877</v>
      </c>
      <c r="D187" s="3">
        <f t="shared" si="15"/>
        <v>-750.5679809349532</v>
      </c>
      <c r="E187" s="3">
        <f t="shared" si="16"/>
        <v>844.05392512035019</v>
      </c>
      <c r="F187" s="3">
        <f t="shared" si="18"/>
        <v>-181730.93733044408</v>
      </c>
    </row>
    <row r="188" spans="2:6">
      <c r="B188" s="5">
        <v>45200</v>
      </c>
      <c r="C188" s="3">
        <f t="shared" si="17"/>
        <v>-181730.93733044408</v>
      </c>
      <c r="D188" s="3">
        <f t="shared" si="15"/>
        <v>-757.21223887685039</v>
      </c>
      <c r="E188" s="3">
        <f t="shared" si="16"/>
        <v>844.05392512035019</v>
      </c>
      <c r="F188" s="3">
        <f t="shared" si="18"/>
        <v>-183332.20349444129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Schulden-Tilgung</vt:lpstr>
    </vt:vector>
  </TitlesOfParts>
  <Company>HSW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r.hotz</dc:creator>
  <cp:lastModifiedBy>Schmucki</cp:lastModifiedBy>
  <dcterms:created xsi:type="dcterms:W3CDTF">2006-11-10T13:44:25Z</dcterms:created>
  <dcterms:modified xsi:type="dcterms:W3CDTF">2009-10-13T10:28:08Z</dcterms:modified>
</cp:coreProperties>
</file>