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360" yWindow="75" windowWidth="17055" windowHeight="10830"/>
  </bookViews>
  <sheets>
    <sheet name="Chemikalien-Lieferung" sheetId="1" r:id="rId1"/>
    <sheet name="Pivot_formatiert" sheetId="9" r:id="rId2"/>
    <sheet name="Pivot  Pivotdiagramm" sheetId="11" r:id="rId3"/>
    <sheet name="Ausgangslage für Diagramm" sheetId="14" r:id="rId4"/>
  </sheets>
  <definedNames>
    <definedName name="Auswahl_Pivot">'Chemikalien-Lieferung'!$B$1:$I$134</definedName>
  </definedNames>
  <calcPr calcId="144525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E119" i="1" l="1"/>
  <c r="E88" i="1"/>
  <c r="E15" i="1"/>
  <c r="E79" i="1"/>
  <c r="E122" i="1"/>
  <c r="E68" i="1"/>
  <c r="E125" i="1"/>
  <c r="E69" i="1"/>
  <c r="E133" i="1"/>
  <c r="E27" i="1"/>
  <c r="E17" i="1"/>
  <c r="E18" i="1"/>
  <c r="E19" i="1"/>
  <c r="E20" i="1"/>
  <c r="E46" i="1"/>
  <c r="E47" i="1"/>
  <c r="E73" i="1"/>
  <c r="E74" i="1"/>
  <c r="E80" i="1"/>
  <c r="E81" i="1"/>
  <c r="E83" i="1"/>
  <c r="E82" i="1"/>
  <c r="E113" i="1"/>
  <c r="E124" i="1"/>
  <c r="E102" i="1"/>
  <c r="E130" i="1"/>
  <c r="E118" i="1"/>
  <c r="E117" i="1"/>
  <c r="E128" i="1"/>
  <c r="E51" i="1"/>
  <c r="E87" i="1"/>
  <c r="E120" i="1"/>
  <c r="E53" i="1"/>
  <c r="E84" i="1"/>
  <c r="E62" i="1"/>
  <c r="E106" i="1"/>
  <c r="E107" i="1"/>
  <c r="E108" i="1"/>
  <c r="E109" i="1"/>
  <c r="E110" i="1"/>
  <c r="E98" i="1"/>
  <c r="E9" i="1"/>
  <c r="E5" i="1"/>
  <c r="E56" i="1"/>
  <c r="E57" i="1"/>
  <c r="E48" i="1"/>
  <c r="E45" i="1"/>
  <c r="E89" i="1"/>
  <c r="E90" i="1"/>
  <c r="E104" i="1"/>
  <c r="E115" i="1"/>
  <c r="E67" i="1"/>
  <c r="E6" i="1"/>
  <c r="E86" i="1"/>
  <c r="E13" i="1"/>
  <c r="E23" i="1"/>
  <c r="E28" i="1"/>
  <c r="E29" i="1"/>
  <c r="E30" i="1"/>
  <c r="E94" i="1"/>
  <c r="E25" i="1"/>
  <c r="E26" i="1"/>
  <c r="E77" i="1"/>
  <c r="E127" i="1"/>
  <c r="E100" i="1"/>
  <c r="E85" i="1"/>
  <c r="E65" i="1"/>
  <c r="E8" i="1"/>
  <c r="E24" i="1"/>
  <c r="E49" i="1"/>
  <c r="E99" i="1"/>
  <c r="E31" i="1"/>
  <c r="E10" i="1"/>
  <c r="E44" i="1"/>
  <c r="E41" i="1"/>
  <c r="E38" i="1"/>
  <c r="E39" i="1"/>
  <c r="E42" i="1"/>
  <c r="E64" i="1"/>
  <c r="E132" i="1"/>
  <c r="E58" i="1"/>
  <c r="E32" i="1"/>
  <c r="E131" i="1"/>
  <c r="E11" i="1"/>
  <c r="E12" i="1"/>
  <c r="E33" i="1"/>
  <c r="E63" i="1"/>
  <c r="E75" i="1"/>
  <c r="E76" i="1"/>
  <c r="E93" i="1"/>
  <c r="E112" i="1"/>
  <c r="E40" i="1"/>
  <c r="E103" i="1"/>
  <c r="E66" i="1"/>
  <c r="E78" i="1"/>
  <c r="E95" i="1"/>
  <c r="E116" i="1"/>
  <c r="E22" i="1"/>
  <c r="E34" i="1"/>
  <c r="E54" i="1"/>
  <c r="E60" i="1"/>
  <c r="E96" i="1"/>
  <c r="E114" i="1"/>
  <c r="E21" i="1"/>
  <c r="E43" i="1"/>
  <c r="E55" i="1"/>
  <c r="E61" i="1"/>
  <c r="E97" i="1"/>
  <c r="E7" i="1"/>
  <c r="E50" i="1"/>
  <c r="E16" i="1"/>
  <c r="E72" i="1"/>
  <c r="E4" i="1"/>
  <c r="E3" i="1"/>
  <c r="E91" i="1"/>
  <c r="E52" i="1"/>
  <c r="E105" i="1"/>
  <c r="E101" i="1"/>
  <c r="E126" i="1"/>
  <c r="E36" i="1"/>
  <c r="E35" i="1"/>
  <c r="E37" i="1"/>
  <c r="E111" i="1"/>
  <c r="E2" i="1"/>
  <c r="E59" i="1"/>
  <c r="E121" i="1"/>
  <c r="E123" i="1"/>
  <c r="E134" i="1"/>
  <c r="E71" i="1"/>
  <c r="E92" i="1"/>
  <c r="E70" i="1"/>
  <c r="E14" i="1"/>
  <c r="E129" i="1"/>
</calcChain>
</file>

<file path=xl/sharedStrings.xml><?xml version="1.0" encoding="utf-8"?>
<sst xmlns="http://schemas.openxmlformats.org/spreadsheetml/2006/main" count="509" uniqueCount="115">
  <si>
    <t>Produkt</t>
  </si>
  <si>
    <t>Lieferant</t>
  </si>
  <si>
    <t>Sicherheitsstiefel "MITCH", Gr. 42</t>
  </si>
  <si>
    <t>Denios AG</t>
  </si>
  <si>
    <t>2,2-Azino-bis(3-ethylbenzothiazoline-6-sulfonic acid) diammonium salt</t>
  </si>
  <si>
    <t>Sigma-Aldrich Chemie GmbH</t>
  </si>
  <si>
    <t>SOCOREX-Pipettenspitzen  2 ml</t>
  </si>
  <si>
    <t>Huber &amp; Co AG</t>
  </si>
  <si>
    <t>Greiner Pipettenspitzen blau</t>
  </si>
  <si>
    <t>Istoderm Hautpflegecreme mit Mandelöl</t>
  </si>
  <si>
    <t>Sorein-Fabrik GmbH</t>
  </si>
  <si>
    <t>NORM-JECT - Einmalspritzen 2-teilig, _x000D_
Luer-Lock, 50 ml, steril</t>
  </si>
  <si>
    <t>Pasteurpipetten</t>
  </si>
  <si>
    <t>Nachfüllgas Butan</t>
  </si>
  <si>
    <t>VWR International AG  (Merck)</t>
  </si>
  <si>
    <t>GREINER Filterspitzen -  10 µl</t>
  </si>
  <si>
    <t>Safe-Lock Tubes 1.5 ml    1000 Stück</t>
  </si>
  <si>
    <t>Omnilab AG (ab 01.04.09 nur über VWR)</t>
  </si>
  <si>
    <t>Semi-Micro Cuvette 1.6 ml</t>
  </si>
  <si>
    <t>Peroxidase from horseradish</t>
  </si>
  <si>
    <t>Glucose Oxidase</t>
  </si>
  <si>
    <t>Zinksulfat x 7 H2O</t>
  </si>
  <si>
    <t>Kaliumhexacyanoferrat(II)trihydrat</t>
  </si>
  <si>
    <t>Aceton technisch  5 Liter</t>
  </si>
  <si>
    <t>Reaktionsgefäss Eppendorf 1.5 ml</t>
  </si>
  <si>
    <t>Reaktionsgefäss Eppendorf 2.0 ml</t>
  </si>
  <si>
    <t>Einmalhandschuhe</t>
  </si>
  <si>
    <t>Natriumhydroxid</t>
  </si>
  <si>
    <t>Kanülen, EROSA</t>
  </si>
  <si>
    <t>Kanülen EROSA</t>
  </si>
  <si>
    <t>Parafilm</t>
  </si>
  <si>
    <t>NORM-JECT - Einmalspritzen 2-teilig, _x000D_
Luer-Lock, 30 ml, steril</t>
  </si>
  <si>
    <t>Einmalspritzen-Primo, Luer-Ansatz</t>
  </si>
  <si>
    <t>Kosmetiktücher</t>
  </si>
  <si>
    <t>Benjamin AG</t>
  </si>
  <si>
    <t>Wägeschiffchen aus Polystyrol 44x44 mm</t>
  </si>
  <si>
    <t>Wägeschälchen aus Polystyrol</t>
  </si>
  <si>
    <t>ONCE-Einmalspritzen 3-teilig</t>
  </si>
  <si>
    <t>ONCE-Einmalspritzen 3-teilig   5 ml</t>
  </si>
  <si>
    <t>ONCE/CODAN Kunststoffeinmalspritzen</t>
  </si>
  <si>
    <t>ONCE-Einmalspritzen, 20 ml, 3-teilig</t>
  </si>
  <si>
    <t>Pasteur-Pipetten</t>
  </si>
  <si>
    <t>Handschuhe Vinyl Gr. M</t>
  </si>
  <si>
    <t>Handschuhe Latex Romed  L</t>
  </si>
  <si>
    <t>Natriumhydroxid Plätzchen</t>
  </si>
  <si>
    <t>SOFT-JECT - Einmalspritzen 3-teilig</t>
  </si>
  <si>
    <t>Feinsprit F 25 MEK/MIBK</t>
  </si>
  <si>
    <t>Reuss Chemie AG</t>
  </si>
  <si>
    <t>Zentrifugenröhrchen</t>
  </si>
  <si>
    <t>Frischhaltefolie</t>
  </si>
  <si>
    <t>Faust AG</t>
  </si>
  <si>
    <t>ORM-JECT - Einmalspritzen 2-teilig, _x000D_
Luer-Lock, 2 ml, steril</t>
  </si>
  <si>
    <t>GREINER-Pipettenspitzen, gelb</t>
  </si>
  <si>
    <t>HGS Stereochemistry Molecular Model 4010 Student Set</t>
  </si>
  <si>
    <t>ONCE-Einmalspritzen, steril, Luer-Ansatz</t>
  </si>
  <si>
    <t>Pasteur-Pipetten , Plastik</t>
  </si>
  <si>
    <t>Methanol</t>
  </si>
  <si>
    <t>Diethylether ACS stab.</t>
  </si>
  <si>
    <t>Cyclohexan</t>
  </si>
  <si>
    <t>Zinkacetat-Dihydrat</t>
  </si>
  <si>
    <t>Zentrifugenröhrchen 50 ml steril</t>
  </si>
  <si>
    <t>VITARIS</t>
  </si>
  <si>
    <t>Alu-Folie</t>
  </si>
  <si>
    <t>Pasteurplastpipetten</t>
  </si>
  <si>
    <t>Makroküvetten 4 ml PS</t>
  </si>
  <si>
    <t>Kaliumchlorid</t>
  </si>
  <si>
    <t>Entsorgungsbeutel</t>
  </si>
  <si>
    <t>Aceton techn.</t>
  </si>
  <si>
    <t>Verpackungsband</t>
  </si>
  <si>
    <t>Viking Direkt</t>
  </si>
  <si>
    <t>Tuberkulinspritzen</t>
  </si>
  <si>
    <t>Kosmetiktücher zweilagig</t>
  </si>
  <si>
    <t>Natronkalk</t>
  </si>
  <si>
    <t>Hexan *</t>
  </si>
  <si>
    <t>TESA- Packbandroller</t>
  </si>
  <si>
    <t>Gaswasch-Flaschen nach Drechsel mit Aufsatz NS 29/32 komplett / ohne Fritte</t>
  </si>
  <si>
    <t>Glasfilternutschen Por.1</t>
  </si>
  <si>
    <t>Glasfilternutschen Por.2</t>
  </si>
  <si>
    <t>Glasfilternutschen Por.4</t>
  </si>
  <si>
    <t>Woulffsche Flaschen mit Vakuumkontrolle</t>
  </si>
  <si>
    <t>Glastrichter</t>
  </si>
  <si>
    <t>Zentrifugen-Röhrchen</t>
  </si>
  <si>
    <t>Petrolether 40/70°</t>
  </si>
  <si>
    <t>Aceton purum</t>
  </si>
  <si>
    <t>Essigsäureethylester</t>
  </si>
  <si>
    <t>Cyclohexan reinst</t>
  </si>
  <si>
    <t>BRAND - Pipettenspitzen</t>
  </si>
  <si>
    <t>Fluri</t>
  </si>
  <si>
    <t>D-Sorbitol 500 g</t>
  </si>
  <si>
    <t>Gesamtergebnis</t>
  </si>
  <si>
    <t>Einmalhandschuhe Latex Gr. L</t>
  </si>
  <si>
    <t>Matter</t>
  </si>
  <si>
    <t>Laser-Frick</t>
  </si>
  <si>
    <t>Buchmann</t>
  </si>
  <si>
    <t>Rechnungs-Betrag</t>
  </si>
  <si>
    <t>Rechnungs-datum</t>
  </si>
  <si>
    <t>Rechnungs-Jahr</t>
  </si>
  <si>
    <t>Bestell-Nr</t>
  </si>
  <si>
    <t>MwSt</t>
  </si>
  <si>
    <t>Liefer-Frist</t>
  </si>
  <si>
    <t>Besteller</t>
  </si>
  <si>
    <t>Spaltenbeschriftungen</t>
  </si>
  <si>
    <t>Zeilenbeschriftungen</t>
  </si>
  <si>
    <t>Summe Rechnungsbetrag</t>
  </si>
  <si>
    <t>Gesamt: Summe Rechnungsbetrag</t>
  </si>
  <si>
    <t>Durchschnitt von Rechnungsbetrag</t>
  </si>
  <si>
    <t>Gesamt: Durchschnitt von Rechnungsbetrag</t>
  </si>
  <si>
    <t>Durchschnitt Lieferfrist</t>
  </si>
  <si>
    <t>Gesamt: Durchschnitt Lieferfrist</t>
  </si>
  <si>
    <t>Werte</t>
  </si>
  <si>
    <t>(Alle)</t>
  </si>
  <si>
    <t>Lieferfrist Durchschnitt</t>
  </si>
  <si>
    <t>Rechnungsbetrag total</t>
  </si>
  <si>
    <t>Betrag 2008</t>
  </si>
  <si>
    <t>Betrag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</si>
</sst>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SFr.&quot;\ #,##0.00;&quot;SFr.&quot;\ \-#,##0.00"/>
    <numFmt numFmtId="165" formatCode="_ &quot;SFr.&quot;\ * #,##0.00_ ;_ &quot;SFr.&quot;\ * \-#,##0.00_ ;_ &quot;SFr.&quot;\ * &quot;-&quot;??_ ;_ @_ "/>
    <numFmt numFmtId="166" formatCode="0.0"/>
  </numFmts>
  <fonts count="5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1" fillId="0" borderId="0" xfId="0" applyNumberFormat="1" applyFont="1"/>
    <xf numFmtId="0" fontId="2" fillId="0" borderId="0" xfId="0" quotePrefix="1" applyNumberFormat="1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6" fontId="0" fillId="0" borderId="0" xfId="0" applyNumberFormat="1"/>
    <xf numFmtId="165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0" fontId="3" fillId="2" borderId="1" xfId="0" applyFont="1" applyFill="1" applyBorder="1"/>
    <xf numFmtId="165" fontId="4" fillId="2" borderId="2" xfId="0" applyNumberFormat="1" applyFont="1" applyFill="1" applyBorder="1"/>
    <xf numFmtId="166" fontId="4" fillId="2" borderId="2" xfId="0" applyNumberFormat="1" applyFont="1" applyFill="1" applyBorder="1"/>
    <xf numFmtId="0" fontId="3" fillId="0" borderId="3" xfId="0" applyFont="1" applyBorder="1"/>
    <xf numFmtId="165" fontId="4" fillId="2" borderId="4" xfId="0" applyNumberFormat="1" applyFont="1" applyFill="1" applyBorder="1"/>
    <xf numFmtId="166" fontId="4" fillId="0" borderId="4" xfId="0" applyNumberFormat="1" applyFont="1" applyBorder="1"/>
    <xf numFmtId="0" fontId="3" fillId="2" borderId="5" xfId="0" applyFont="1" applyFill="1" applyBorder="1"/>
    <xf numFmtId="165" fontId="4" fillId="2" borderId="6" xfId="0" applyNumberFormat="1" applyFont="1" applyFill="1" applyBorder="1"/>
    <xf numFmtId="166" fontId="4" fillId="2" borderId="6" xfId="0" applyNumberFormat="1" applyFont="1" applyFill="1" applyBorder="1"/>
  </cellXfs>
  <cellStyles count="1">
    <cellStyle name="Standard" xfId="0" builtinId="0"/>
  </cellStyles>
  <dxfs count="30">
    <dxf>
      <numFmt numFmtId="166" formatCode="0.0"/>
    </dxf>
    <dxf>
      <numFmt numFmtId="166" formatCode="0.0"/>
    </dxf>
    <dxf>
      <numFmt numFmtId="166" formatCode="0.0"/>
    </dxf>
    <dxf>
      <numFmt numFmtId="165" formatCode="_ &quot;SFr.&quot;\ * #,##0.00_ ;_ &quot;SFr.&quot;\ * \-#,##0.00_ ;_ &quot;SFr.&quot;\ * &quot;-&quot;??_ ;_ @_ "/>
    </dxf>
    <dxf>
      <numFmt numFmtId="165" formatCode="_ &quot;SFr.&quot;\ * #,##0.00_ ;_ &quot;SFr.&quot;\ * \-#,##0.00_ ;_ &quot;SFr.&quot;\ * &quot;-&quot;??_ ;_ @_ "/>
    </dxf>
    <dxf>
      <numFmt numFmtId="165" formatCode="_ &quot;SFr.&quot;\ * #,##0.00_ ;_ &quot;SFr.&quot;\ * \-#,##0.00_ ;_ &quot;SFr.&quot;\ * &quot;-&quot;??_ ;_ @_ "/>
    </dxf>
    <dxf>
      <numFmt numFmtId="166" formatCode="0.0"/>
    </dxf>
    <dxf>
      <numFmt numFmtId="165" formatCode="_ &quot;SFr.&quot;\ * #,##0.00_ ;_ &quot;SFr.&quot;\ * \-#,##0.00_ ;_ &quot;SFr.&quot;\ * &quot;-&quot;??_ ;_ @_ "/>
    </dxf>
    <dxf>
      <numFmt numFmtId="165" formatCode="_ &quot;SFr.&quot;\ * #,##0.00_ ;_ &quot;SFr.&quot;\ * \-#,##0.00_ ;_ &quot;SFr.&quot;\ * &quot;-&quot;??_ ;_ @_ 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[e1_s4.4_AML_Pivot_Grundlagen.xlsx]Pivot  Pivotdiagramm!PivotTable2</c:name>
    <c:fmtId val="0"/>
  </c:pivotSource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Berücksichtigung von Chemie-Lieferanten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21847255842573651"/>
          <c:y val="6.3031463498824436E-2"/>
          <c:w val="0.57866565466707476"/>
          <c:h val="0.539345590486052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'Pivot  Pivotdiagramm'!$B$22:$B$23</c:f>
              <c:strCache>
                <c:ptCount val="1"/>
                <c:pt idx="0">
                  <c:v>Betrag 2009</c:v>
                </c:pt>
              </c:strCache>
            </c:strRef>
          </c:tx>
          <c:invertIfNegative val="0"/>
          <c:cat>
            <c:strRef>
              <c:f>'Pivot  Pivotdiagramm'!$A$24:$A$35</c:f>
              <c:strCache>
                <c:ptCount val="11"/>
                <c:pt idx="0">
                  <c:v>Benjamin AG</c:v>
                </c:pt>
                <c:pt idx="1">
                  <c:v>Denios AG</c:v>
                </c:pt>
                <c:pt idx="2">
                  <c:v>Faust AG</c:v>
                </c:pt>
                <c:pt idx="3">
                  <c:v>Huber &amp; Co AG</c:v>
                </c:pt>
                <c:pt idx="4">
                  <c:v>Omnilab AG (ab 01.04.09 nur über VWR)</c:v>
                </c:pt>
                <c:pt idx="5">
                  <c:v>Reuss Chemie AG</c:v>
                </c:pt>
                <c:pt idx="6">
                  <c:v>Sigma-Aldrich Chemie GmbH</c:v>
                </c:pt>
                <c:pt idx="7">
                  <c:v>Sorein-Fabrik GmbH</c:v>
                </c:pt>
                <c:pt idx="8">
                  <c:v>Viking Direkt</c:v>
                </c:pt>
                <c:pt idx="9">
                  <c:v>VITARIS</c:v>
                </c:pt>
                <c:pt idx="10">
                  <c:v>VWR International AG  (Merck)</c:v>
                </c:pt>
              </c:strCache>
            </c:strRef>
          </c:cat>
          <c:val>
            <c:numRef>
              <c:f>'Pivot  Pivotdiagramm'!$B$24:$B$35</c:f>
              <c:numCache>
                <c:formatCode>General</c:formatCode>
                <c:ptCount val="11"/>
                <c:pt idx="0">
                  <c:v>1770.7</c:v>
                </c:pt>
                <c:pt idx="1">
                  <c:v>245.6</c:v>
                </c:pt>
                <c:pt idx="3">
                  <c:v>9598.3019999999997</c:v>
                </c:pt>
                <c:pt idx="4">
                  <c:v>240.3</c:v>
                </c:pt>
                <c:pt idx="6">
                  <c:v>144.45000000000002</c:v>
                </c:pt>
                <c:pt idx="7">
                  <c:v>69.2</c:v>
                </c:pt>
                <c:pt idx="10">
                  <c:v>24074.050000000007</c:v>
                </c:pt>
              </c:numCache>
            </c:numRef>
          </c:val>
        </c:ser>
        <c:ser>
          <c:idx val="1"/>
          <c:order val="1"/>
          <c:tx>
            <c:strRef>
              <c:f>'Pivot  Pivotdiagramm'!$C$22:$C$23</c:f>
              <c:strCache>
                <c:ptCount val="1"/>
                <c:pt idx="0">
                  <c:v>Betrag 2008</c:v>
                </c:pt>
              </c:strCache>
            </c:strRef>
          </c:tx>
          <c:invertIfNegative val="0"/>
          <c:cat>
            <c:strRef>
              <c:f>'Pivot  Pivotdiagramm'!$A$24:$A$35</c:f>
              <c:strCache>
                <c:ptCount val="11"/>
                <c:pt idx="0">
                  <c:v>Benjamin AG</c:v>
                </c:pt>
                <c:pt idx="1">
                  <c:v>Denios AG</c:v>
                </c:pt>
                <c:pt idx="2">
                  <c:v>Faust AG</c:v>
                </c:pt>
                <c:pt idx="3">
                  <c:v>Huber &amp; Co AG</c:v>
                </c:pt>
                <c:pt idx="4">
                  <c:v>Omnilab AG (ab 01.04.09 nur über VWR)</c:v>
                </c:pt>
                <c:pt idx="5">
                  <c:v>Reuss Chemie AG</c:v>
                </c:pt>
                <c:pt idx="6">
                  <c:v>Sigma-Aldrich Chemie GmbH</c:v>
                </c:pt>
                <c:pt idx="7">
                  <c:v>Sorein-Fabrik GmbH</c:v>
                </c:pt>
                <c:pt idx="8">
                  <c:v>Viking Direkt</c:v>
                </c:pt>
                <c:pt idx="9">
                  <c:v>VITARIS</c:v>
                </c:pt>
                <c:pt idx="10">
                  <c:v>VWR International AG  (Merck)</c:v>
                </c:pt>
              </c:strCache>
            </c:strRef>
          </c:cat>
          <c:val>
            <c:numRef>
              <c:f>'Pivot  Pivotdiagramm'!$C$24:$C$35</c:f>
              <c:numCache>
                <c:formatCode>General</c:formatCode>
                <c:ptCount val="11"/>
                <c:pt idx="0">
                  <c:v>2276.15</c:v>
                </c:pt>
                <c:pt idx="2">
                  <c:v>467.34999999999997</c:v>
                </c:pt>
                <c:pt idx="3">
                  <c:v>17892.900000000005</c:v>
                </c:pt>
                <c:pt idx="4">
                  <c:v>248.3</c:v>
                </c:pt>
                <c:pt idx="5">
                  <c:v>1992.8</c:v>
                </c:pt>
                <c:pt idx="6">
                  <c:v>2503.8000000000006</c:v>
                </c:pt>
                <c:pt idx="8">
                  <c:v>78.600000000000009</c:v>
                </c:pt>
                <c:pt idx="9">
                  <c:v>1658.6</c:v>
                </c:pt>
                <c:pt idx="10">
                  <c:v>32092.19999999999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539328"/>
        <c:axId val="89618688"/>
      </c:barChart>
      <c:catAx>
        <c:axId val="89539328"/>
        <c:scaling>
          <c:orientation val="minMax"/>
        </c:scaling>
        <c:delete val="0"/>
        <c:axPos val="b"/>
        <c:majorTickMark val="out"/>
        <c:minorTickMark val="none"/>
        <c:tickLblPos val="nextTo"/>
        <c:crossAx val="89618688"/>
        <c:crosses val="autoZero"/>
        <c:auto val="1"/>
        <c:lblAlgn val="ctr"/>
        <c:lblOffset val="100"/>
        <c:noMultiLvlLbl val="0"/>
      </c:catAx>
      <c:valAx>
        <c:axId val="89618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Sfr.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539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1</xdr:row>
      <xdr:rowOff>38100</xdr:rowOff>
    </xdr:from>
    <xdr:to>
      <xdr:col>11</xdr:col>
      <xdr:colOff>704851</xdr:colOff>
      <xdr:row>48</xdr:row>
      <xdr:rowOff>104775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chmucki" refreshedDate="40092.630709027777" createdVersion="3" refreshedVersion="3" recordCount="133">
  <cacheSource type="worksheet">
    <worksheetSource ref="A1:I134" sheet="Chemikalien-Lieferung"/>
  </cacheSource>
  <cacheFields count="9">
    <cacheField name="Bestell-Nr" numFmtId="0">
      <sharedItems containsSemiMixedTypes="0" containsString="0" containsNumber="1" containsInteger="1" minValue="4634" maxValue="4766"/>
    </cacheField>
    <cacheField name="Besteller" numFmtId="0">
      <sharedItems count="4">
        <s v="Buchmann"/>
        <s v="Matter"/>
        <s v="Laser-Frick"/>
        <s v="Fluri"/>
      </sharedItems>
    </cacheField>
    <cacheField name="Lieferant" numFmtId="0">
      <sharedItems count="11">
        <s v="VWR International AG  (Merck)"/>
        <s v="Huber &amp; Co AG"/>
        <s v="Denios AG"/>
        <s v="Sorein-Fabrik GmbH"/>
        <s v="Omnilab AG (ab 01.04.09 nur über VWR)"/>
        <s v="Sigma-Aldrich Chemie GmbH"/>
        <s v="Benjamin AG"/>
        <s v="Reuss Chemie AG"/>
        <s v="Faust AG"/>
        <s v="VITARIS"/>
        <s v="Viking Direkt"/>
      </sharedItems>
    </cacheField>
    <cacheField name="Rechnungs-Betrag" numFmtId="164">
      <sharedItems containsSemiMixedTypes="0" containsString="0" containsNumber="1" minValue="1" maxValue="4356.3" count="89">
        <n v="3529.25"/>
        <n v="419.1"/>
        <n v="245.6"/>
        <n v="1720.35"/>
        <n v="69.2"/>
        <n v="240.3"/>
        <n v="50.45"/>
        <n v="2345.6"/>
        <n v="243.95"/>
        <n v="90.3"/>
        <n v="12.5"/>
        <n v="33.200000000000003"/>
        <n v="116.25"/>
        <n v="456.7"/>
        <n v="4275.95"/>
        <n v="87"/>
        <n v="685.4"/>
        <n v="37.1"/>
        <n v="61.65"/>
        <n v="885.35"/>
        <n v="681.15099999999995"/>
        <n v="497.85"/>
        <n v="1"/>
        <n v="126.25"/>
        <n v="420.65"/>
        <n v="891.35"/>
        <n v="102.25"/>
        <n v="65.650000000000006"/>
        <n v="1347.1"/>
        <n v="670.35"/>
        <n v="248.3"/>
        <n v="44.95"/>
        <n v="100.25"/>
        <n v="996.4"/>
        <n v="1408.3"/>
        <n v="1922.25"/>
        <n v="4356.3"/>
        <n v="113.3"/>
        <n v="3248"/>
        <n v="106.5"/>
        <n v="86.95"/>
        <n v="145.25"/>
        <n v="125.65"/>
        <n v="23.75"/>
        <n v="343.05"/>
        <n v="189.7"/>
        <n v="53.15"/>
        <n v="198.85"/>
        <n v="755.35"/>
        <n v="85.35"/>
        <n v="1120.75"/>
        <n v="74.099999999999994"/>
        <n v="209.15"/>
        <n v="1474.1"/>
        <n v="750.5"/>
        <n v="353.45"/>
        <n v="25.3"/>
        <n v="151.69999999999999"/>
        <n v="116.85"/>
        <n v="196.9"/>
        <n v="131.25"/>
        <n v="99.4"/>
        <n v="173.95"/>
        <n v="45.6"/>
        <n v="1171.5999999999999"/>
        <n v="93.2"/>
        <n v="86.75"/>
        <n v="1011"/>
        <n v="133.65"/>
        <n v="1119.05"/>
        <n v="118.65"/>
        <n v="70.7"/>
        <n v="63.2"/>
        <n v="876.85"/>
        <n v="559.5"/>
        <n v="1012.3"/>
        <n v="101.15"/>
        <n v="274.39999999999998"/>
        <n v="398.55"/>
        <n v="612.79999999999995"/>
        <n v="194.35"/>
        <n v="34.5"/>
        <n v="583"/>
        <n v="418.8"/>
        <n v="15.4"/>
        <n v="1155.4000000000001"/>
        <n v="457.3"/>
        <n v="25.4"/>
        <n v="35.299999999999997"/>
      </sharedItems>
    </cacheField>
    <cacheField name="MwSt" numFmtId="164">
      <sharedItems containsSemiMixedTypes="0" containsString="0" containsNumber="1" minValue="7.5999999999999998E-2" maxValue="331.0788"/>
    </cacheField>
    <cacheField name="Rechnungs-datum" numFmtId="14">
      <sharedItems containsSemiMixedTypes="0" containsNonDate="0" containsDate="1" containsString="0" minDate="2008-03-12T00:00:00" maxDate="2009-10-06T00:00:00"/>
    </cacheField>
    <cacheField name="Rechnungs-Jahr" numFmtId="1">
      <sharedItems containsSemiMixedTypes="0" containsString="0" containsNumber="1" containsInteger="1" minValue="2008" maxValue="2009" count="2">
        <n v="2009"/>
        <n v="2008"/>
      </sharedItems>
    </cacheField>
    <cacheField name="Liefer-Frist" numFmtId="0">
      <sharedItems containsSemiMixedTypes="0" containsString="0" containsNumber="1" containsInteger="1" minValue="2" maxValue="7"/>
    </cacheField>
    <cacheField name="Produk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chmucki" refreshedDate="40093.398760300923" createdVersion="3" refreshedVersion="3" minRefreshableVersion="3" recordCount="11">
  <cacheSource type="worksheet">
    <worksheetSource ref="A5:E16" sheet="Pivot  Pivotdiagramm"/>
  </cacheSource>
  <cacheFields count="5">
    <cacheField name="Lieferant" numFmtId="0">
      <sharedItems count="11">
        <s v="Benjamin AG"/>
        <s v="Denios AG"/>
        <s v="Faust AG"/>
        <s v="Huber &amp; Co AG"/>
        <s v="Omnilab AG (ab 01.04.09 nur über VWR)"/>
        <s v="Reuss Chemie AG"/>
        <s v="Sigma-Aldrich Chemie GmbH"/>
        <s v="Sorein-Fabrik GmbH"/>
        <s v="Viking Direkt"/>
        <s v="VITARIS"/>
        <s v="VWR International AG  (Merck)"/>
      </sharedItems>
    </cacheField>
    <cacheField name="Rechnungsbetrag total" numFmtId="165">
      <sharedItems containsString="0" containsBlank="1" containsNumber="1" minValue="69.2" maxValue="24074.050000000007"/>
    </cacheField>
    <cacheField name="Lieferfrist Durchschnitt" numFmtId="166">
      <sharedItems containsString="0" containsBlank="1" containsNumber="1" minValue="3.2857142857142856" maxValue="5.8666666666666663"/>
    </cacheField>
    <cacheField name="Rechnungsbetrag total2" numFmtId="165">
      <sharedItems containsString="0" containsBlank="1" containsNumber="1" minValue="78.600000000000009" maxValue="32092.19999999999"/>
    </cacheField>
    <cacheField name="Lieferfrist Durchschnitt2" numFmtId="166">
      <sharedItems containsString="0" containsBlank="1" containsNumber="1" minValue="3" maxValue="6.06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3">
  <r>
    <n v="4634"/>
    <x v="0"/>
    <x v="0"/>
    <x v="0"/>
    <n v="268.22300000000001"/>
    <d v="2008-03-12T00:00:00"/>
    <x v="0"/>
    <n v="3"/>
    <s v="Zentrifugenröhrchen"/>
  </r>
  <r>
    <n v="4635"/>
    <x v="1"/>
    <x v="1"/>
    <x v="1"/>
    <n v="31.851600000000001"/>
    <d v="2008-09-24T00:00:00"/>
    <x v="1"/>
    <n v="6"/>
    <s v="SOCOREX-Pipettenspitzen  2 ml"/>
  </r>
  <r>
    <n v="4636"/>
    <x v="0"/>
    <x v="2"/>
    <x v="2"/>
    <n v="18.665599999999998"/>
    <d v="2008-10-10T00:00:00"/>
    <x v="1"/>
    <n v="5"/>
    <s v="Sicherheitsstiefel &quot;MITCH&quot;, Gr. 42"/>
  </r>
  <r>
    <n v="4637"/>
    <x v="1"/>
    <x v="1"/>
    <x v="3"/>
    <n v="130.7466"/>
    <d v="2008-10-15T00:00:00"/>
    <x v="1"/>
    <n v="6"/>
    <s v="Greiner Pipettenspitzen blau"/>
  </r>
  <r>
    <n v="4638"/>
    <x v="0"/>
    <x v="3"/>
    <x v="4"/>
    <n v="5.2591999999999999"/>
    <d v="2008-10-17T00:00:00"/>
    <x v="1"/>
    <n v="4"/>
    <s v="Istoderm Hautpflegecreme mit Mandelöl"/>
  </r>
  <r>
    <n v="4639"/>
    <x v="1"/>
    <x v="4"/>
    <x v="5"/>
    <n v="18.262800000000002"/>
    <d v="2008-10-22T00:00:00"/>
    <x v="1"/>
    <n v="4"/>
    <s v="Safe-Lock Tubes 1.5 ml    1000 Stück"/>
  </r>
  <r>
    <n v="4640"/>
    <x v="1"/>
    <x v="0"/>
    <x v="6"/>
    <n v="3.8342000000000001"/>
    <d v="2008-10-22T00:00:00"/>
    <x v="1"/>
    <n v="3"/>
    <s v="Nachfüllgas Butan"/>
  </r>
  <r>
    <n v="4641"/>
    <x v="0"/>
    <x v="1"/>
    <x v="7"/>
    <n v="178.26559999999998"/>
    <d v="2008-10-23T00:00:00"/>
    <x v="1"/>
    <n v="5"/>
    <s v="GREINER Filterspitzen -  10 µl"/>
  </r>
  <r>
    <n v="4642"/>
    <x v="1"/>
    <x v="1"/>
    <x v="8"/>
    <n v="18.540199999999999"/>
    <d v="2008-10-31T00:00:00"/>
    <x v="1"/>
    <n v="7"/>
    <s v="NORM-JECT - Einmalspritzen 2-teilig, _x000d__x000a_Luer-Lock, 50 ml, steril"/>
  </r>
  <r>
    <n v="4643"/>
    <x v="1"/>
    <x v="1"/>
    <x v="9"/>
    <n v="6.8628"/>
    <d v="2008-10-31T00:00:00"/>
    <x v="1"/>
    <n v="6"/>
    <s v="Pasteurpipetten"/>
  </r>
  <r>
    <n v="4644"/>
    <x v="1"/>
    <x v="1"/>
    <x v="9"/>
    <n v="6.8628"/>
    <d v="2008-10-31T00:00:00"/>
    <x v="1"/>
    <n v="6"/>
    <s v="Pasteurpipetten"/>
  </r>
  <r>
    <n v="4645"/>
    <x v="1"/>
    <x v="5"/>
    <x v="10"/>
    <n v="0.95"/>
    <d v="2008-11-04T00:00:00"/>
    <x v="1"/>
    <n v="5"/>
    <s v="Kaliumhexacyanoferrat(II)trihydrat"/>
  </r>
  <r>
    <n v="4646"/>
    <x v="1"/>
    <x v="5"/>
    <x v="11"/>
    <n v="2.5232000000000001"/>
    <d v="2008-11-04T00:00:00"/>
    <x v="1"/>
    <n v="4"/>
    <s v="Zinksulfat x 7 H2O"/>
  </r>
  <r>
    <n v="4647"/>
    <x v="1"/>
    <x v="0"/>
    <x v="12"/>
    <n v="8.8349999999999991"/>
    <d v="2008-11-07T00:00:00"/>
    <x v="1"/>
    <n v="4"/>
    <s v="Aceton technisch  5 Liter"/>
  </r>
  <r>
    <n v="4648"/>
    <x v="0"/>
    <x v="1"/>
    <x v="13"/>
    <n v="34.709199999999996"/>
    <d v="2008-11-13T00:00:00"/>
    <x v="1"/>
    <n v="6"/>
    <s v="Semi-Micro Cuvette 1.6 ml"/>
  </r>
  <r>
    <n v="4649"/>
    <x v="0"/>
    <x v="0"/>
    <x v="14"/>
    <n v="324.97219999999999"/>
    <d v="2008-11-14T00:00:00"/>
    <x v="1"/>
    <n v="3"/>
    <s v="Einmalhandschuhe"/>
  </r>
  <r>
    <n v="4650"/>
    <x v="0"/>
    <x v="0"/>
    <x v="14"/>
    <n v="324.97219999999999"/>
    <d v="2008-11-14T00:00:00"/>
    <x v="1"/>
    <n v="3"/>
    <s v="Einmalhandschuhe"/>
  </r>
  <r>
    <n v="4651"/>
    <x v="0"/>
    <x v="0"/>
    <x v="14"/>
    <n v="324.97219999999999"/>
    <d v="2008-11-14T00:00:00"/>
    <x v="1"/>
    <n v="3"/>
    <s v="Einmalhandschuhe"/>
  </r>
  <r>
    <n v="4652"/>
    <x v="0"/>
    <x v="0"/>
    <x v="14"/>
    <n v="324.97219999999999"/>
    <d v="2008-11-14T00:00:00"/>
    <x v="1"/>
    <n v="3"/>
    <s v="Einmalhandschuhe"/>
  </r>
  <r>
    <n v="4653"/>
    <x v="0"/>
    <x v="0"/>
    <x v="15"/>
    <n v="6.6120000000000001"/>
    <d v="2008-11-14T00:00:00"/>
    <x v="1"/>
    <n v="4"/>
    <s v="Reaktionsgefäss Eppendorf 2.0 ml"/>
  </r>
  <r>
    <n v="4654"/>
    <x v="0"/>
    <x v="0"/>
    <x v="16"/>
    <n v="52.090399999999995"/>
    <d v="2008-11-17T00:00:00"/>
    <x v="1"/>
    <n v="4"/>
    <s v="Reaktionsgefäss Eppendorf 1.5 ml"/>
  </r>
  <r>
    <n v="4655"/>
    <x v="1"/>
    <x v="5"/>
    <x v="17"/>
    <n v="2.8195999999999999"/>
    <d v="2008-11-19T00:00:00"/>
    <x v="1"/>
    <n v="4"/>
    <s v="Kaliumhexacyanoferrat(II)trihydrat"/>
  </r>
  <r>
    <n v="4656"/>
    <x v="1"/>
    <x v="5"/>
    <x v="18"/>
    <n v="4.6853999999999996"/>
    <d v="2008-11-19T00:00:00"/>
    <x v="1"/>
    <n v="3"/>
    <s v="Natriumhydroxid"/>
  </r>
  <r>
    <n v="4657"/>
    <x v="1"/>
    <x v="6"/>
    <x v="19"/>
    <n v="67.286600000000007"/>
    <d v="2008-11-24T00:00:00"/>
    <x v="1"/>
    <n v="4"/>
    <s v="Kosmetiktücher"/>
  </r>
  <r>
    <n v="4658"/>
    <x v="1"/>
    <x v="6"/>
    <x v="19"/>
    <n v="67.286600000000007"/>
    <d v="2008-11-24T00:00:00"/>
    <x v="1"/>
    <n v="4"/>
    <s v="Kosmetiktücher"/>
  </r>
  <r>
    <n v="4659"/>
    <x v="0"/>
    <x v="0"/>
    <x v="14"/>
    <n v="324.97219999999999"/>
    <d v="2008-11-24T00:00:00"/>
    <x v="1"/>
    <n v="3"/>
    <s v="Einmalhandschuhe"/>
  </r>
  <r>
    <n v="4660"/>
    <x v="0"/>
    <x v="1"/>
    <x v="20"/>
    <n v="51.767475999999995"/>
    <d v="2008-11-27T00:00:00"/>
    <x v="1"/>
    <n v="6"/>
    <s v="Kanülen EROSA"/>
  </r>
  <r>
    <n v="4661"/>
    <x v="0"/>
    <x v="1"/>
    <x v="20"/>
    <n v="51.767475999999995"/>
    <d v="2008-11-27T00:00:00"/>
    <x v="1"/>
    <n v="6"/>
    <s v="Kanülen EROSA"/>
  </r>
  <r>
    <n v="4662"/>
    <x v="0"/>
    <x v="1"/>
    <x v="21"/>
    <n v="37.836600000000004"/>
    <d v="2008-11-27T00:00:00"/>
    <x v="1"/>
    <n v="5"/>
    <s v="Kanülen, EROSA"/>
  </r>
  <r>
    <n v="4663"/>
    <x v="0"/>
    <x v="1"/>
    <x v="21"/>
    <n v="37.836600000000004"/>
    <d v="2008-11-27T00:00:00"/>
    <x v="1"/>
    <n v="5"/>
    <s v="NORM-JECT - Einmalspritzen 2-teilig, _x000d__x000a_Luer-Lock, 30 ml, steril"/>
  </r>
  <r>
    <n v="4664"/>
    <x v="0"/>
    <x v="1"/>
    <x v="22"/>
    <n v="7.5999999999999998E-2"/>
    <d v="2008-11-27T00:00:00"/>
    <x v="1"/>
    <n v="6"/>
    <s v="Parafilm"/>
  </r>
  <r>
    <n v="4665"/>
    <x v="0"/>
    <x v="1"/>
    <x v="9"/>
    <n v="6.8628"/>
    <d v="2008-11-27T00:00:00"/>
    <x v="1"/>
    <n v="6"/>
    <s v="Pasteurpipetten"/>
  </r>
  <r>
    <n v="4666"/>
    <x v="1"/>
    <x v="0"/>
    <x v="16"/>
    <n v="52.090399999999995"/>
    <d v="2008-12-04T00:00:00"/>
    <x v="1"/>
    <n v="3"/>
    <s v="Reaktionsgefäss Eppendorf 1.5 ml"/>
  </r>
  <r>
    <n v="4667"/>
    <x v="1"/>
    <x v="0"/>
    <x v="23"/>
    <n v="9.5950000000000006"/>
    <d v="2008-12-04T00:00:00"/>
    <x v="1"/>
    <n v="4"/>
    <s v="Wägeschiffchen aus Polystyrol 44x44 mm"/>
  </r>
  <r>
    <n v="4668"/>
    <x v="0"/>
    <x v="0"/>
    <x v="24"/>
    <n v="31.969399999999997"/>
    <d v="2008-12-12T00:00:00"/>
    <x v="1"/>
    <n v="3"/>
    <s v="Wägeschälchen aus Polystyrol"/>
  </r>
  <r>
    <n v="4669"/>
    <x v="0"/>
    <x v="0"/>
    <x v="24"/>
    <n v="31.969399999999997"/>
    <d v="2008-12-12T00:00:00"/>
    <x v="1"/>
    <n v="3"/>
    <s v="Wägeschiffchen aus Polystyrol 44x44 mm"/>
  </r>
  <r>
    <n v="4670"/>
    <x v="0"/>
    <x v="1"/>
    <x v="25"/>
    <n v="67.742599999999996"/>
    <d v="2008-12-17T00:00:00"/>
    <x v="1"/>
    <n v="6"/>
    <s v="ONCE-Einmalspritzen 3-teilig"/>
  </r>
  <r>
    <n v="4671"/>
    <x v="0"/>
    <x v="1"/>
    <x v="25"/>
    <n v="67.742599999999996"/>
    <d v="2008-12-17T00:00:00"/>
    <x v="1"/>
    <n v="6"/>
    <s v="ONCE-Einmalspritzen 3-teilig   5 ml"/>
  </r>
  <r>
    <n v="4672"/>
    <x v="1"/>
    <x v="0"/>
    <x v="26"/>
    <n v="7.7709999999999999"/>
    <d v="2008-12-18T00:00:00"/>
    <x v="1"/>
    <n v="3"/>
    <s v="Pasteur-Pipetten"/>
  </r>
  <r>
    <n v="4673"/>
    <x v="0"/>
    <x v="1"/>
    <x v="25"/>
    <n v="67.742599999999996"/>
    <d v="2009-01-08T00:00:00"/>
    <x v="0"/>
    <n v="5"/>
    <s v="ONCE/CODAN Kunststoffeinmalspritzen"/>
  </r>
  <r>
    <n v="4674"/>
    <x v="0"/>
    <x v="1"/>
    <x v="25"/>
    <n v="67.742599999999996"/>
    <d v="2009-01-08T00:00:00"/>
    <x v="0"/>
    <n v="7"/>
    <s v="ONCE-Einmalspritzen, 20 ml, 3-teilig"/>
  </r>
  <r>
    <n v="4675"/>
    <x v="1"/>
    <x v="0"/>
    <x v="15"/>
    <n v="6.6120000000000001"/>
    <d v="2009-01-12T00:00:00"/>
    <x v="0"/>
    <n v="2"/>
    <s v="Reaktionsgefäss Eppendorf 2.0 ml"/>
  </r>
  <r>
    <n v="4676"/>
    <x v="0"/>
    <x v="1"/>
    <x v="8"/>
    <n v="18.540199999999999"/>
    <d v="2009-01-22T00:00:00"/>
    <x v="0"/>
    <n v="6"/>
    <s v="NORM-JECT - Einmalspritzen 2-teilig, _x000d__x000a_Luer-Lock, 50 ml, steril"/>
  </r>
  <r>
    <n v="4677"/>
    <x v="1"/>
    <x v="1"/>
    <x v="27"/>
    <n v="4.9894000000000007"/>
    <d v="2009-01-22T00:00:00"/>
    <x v="0"/>
    <n v="6"/>
    <s v="Handschuhe Vinyl Gr. M"/>
  </r>
  <r>
    <n v="4678"/>
    <x v="1"/>
    <x v="0"/>
    <x v="28"/>
    <n v="102.3796"/>
    <d v="2009-01-22T00:00:00"/>
    <x v="0"/>
    <n v="3"/>
    <s v="Einmalhandschuhe"/>
  </r>
  <r>
    <n v="4679"/>
    <x v="1"/>
    <x v="0"/>
    <x v="28"/>
    <n v="102.3796"/>
    <d v="2009-01-22T00:00:00"/>
    <x v="0"/>
    <n v="3"/>
    <s v="Einmalhandschuhe"/>
  </r>
  <r>
    <n v="4680"/>
    <x v="0"/>
    <x v="1"/>
    <x v="29"/>
    <n v="50.946600000000004"/>
    <d v="2009-02-03T00:00:00"/>
    <x v="0"/>
    <n v="6"/>
    <s v="Handschuhe Latex Romed  L"/>
  </r>
  <r>
    <n v="4681"/>
    <x v="1"/>
    <x v="5"/>
    <x v="17"/>
    <n v="2.8195999999999999"/>
    <d v="2009-02-04T00:00:00"/>
    <x v="0"/>
    <n v="4"/>
    <s v="Natriumhydroxid Plätzchen"/>
  </r>
  <r>
    <n v="4682"/>
    <x v="0"/>
    <x v="4"/>
    <x v="30"/>
    <n v="18.870799999999999"/>
    <d v="2009-02-06T00:00:00"/>
    <x v="0"/>
    <n v="4"/>
    <s v="Safe-Lock Tubes 1.5 ml    1000 Stück"/>
  </r>
  <r>
    <n v="4683"/>
    <x v="0"/>
    <x v="1"/>
    <x v="31"/>
    <n v="3.4162000000000003"/>
    <d v="2009-02-13T00:00:00"/>
    <x v="0"/>
    <n v="7"/>
    <s v="Einmalspritzen-Primo, Luer-Ansatz"/>
  </r>
  <r>
    <n v="4684"/>
    <x v="0"/>
    <x v="1"/>
    <x v="32"/>
    <n v="7.6189999999999998"/>
    <d v="2009-02-17T00:00:00"/>
    <x v="0"/>
    <n v="7"/>
    <s v="SOFT-JECT - Einmalspritzen 3-teilig"/>
  </r>
  <r>
    <n v="4685"/>
    <x v="0"/>
    <x v="7"/>
    <x v="33"/>
    <n v="75.726399999999998"/>
    <d v="2009-03-10T00:00:00"/>
    <x v="0"/>
    <n v="5"/>
    <s v="Feinsprit F 25 MEK/MIBK"/>
  </r>
  <r>
    <n v="4686"/>
    <x v="1"/>
    <x v="0"/>
    <x v="16"/>
    <n v="52.090399999999995"/>
    <d v="2009-03-10T00:00:00"/>
    <x v="0"/>
    <n v="3"/>
    <s v="Reaktionsgefäss Eppendorf 1.5 ml"/>
  </r>
  <r>
    <n v="4687"/>
    <x v="1"/>
    <x v="0"/>
    <x v="34"/>
    <n v="107.0308"/>
    <d v="2009-03-10T00:00:00"/>
    <x v="0"/>
    <n v="4"/>
    <s v="Reaktionsgefäss Eppendorf 2.0 ml"/>
  </r>
  <r>
    <n v="4688"/>
    <x v="0"/>
    <x v="1"/>
    <x v="35"/>
    <n v="146.09100000000001"/>
    <d v="2009-03-11T00:00:00"/>
    <x v="0"/>
    <n v="6"/>
    <s v="Greiner Pipettenspitzen blau"/>
  </r>
  <r>
    <n v="4689"/>
    <x v="0"/>
    <x v="1"/>
    <x v="36"/>
    <n v="331.0788"/>
    <d v="2009-03-11T00:00:00"/>
    <x v="0"/>
    <n v="7"/>
    <s v="GREINER-Pipettenspitzen, gelb"/>
  </r>
  <r>
    <n v="4690"/>
    <x v="0"/>
    <x v="1"/>
    <x v="37"/>
    <n v="8.6107999999999993"/>
    <d v="2009-03-11T00:00:00"/>
    <x v="0"/>
    <n v="6"/>
    <s v="ORM-JECT - Einmalspritzen 2-teilig, _x000d__x000a_Luer-Lock, 2 ml, steril"/>
  </r>
  <r>
    <n v="4691"/>
    <x v="0"/>
    <x v="0"/>
    <x v="0"/>
    <n v="268.22300000000001"/>
    <d v="2009-03-12T00:00:00"/>
    <x v="0"/>
    <n v="3"/>
    <s v="Zentrifugenröhrchen"/>
  </r>
  <r>
    <n v="4692"/>
    <x v="1"/>
    <x v="0"/>
    <x v="38"/>
    <n v="246.84799999999998"/>
    <d v="2009-03-12T00:00:00"/>
    <x v="0"/>
    <n v="4"/>
    <s v="Reaktionsgefäss Eppendorf 1.5 ml"/>
  </r>
  <r>
    <n v="4693"/>
    <x v="1"/>
    <x v="0"/>
    <x v="15"/>
    <n v="6.6120000000000001"/>
    <d v="2009-03-12T00:00:00"/>
    <x v="0"/>
    <n v="4"/>
    <s v="Reaktionsgefäss Eppendorf 2.0 ml"/>
  </r>
  <r>
    <n v="4694"/>
    <x v="1"/>
    <x v="8"/>
    <x v="39"/>
    <n v="8.0939999999999994"/>
    <d v="2009-03-13T00:00:00"/>
    <x v="0"/>
    <n v="4"/>
    <s v="Frischhaltefolie"/>
  </r>
  <r>
    <n v="4695"/>
    <x v="1"/>
    <x v="1"/>
    <x v="40"/>
    <n v="6.6082000000000001"/>
    <d v="2009-03-19T00:00:00"/>
    <x v="0"/>
    <n v="7"/>
    <s v="Pasteurpipetten"/>
  </r>
  <r>
    <n v="4696"/>
    <x v="0"/>
    <x v="1"/>
    <x v="41"/>
    <n v="11.039"/>
    <d v="2009-04-08T00:00:00"/>
    <x v="0"/>
    <n v="6"/>
    <s v="ONCE-Einmalspritzen, steril, Luer-Ansatz"/>
  </r>
  <r>
    <n v="4697"/>
    <x v="0"/>
    <x v="5"/>
    <x v="42"/>
    <n v="9.5494000000000003"/>
    <d v="2009-04-17T00:00:00"/>
    <x v="0"/>
    <n v="4"/>
    <s v="Methanol"/>
  </r>
  <r>
    <n v="4698"/>
    <x v="1"/>
    <x v="0"/>
    <x v="43"/>
    <n v="1.8049999999999999"/>
    <d v="2009-04-17T00:00:00"/>
    <x v="0"/>
    <n v="3"/>
    <s v="Pasteur-Pipetten , Plastik"/>
  </r>
  <r>
    <n v="4699"/>
    <x v="2"/>
    <x v="5"/>
    <x v="44"/>
    <n v="26.0718"/>
    <d v="2009-04-20T00:00:00"/>
    <x v="0"/>
    <n v="4"/>
    <s v="HGS Stereochemistry Molecular Model 4010 Student Set"/>
  </r>
  <r>
    <n v="4700"/>
    <x v="1"/>
    <x v="5"/>
    <x v="45"/>
    <n v="14.417199999999999"/>
    <d v="2009-04-20T00:00:00"/>
    <x v="0"/>
    <n v="4"/>
    <s v="Cyclohexan"/>
  </r>
  <r>
    <n v="4701"/>
    <x v="1"/>
    <x v="5"/>
    <x v="45"/>
    <n v="14.417199999999999"/>
    <d v="2009-04-20T00:00:00"/>
    <x v="0"/>
    <n v="5"/>
    <s v="Diethylether ACS stab."/>
  </r>
  <r>
    <n v="4702"/>
    <x v="1"/>
    <x v="5"/>
    <x v="46"/>
    <n v="4.0393999999999997"/>
    <d v="2009-04-21T00:00:00"/>
    <x v="0"/>
    <n v="6"/>
    <s v="Zinkacetat-Dihydrat"/>
  </r>
  <r>
    <n v="4703"/>
    <x v="1"/>
    <x v="9"/>
    <x v="47"/>
    <n v="15.112599999999999"/>
    <d v="2009-04-23T00:00:00"/>
    <x v="0"/>
    <n v="3"/>
    <s v="Zentrifugenröhrchen 50 ml steril"/>
  </r>
  <r>
    <n v="4704"/>
    <x v="0"/>
    <x v="1"/>
    <x v="48"/>
    <n v="57.406599999999997"/>
    <d v="2009-04-24T00:00:00"/>
    <x v="0"/>
    <n v="6"/>
    <s v="Semi-Micro Cuvette 1.6 ml"/>
  </r>
  <r>
    <n v="4705"/>
    <x v="1"/>
    <x v="0"/>
    <x v="28"/>
    <n v="102.3796"/>
    <d v="2009-04-27T00:00:00"/>
    <x v="0"/>
    <n v="4"/>
    <s v="Einmalhandschuhe"/>
  </r>
  <r>
    <n v="4706"/>
    <x v="1"/>
    <x v="0"/>
    <x v="28"/>
    <n v="102.3796"/>
    <d v="2009-04-27T00:00:00"/>
    <x v="0"/>
    <n v="2"/>
    <s v="Einmalhandschuhe"/>
  </r>
  <r>
    <n v="4707"/>
    <x v="0"/>
    <x v="1"/>
    <x v="49"/>
    <n v="6.4865999999999993"/>
    <d v="2009-04-28T00:00:00"/>
    <x v="0"/>
    <n v="6"/>
    <s v="Pasteurpipetten"/>
  </r>
  <r>
    <n v="4708"/>
    <x v="0"/>
    <x v="1"/>
    <x v="49"/>
    <n v="6.4865999999999993"/>
    <d v="2009-04-28T00:00:00"/>
    <x v="0"/>
    <n v="5"/>
    <s v="Pasteurpipetten"/>
  </r>
  <r>
    <n v="4709"/>
    <x v="1"/>
    <x v="6"/>
    <x v="50"/>
    <n v="85.176999999999992"/>
    <d v="2009-05-04T00:00:00"/>
    <x v="0"/>
    <n v="3"/>
    <s v="Kosmetiktücher"/>
  </r>
  <r>
    <n v="4710"/>
    <x v="1"/>
    <x v="0"/>
    <x v="51"/>
    <n v="5.6315999999999997"/>
    <d v="2009-05-04T00:00:00"/>
    <x v="0"/>
    <n v="2"/>
    <s v="Pasteurplastpipetten"/>
  </r>
  <r>
    <n v="4711"/>
    <x v="0"/>
    <x v="8"/>
    <x v="52"/>
    <n v="15.8954"/>
    <d v="2009-05-05T00:00:00"/>
    <x v="0"/>
    <n v="4"/>
    <s v="Alu-Folie"/>
  </r>
  <r>
    <n v="4712"/>
    <x v="0"/>
    <x v="0"/>
    <x v="53"/>
    <n v="112.0316"/>
    <d v="2009-05-05T00:00:00"/>
    <x v="0"/>
    <n v="3"/>
    <s v="Einmalhandschuhe"/>
  </r>
  <r>
    <n v="4713"/>
    <x v="0"/>
    <x v="0"/>
    <x v="53"/>
    <n v="112.0316"/>
    <d v="2009-05-05T00:00:00"/>
    <x v="0"/>
    <n v="3"/>
    <s v="Einmalhandschuhe"/>
  </r>
  <r>
    <n v="4714"/>
    <x v="0"/>
    <x v="0"/>
    <x v="53"/>
    <n v="112.0316"/>
    <d v="2009-05-05T00:00:00"/>
    <x v="0"/>
    <n v="3"/>
    <s v="Einmalhandschuhe"/>
  </r>
  <r>
    <n v="4715"/>
    <x v="0"/>
    <x v="0"/>
    <x v="54"/>
    <n v="57.037999999999997"/>
    <d v="2009-05-06T00:00:00"/>
    <x v="0"/>
    <n v="3"/>
    <s v="Einmalhandschuhe"/>
  </r>
  <r>
    <n v="4716"/>
    <x v="0"/>
    <x v="7"/>
    <x v="33"/>
    <n v="75.726399999999998"/>
    <d v="2009-05-11T00:00:00"/>
    <x v="0"/>
    <n v="4"/>
    <s v="Feinsprit F 25 MEK/MIBK"/>
  </r>
  <r>
    <n v="4717"/>
    <x v="1"/>
    <x v="1"/>
    <x v="55"/>
    <n v="26.862199999999998"/>
    <d v="2009-05-13T00:00:00"/>
    <x v="0"/>
    <n v="6"/>
    <s v="Makroküvetten 4 ml PS"/>
  </r>
  <r>
    <n v="4718"/>
    <x v="2"/>
    <x v="5"/>
    <x v="56"/>
    <n v="1.9228000000000001"/>
    <d v="2009-06-10T00:00:00"/>
    <x v="0"/>
    <n v="4"/>
    <s v="Kaliumchlorid"/>
  </r>
  <r>
    <n v="4719"/>
    <x v="1"/>
    <x v="8"/>
    <x v="57"/>
    <n v="11.529199999999999"/>
    <d v="2009-06-17T00:00:00"/>
    <x v="0"/>
    <n v="4"/>
    <s v="Entsorgungsbeutel"/>
  </r>
  <r>
    <n v="4720"/>
    <x v="1"/>
    <x v="0"/>
    <x v="58"/>
    <n v="8.8805999999999994"/>
    <d v="2009-06-22T00:00:00"/>
    <x v="0"/>
    <n v="3"/>
    <s v="Aceton techn."/>
  </r>
  <r>
    <n v="4721"/>
    <x v="1"/>
    <x v="1"/>
    <x v="59"/>
    <n v="14.964399999999999"/>
    <d v="2009-06-24T00:00:00"/>
    <x v="0"/>
    <n v="6"/>
    <s v="Handschuhe Vinyl Gr. M"/>
  </r>
  <r>
    <n v="4722"/>
    <x v="1"/>
    <x v="1"/>
    <x v="60"/>
    <n v="9.9749999999999996"/>
    <d v="2009-06-24T00:00:00"/>
    <x v="0"/>
    <n v="6"/>
    <s v="Handschuhe Vinyl Gr. M"/>
  </r>
  <r>
    <n v="4723"/>
    <x v="1"/>
    <x v="1"/>
    <x v="1"/>
    <n v="31.851600000000001"/>
    <d v="2009-06-24T00:00:00"/>
    <x v="0"/>
    <n v="6"/>
    <s v="SOCOREX-Pipettenspitzen  2 ml"/>
  </r>
  <r>
    <n v="4724"/>
    <x v="1"/>
    <x v="9"/>
    <x v="61"/>
    <n v="7.5544000000000002"/>
    <d v="2009-07-01T00:00:00"/>
    <x v="0"/>
    <n v="3"/>
    <s v="Zentrifugenröhrchen 50 ml steril"/>
  </r>
  <r>
    <n v="4725"/>
    <x v="0"/>
    <x v="1"/>
    <x v="62"/>
    <n v="13.220199999999998"/>
    <d v="2009-07-02T00:00:00"/>
    <x v="0"/>
    <n v="6"/>
    <s v="Pasteurpipetten"/>
  </r>
  <r>
    <n v="4726"/>
    <x v="0"/>
    <x v="1"/>
    <x v="21"/>
    <n v="37.836600000000004"/>
    <d v="2009-07-03T00:00:00"/>
    <x v="0"/>
    <n v="6"/>
    <s v="Kanülen, EROSA"/>
  </r>
  <r>
    <n v="4727"/>
    <x v="0"/>
    <x v="5"/>
    <x v="63"/>
    <n v="3.4656000000000002"/>
    <d v="2009-07-06T00:00:00"/>
    <x v="0"/>
    <n v="5"/>
    <s v="Peroxidase from horseradish"/>
  </r>
  <r>
    <n v="4728"/>
    <x v="0"/>
    <x v="0"/>
    <x v="64"/>
    <n v="89.041599999999988"/>
    <d v="2009-07-09T00:00:00"/>
    <x v="0"/>
    <n v="3"/>
    <s v="Reaktionsgefäss Eppendorf 1.5 ml"/>
  </r>
  <r>
    <n v="4729"/>
    <x v="0"/>
    <x v="0"/>
    <x v="15"/>
    <n v="6.6120000000000001"/>
    <d v="2009-07-09T00:00:00"/>
    <x v="0"/>
    <n v="2"/>
    <s v="Reaktionsgefäss Eppendorf 2.0 ml"/>
  </r>
  <r>
    <n v="4730"/>
    <x v="0"/>
    <x v="5"/>
    <x v="65"/>
    <n v="7.0831999999999997"/>
    <d v="2009-07-10T00:00:00"/>
    <x v="0"/>
    <n v="3"/>
    <s v="Glucose Oxidase"/>
  </r>
  <r>
    <n v="4731"/>
    <x v="0"/>
    <x v="5"/>
    <x v="66"/>
    <n v="6.593"/>
    <d v="2009-07-13T00:00:00"/>
    <x v="0"/>
    <n v="4"/>
    <s v="Natronkalk"/>
  </r>
  <r>
    <n v="4732"/>
    <x v="1"/>
    <x v="0"/>
    <x v="67"/>
    <n v="76.835999999999999"/>
    <d v="2009-07-13T00:00:00"/>
    <x v="0"/>
    <n v="4"/>
    <s v="Kosmetiktücher zweilagig"/>
  </r>
  <r>
    <n v="4733"/>
    <x v="1"/>
    <x v="1"/>
    <x v="68"/>
    <n v="10.157400000000001"/>
    <d v="2009-07-16T00:00:00"/>
    <x v="0"/>
    <n v="4"/>
    <s v="Tuberkulinspritzen"/>
  </r>
  <r>
    <n v="4734"/>
    <x v="0"/>
    <x v="0"/>
    <x v="69"/>
    <n v="85.047799999999995"/>
    <d v="2009-07-28T00:00:00"/>
    <x v="0"/>
    <n v="3"/>
    <s v="Einmalhandschuhe"/>
  </r>
  <r>
    <n v="4735"/>
    <x v="0"/>
    <x v="0"/>
    <x v="70"/>
    <n v="9.0174000000000003"/>
    <d v="2009-07-28T00:00:00"/>
    <x v="0"/>
    <n v="3"/>
    <s v="Pasteur-Pipetten"/>
  </r>
  <r>
    <n v="4736"/>
    <x v="0"/>
    <x v="5"/>
    <x v="71"/>
    <n v="5.3731999999999998"/>
    <d v="2009-07-29T00:00:00"/>
    <x v="0"/>
    <n v="4"/>
    <s v="Hexan *"/>
  </r>
  <r>
    <n v="4737"/>
    <x v="0"/>
    <x v="10"/>
    <x v="72"/>
    <n v="4.8032000000000004"/>
    <d v="2009-07-29T00:00:00"/>
    <x v="0"/>
    <n v="4"/>
    <s v="TESA- Packbandroller"/>
  </r>
  <r>
    <n v="4738"/>
    <x v="2"/>
    <x v="1"/>
    <x v="73"/>
    <n v="66.640600000000006"/>
    <d v="2009-07-30T00:00:00"/>
    <x v="0"/>
    <n v="6"/>
    <s v="Gaswasch-Flaschen nach Drechsel mit Aufsatz NS 29/32 komplett / ohne Fritte"/>
  </r>
  <r>
    <n v="4739"/>
    <x v="2"/>
    <x v="1"/>
    <x v="73"/>
    <n v="66.640600000000006"/>
    <d v="2009-07-30T00:00:00"/>
    <x v="0"/>
    <n v="6"/>
    <s v="Glasfilternutschen Por.1"/>
  </r>
  <r>
    <n v="4740"/>
    <x v="2"/>
    <x v="1"/>
    <x v="73"/>
    <n v="66.640600000000006"/>
    <d v="2009-07-30T00:00:00"/>
    <x v="0"/>
    <n v="6"/>
    <s v="Glasfilternutschen Por.2"/>
  </r>
  <r>
    <n v="4741"/>
    <x v="2"/>
    <x v="1"/>
    <x v="73"/>
    <n v="66.640600000000006"/>
    <d v="2009-07-30T00:00:00"/>
    <x v="0"/>
    <n v="6"/>
    <s v="Glasfilternutschen Por.4"/>
  </r>
  <r>
    <n v="4742"/>
    <x v="2"/>
    <x v="1"/>
    <x v="73"/>
    <n v="66.640600000000006"/>
    <d v="2009-07-30T00:00:00"/>
    <x v="0"/>
    <n v="6"/>
    <s v="Glastrichter"/>
  </r>
  <r>
    <n v="4743"/>
    <x v="2"/>
    <x v="1"/>
    <x v="73"/>
    <n v="66.640600000000006"/>
    <d v="2009-07-30T00:00:00"/>
    <x v="0"/>
    <n v="6"/>
    <s v="Woulffsche Flaschen mit Vakuumkontrolle"/>
  </r>
  <r>
    <n v="4744"/>
    <x v="0"/>
    <x v="1"/>
    <x v="40"/>
    <n v="6.6082000000000001"/>
    <d v="2009-08-03T00:00:00"/>
    <x v="0"/>
    <n v="6"/>
    <s v="Pasteurpipetten"/>
  </r>
  <r>
    <n v="4745"/>
    <x v="0"/>
    <x v="0"/>
    <x v="74"/>
    <n v="42.521999999999998"/>
    <d v="2009-08-11T00:00:00"/>
    <x v="0"/>
    <n v="2"/>
    <s v="Einmalhandschuhe"/>
  </r>
  <r>
    <n v="4746"/>
    <x v="1"/>
    <x v="0"/>
    <x v="75"/>
    <n v="76.934799999999996"/>
    <d v="2009-08-12T00:00:00"/>
    <x v="0"/>
    <n v="3"/>
    <s v="Reaktionsgefäss Eppendorf 1.5 ml"/>
  </r>
  <r>
    <n v="4747"/>
    <x v="1"/>
    <x v="5"/>
    <x v="71"/>
    <n v="5.3731999999999998"/>
    <d v="2009-08-17T00:00:00"/>
    <x v="0"/>
    <n v="3"/>
    <s v="Hexan *"/>
  </r>
  <r>
    <n v="4748"/>
    <x v="1"/>
    <x v="5"/>
    <x v="76"/>
    <n v="7.6874000000000002"/>
    <d v="2009-08-17T00:00:00"/>
    <x v="0"/>
    <n v="4"/>
    <s v="Petrolether 40/70°"/>
  </r>
  <r>
    <n v="4749"/>
    <x v="1"/>
    <x v="0"/>
    <x v="77"/>
    <n v="20.854399999999998"/>
    <d v="2009-08-17T00:00:00"/>
    <x v="0"/>
    <n v="3"/>
    <s v="Einmalhandschuhe"/>
  </r>
  <r>
    <n v="4750"/>
    <x v="1"/>
    <x v="0"/>
    <x v="77"/>
    <n v="20.854399999999998"/>
    <d v="2009-08-21T00:00:00"/>
    <x v="0"/>
    <n v="3"/>
    <s v="Einmalhandschuhe"/>
  </r>
  <r>
    <n v="4751"/>
    <x v="2"/>
    <x v="5"/>
    <x v="78"/>
    <n v="30.2898"/>
    <d v="2009-08-25T00:00:00"/>
    <x v="0"/>
    <n v="3"/>
    <s v="Aceton purum"/>
  </r>
  <r>
    <n v="4752"/>
    <x v="2"/>
    <x v="5"/>
    <x v="79"/>
    <n v="46.572799999999994"/>
    <d v="2009-08-25T00:00:00"/>
    <x v="0"/>
    <n v="4"/>
    <s v="Essigsäureethylester"/>
  </r>
  <r>
    <n v="4753"/>
    <x v="0"/>
    <x v="9"/>
    <x v="80"/>
    <n v="14.7706"/>
    <d v="2009-08-26T00:00:00"/>
    <x v="0"/>
    <n v="5"/>
    <s v="Zentrifugen-Röhrchen"/>
  </r>
  <r>
    <n v="4754"/>
    <x v="0"/>
    <x v="1"/>
    <x v="81"/>
    <n v="2.6219999999999999"/>
    <d v="2009-08-27T00:00:00"/>
    <x v="0"/>
    <n v="6"/>
    <s v="BRAND - Pipettenspitzen"/>
  </r>
  <r>
    <n v="4755"/>
    <x v="1"/>
    <x v="9"/>
    <x v="82"/>
    <n v="44.308"/>
    <d v="2009-09-01T00:00:00"/>
    <x v="0"/>
    <n v="4"/>
    <s v="Zentrifugen-Röhrchen"/>
  </r>
  <r>
    <n v="4756"/>
    <x v="0"/>
    <x v="0"/>
    <x v="69"/>
    <n v="85.047799999999995"/>
    <d v="2009-09-02T00:00:00"/>
    <x v="0"/>
    <n v="2"/>
    <s v="Einmalhandschuhe"/>
  </r>
  <r>
    <n v="4757"/>
    <x v="2"/>
    <x v="0"/>
    <x v="83"/>
    <n v="31.828800000000001"/>
    <d v="2009-09-02T00:00:00"/>
    <x v="0"/>
    <n v="3"/>
    <s v="Cyclohexan reinst"/>
  </r>
  <r>
    <n v="4758"/>
    <x v="1"/>
    <x v="10"/>
    <x v="84"/>
    <n v="1.1704000000000001"/>
    <d v="2009-09-05T00:00:00"/>
    <x v="0"/>
    <n v="4"/>
    <s v="Verpackungsband"/>
  </r>
  <r>
    <n v="4759"/>
    <x v="1"/>
    <x v="6"/>
    <x v="85"/>
    <n v="87.810400000000001"/>
    <d v="2009-09-06T00:00:00"/>
    <x v="0"/>
    <n v="4"/>
    <s v="Kosmetiktücher"/>
  </r>
  <r>
    <n v="4760"/>
    <x v="1"/>
    <x v="0"/>
    <x v="86"/>
    <n v="34.754800000000003"/>
    <d v="2009-09-08T00:00:00"/>
    <x v="0"/>
    <n v="4"/>
    <s v="Einmalhandschuhe Latex Gr. L"/>
  </r>
  <r>
    <n v="4761"/>
    <x v="1"/>
    <x v="5"/>
    <x v="87"/>
    <n v="1.9303999999999999"/>
    <d v="2009-09-10T00:00:00"/>
    <x v="0"/>
    <n v="4"/>
    <s v="2,2-Azino-bis(3-ethylbenzothiazoline-6-sulfonic acid) diammonium salt"/>
  </r>
  <r>
    <n v="4762"/>
    <x v="1"/>
    <x v="0"/>
    <x v="69"/>
    <n v="85.047799999999995"/>
    <d v="2009-09-15T00:00:00"/>
    <x v="0"/>
    <n v="3"/>
    <s v="Einmalhandschuhe"/>
  </r>
  <r>
    <n v="4763"/>
    <x v="0"/>
    <x v="1"/>
    <x v="22"/>
    <n v="7.5999999999999998E-2"/>
    <d v="2009-09-24T00:00:00"/>
    <x v="0"/>
    <n v="6"/>
    <s v="Parafilm"/>
  </r>
  <r>
    <n v="4764"/>
    <x v="1"/>
    <x v="1"/>
    <x v="41"/>
    <n v="11.039"/>
    <d v="2009-09-24T00:00:00"/>
    <x v="0"/>
    <n v="7"/>
    <s v="ONCE-Einmalspritzen, steril, Luer-Ansatz"/>
  </r>
  <r>
    <n v="4765"/>
    <x v="3"/>
    <x v="5"/>
    <x v="88"/>
    <n v="2.6827999999999999"/>
    <d v="2009-09-24T00:00:00"/>
    <x v="0"/>
    <n v="5"/>
    <s v="D-Sorbitol 500 g"/>
  </r>
  <r>
    <n v="4766"/>
    <x v="0"/>
    <x v="9"/>
    <x v="82"/>
    <n v="44.308"/>
    <d v="2009-10-05T00:00:00"/>
    <x v="0"/>
    <n v="4"/>
    <s v="Zentrifugen-Röhrchen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">
  <r>
    <x v="0"/>
    <n v="1770.7"/>
    <n v="4"/>
    <n v="2276.15"/>
    <n v="3.5"/>
  </r>
  <r>
    <x v="1"/>
    <n v="245.6"/>
    <n v="5"/>
    <m/>
    <m/>
  </r>
  <r>
    <x v="2"/>
    <m/>
    <m/>
    <n v="467.34999999999997"/>
    <n v="4"/>
  </r>
  <r>
    <x v="3"/>
    <n v="9598.3019999999997"/>
    <n v="5.8666666666666663"/>
    <n v="17892.900000000005"/>
    <n v="6.0625"/>
  </r>
  <r>
    <x v="4"/>
    <n v="240.3"/>
    <n v="4"/>
    <n v="248.3"/>
    <n v="4"/>
  </r>
  <r>
    <x v="5"/>
    <m/>
    <m/>
    <n v="1992.8"/>
    <n v="4.5"/>
  </r>
  <r>
    <x v="6"/>
    <n v="144.45000000000002"/>
    <n v="4"/>
    <n v="2503.8000000000006"/>
    <n v="4.117647058823529"/>
  </r>
  <r>
    <x v="7"/>
    <n v="69.2"/>
    <n v="4"/>
    <m/>
    <m/>
  </r>
  <r>
    <x v="8"/>
    <m/>
    <m/>
    <n v="78.600000000000009"/>
    <n v="4"/>
  </r>
  <r>
    <x v="9"/>
    <m/>
    <m/>
    <n v="1658.6"/>
    <n v="3.8"/>
  </r>
  <r>
    <x v="10"/>
    <n v="24074.050000000007"/>
    <n v="3.2857142857142856"/>
    <n v="32092.19999999999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dataOnRows="1" applyNumberFormats="0" applyBorderFormats="0" applyFontFormats="0" applyPatternFormats="0" applyAlignmentFormats="0" applyWidthHeightFormats="1" dataCaption="Daten" updatedVersion="3" minRefreshableVersion="3" showMemberPropertyTips="0" useAutoFormatting="1" colGrandTotals="0" itemPrintTitles="1" createdVersion="3" indent="0" outline="1" outlineData="1" gridDropZones="1">
  <location ref="A1:C49" firstHeaderRow="1" firstDataRow="2" firstDataCol="1"/>
  <pivotFields count="9">
    <pivotField showAll="0" includeNewItemsInFilter="1"/>
    <pivotField showAll="0">
      <items count="5">
        <item x="0"/>
        <item x="3"/>
        <item x="2"/>
        <item x="1"/>
        <item t="default"/>
      </items>
    </pivotField>
    <pivotField axis="axisRow" showAll="0" includeNewItemsInFilter="1">
      <items count="12">
        <item x="6"/>
        <item x="2"/>
        <item x="8"/>
        <item x="1"/>
        <item x="4"/>
        <item x="7"/>
        <item x="5"/>
        <item x="3"/>
        <item x="10"/>
        <item x="9"/>
        <item x="0"/>
        <item t="default"/>
      </items>
    </pivotField>
    <pivotField dataField="1" numFmtId="164" showAll="0" includeNewItemsInFilter="1">
      <items count="90">
        <item x="22"/>
        <item x="10"/>
        <item x="84"/>
        <item x="43"/>
        <item x="56"/>
        <item x="87"/>
        <item x="11"/>
        <item x="81"/>
        <item x="88"/>
        <item x="17"/>
        <item x="31"/>
        <item x="63"/>
        <item x="6"/>
        <item x="46"/>
        <item x="18"/>
        <item x="72"/>
        <item x="27"/>
        <item x="4"/>
        <item x="71"/>
        <item x="51"/>
        <item x="49"/>
        <item x="66"/>
        <item x="40"/>
        <item x="15"/>
        <item x="9"/>
        <item x="65"/>
        <item x="61"/>
        <item x="32"/>
        <item x="76"/>
        <item x="26"/>
        <item x="39"/>
        <item x="37"/>
        <item x="12"/>
        <item x="58"/>
        <item x="70"/>
        <item x="42"/>
        <item x="23"/>
        <item x="60"/>
        <item x="68"/>
        <item x="41"/>
        <item x="57"/>
        <item x="62"/>
        <item x="45"/>
        <item x="80"/>
        <item x="59"/>
        <item x="47"/>
        <item x="52"/>
        <item x="5"/>
        <item x="8"/>
        <item x="2"/>
        <item x="30"/>
        <item x="77"/>
        <item x="44"/>
        <item x="55"/>
        <item x="78"/>
        <item x="83"/>
        <item x="1"/>
        <item x="24"/>
        <item x="13"/>
        <item x="86"/>
        <item x="21"/>
        <item x="74"/>
        <item x="82"/>
        <item x="79"/>
        <item x="29"/>
        <item x="20"/>
        <item x="16"/>
        <item x="54"/>
        <item x="48"/>
        <item x="73"/>
        <item x="19"/>
        <item x="25"/>
        <item x="33"/>
        <item x="67"/>
        <item x="75"/>
        <item x="69"/>
        <item x="50"/>
        <item x="85"/>
        <item x="64"/>
        <item x="28"/>
        <item x="34"/>
        <item x="53"/>
        <item x="3"/>
        <item x="35"/>
        <item x="7"/>
        <item x="38"/>
        <item x="0"/>
        <item x="14"/>
        <item x="36"/>
        <item t="default"/>
      </items>
    </pivotField>
    <pivotField numFmtId="164" showAll="0" includeNewItemsInFilter="1"/>
    <pivotField numFmtId="14" showAll="0" includeNewItemsInFilter="1"/>
    <pivotField name="Jahr" axis="axisCol" numFmtId="1" showAll="0" includeNewItemsInFilter="1">
      <items count="3">
        <item x="1"/>
        <item x="0"/>
        <item t="default"/>
      </items>
    </pivotField>
    <pivotField dataField="1" showAll="0" includeNewItemsInFilter="1"/>
    <pivotField showAll="0" includeNewItemsInFilter="1"/>
  </pivotFields>
  <rowFields count="2">
    <field x="2"/>
    <field x="-2"/>
  </rowFields>
  <rowItems count="47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>
      <x v="4"/>
    </i>
    <i r="1">
      <x/>
    </i>
    <i r="1" i="1">
      <x v="1"/>
    </i>
    <i r="1" i="2">
      <x v="2"/>
    </i>
    <i>
      <x v="5"/>
    </i>
    <i r="1">
      <x/>
    </i>
    <i r="1" i="1">
      <x v="1"/>
    </i>
    <i r="1" i="2">
      <x v="2"/>
    </i>
    <i>
      <x v="6"/>
    </i>
    <i r="1">
      <x/>
    </i>
    <i r="1" i="1">
      <x v="1"/>
    </i>
    <i r="1" i="2">
      <x v="2"/>
    </i>
    <i>
      <x v="7"/>
    </i>
    <i r="1">
      <x/>
    </i>
    <i r="1" i="1">
      <x v="1"/>
    </i>
    <i r="1" i="2">
      <x v="2"/>
    </i>
    <i>
      <x v="8"/>
    </i>
    <i r="1">
      <x/>
    </i>
    <i r="1" i="1">
      <x v="1"/>
    </i>
    <i r="1" i="2">
      <x v="2"/>
    </i>
    <i>
      <x v="9"/>
    </i>
    <i r="1">
      <x/>
    </i>
    <i r="1" i="1">
      <x v="1"/>
    </i>
    <i r="1" i="2">
      <x v="2"/>
    </i>
    <i>
      <x v="10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6"/>
  </colFields>
  <colItems count="2">
    <i>
      <x/>
    </i>
    <i>
      <x v="1"/>
    </i>
  </colItems>
  <dataFields count="3">
    <dataField name="Durchschnitt Lieferfrist" fld="7" subtotal="average" baseField="0" baseItem="0" numFmtId="166"/>
    <dataField name="Durchschnitt von Rechnungsbetrag" fld="3" subtotal="average" baseField="0" baseItem="0" numFmtId="165"/>
    <dataField name="Summe Rechnungsbetrag" fld="3" baseField="0" baseItem="0" numFmtId="165"/>
  </dataFields>
  <formats count="24">
    <format dxfId="29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0"/>
          </reference>
        </references>
      </pivotArea>
    </format>
    <format dxfId="28">
      <pivotArea collapsedLevelsAreSubtotals="1" fieldPosition="0">
        <references count="1">
          <reference field="2" count="1">
            <x v="1"/>
          </reference>
        </references>
      </pivotArea>
    </format>
    <format dxfId="27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1"/>
          </reference>
        </references>
      </pivotArea>
    </format>
    <format dxfId="26">
      <pivotArea collapsedLevelsAreSubtotals="1" fieldPosition="0">
        <references count="1">
          <reference field="2" count="1">
            <x v="2"/>
          </reference>
        </references>
      </pivotArea>
    </format>
    <format dxfId="25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2"/>
          </reference>
        </references>
      </pivotArea>
    </format>
    <format dxfId="24">
      <pivotArea collapsedLevelsAreSubtotals="1" fieldPosition="0">
        <references count="1">
          <reference field="2" count="1">
            <x v="3"/>
          </reference>
        </references>
      </pivotArea>
    </format>
    <format dxfId="23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3"/>
          </reference>
        </references>
      </pivotArea>
    </format>
    <format dxfId="22">
      <pivotArea collapsedLevelsAreSubtotals="1" fieldPosition="0">
        <references count="1">
          <reference field="2" count="1">
            <x v="4"/>
          </reference>
        </references>
      </pivotArea>
    </format>
    <format dxfId="21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4"/>
          </reference>
        </references>
      </pivotArea>
    </format>
    <format dxfId="20">
      <pivotArea collapsedLevelsAreSubtotals="1" fieldPosition="0">
        <references count="1">
          <reference field="2" count="1">
            <x v="5"/>
          </reference>
        </references>
      </pivotArea>
    </format>
    <format dxfId="19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5"/>
          </reference>
        </references>
      </pivotArea>
    </format>
    <format dxfId="18">
      <pivotArea collapsedLevelsAreSubtotals="1" fieldPosition="0">
        <references count="1">
          <reference field="2" count="1">
            <x v="6"/>
          </reference>
        </references>
      </pivotArea>
    </format>
    <format dxfId="17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6"/>
          </reference>
        </references>
      </pivotArea>
    </format>
    <format dxfId="16">
      <pivotArea collapsedLevelsAreSubtotals="1" fieldPosition="0">
        <references count="1">
          <reference field="2" count="1">
            <x v="7"/>
          </reference>
        </references>
      </pivotArea>
    </format>
    <format dxfId="15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7"/>
          </reference>
        </references>
      </pivotArea>
    </format>
    <format dxfId="14">
      <pivotArea collapsedLevelsAreSubtotals="1" fieldPosition="0">
        <references count="1">
          <reference field="2" count="1">
            <x v="8"/>
          </reference>
        </references>
      </pivotArea>
    </format>
    <format dxfId="13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8"/>
          </reference>
        </references>
      </pivotArea>
    </format>
    <format dxfId="12">
      <pivotArea collapsedLevelsAreSubtotals="1" fieldPosition="0">
        <references count="1">
          <reference field="2" count="1">
            <x v="9"/>
          </reference>
        </references>
      </pivotArea>
    </format>
    <format dxfId="11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9"/>
          </reference>
        </references>
      </pivotArea>
    </format>
    <format dxfId="10">
      <pivotArea collapsedLevelsAreSubtotals="1" fieldPosition="0">
        <references count="1">
          <reference field="2" count="1">
            <x v="10"/>
          </reference>
        </references>
      </pivotArea>
    </format>
    <format dxfId="9">
      <pivotArea collapsedLevelsAreSubtotals="1" fieldPosition="0">
        <references count="2">
          <reference field="4294967294" count="3">
            <x v="0"/>
            <x v="1"/>
            <x v="2"/>
          </reference>
          <reference field="2" count="1" selected="0">
            <x v="10"/>
          </reference>
        </references>
      </pivotArea>
    </format>
    <format dxfId="8">
      <pivotArea outline="0" fieldPosition="0">
        <references count="1">
          <reference field="4294967294" count="1">
            <x v="1"/>
          </reference>
        </references>
      </pivotArea>
    </format>
    <format dxfId="7">
      <pivotArea outline="0" fieldPosition="0">
        <references count="1">
          <reference field="4294967294" count="1">
            <x v="2"/>
          </reference>
        </references>
      </pivotArea>
    </format>
    <format dxfId="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15" showRowHeaders="1" showColHeaders="1" showRowStripes="1" showColStripes="0" showLastColumn="1"/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Werte" updatedVersion="3" minRefreshableVersion="3" showCalcMbrs="0" useAutoFormatting="1" itemPrintTitles="1" createdVersion="3" indent="0" outline="1" outlineData="1" multipleFieldFilters="0" chartFormat="1">
  <location ref="A22:C35" firstHeaderRow="1" firstDataRow="2" firstDataCol="1"/>
  <pivotFields count="5"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dataField="1" showAll="0"/>
    <pivotField showAll="0"/>
    <pivotField dataField="1" showAll="0"/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Betrag 2009" fld="1" baseField="0" baseItem="0"/>
    <dataField name="Betrag 2008" fld="3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Werte" updatedVersion="3" minRefreshableVersion="3" showCalcMbrs="0" useAutoFormatting="1" rowGrandTotals="0" colGrandTotals="0" itemPrintTitles="1" createdVersion="3" indent="0" compact="0" compactData="0" gridDropZones="1" multipleFieldFilters="0">
  <location ref="A3:E16" firstHeaderRow="1" firstDataRow="3" firstDataCol="1" rowPageCount="1" colPageCount="1"/>
  <pivotFields count="9">
    <pivotField compact="0" outline="0" showAll="0"/>
    <pivotField axis="axisPage" compact="0" outline="0" showAll="0">
      <items count="5">
        <item x="0"/>
        <item x="3"/>
        <item x="2"/>
        <item x="1"/>
        <item t="default"/>
      </items>
    </pivotField>
    <pivotField axis="axisRow" compact="0" outline="0" showAll="0">
      <items count="12">
        <item x="6"/>
        <item x="2"/>
        <item x="8"/>
        <item x="1"/>
        <item x="4"/>
        <item x="7"/>
        <item x="5"/>
        <item x="3"/>
        <item x="10"/>
        <item x="9"/>
        <item x="0"/>
        <item t="default"/>
      </items>
    </pivotField>
    <pivotField dataField="1" compact="0" numFmtId="164" outline="0" showAll="0"/>
    <pivotField compact="0" numFmtId="164" outline="0" showAll="0"/>
    <pivotField compact="0" numFmtId="14" outline="0" showAll="0"/>
    <pivotField axis="axisCol" compact="0" numFmtId="1" outline="0" showAll="0">
      <items count="3">
        <item x="1"/>
        <item x="0"/>
        <item t="default"/>
      </items>
    </pivotField>
    <pivotField dataField="1" compact="0" outline="0" showAll="0"/>
    <pivotField compact="0" outline="0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2">
    <field x="6"/>
    <field x="-2"/>
  </colFields>
  <colItems count="4">
    <i>
      <x/>
      <x/>
    </i>
    <i r="1" i="1">
      <x v="1"/>
    </i>
    <i>
      <x v="1"/>
      <x/>
    </i>
    <i r="1" i="1">
      <x v="1"/>
    </i>
  </colItems>
  <pageFields count="1">
    <pageField fld="1" hier="-1"/>
  </pageFields>
  <dataFields count="2">
    <dataField name="Rechnungsbetrag total" fld="3" baseField="0" baseItem="0"/>
    <dataField name="Lieferfrist Durchschnitt" fld="7" subtotal="average" baseField="0" baseItem="0"/>
  </dataFields>
  <formats count="6">
    <format dxfId="5">
      <pivotArea outline="0" collapsedLevelsAreSubtotals="1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format>
    <format dxfId="4">
      <pivotArea outline="0" collapsedLevelsAreSubtotals="1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format>
    <format dxfId="3">
      <pivotArea field="6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2">
      <pivotArea outline="0" collapsedLevelsAreSubtotals="1" fieldPosition="0">
        <references count="2">
          <reference field="4294967294" count="1" selected="0">
            <x v="1"/>
          </reference>
          <reference field="6" count="1" selected="0">
            <x v="0"/>
          </reference>
        </references>
      </pivotArea>
    </format>
    <format dxfId="1">
      <pivotArea outline="0" collapsedLevelsAreSubtotals="1" fieldPosition="0">
        <references count="2">
          <reference field="4294967294" count="1" selected="0">
            <x v="1"/>
          </reference>
          <reference field="6" count="1" selected="0">
            <x v="1"/>
          </reference>
        </references>
      </pivotArea>
    </format>
    <format dxfId="0">
      <pivotArea field="6" grandCol="1" outline="0" collapsedLevelsAreSubtotals="1" axis="axisCol" fieldPosition="0">
        <references count="1">
          <reference field="4294967294" count="1" selected="0">
            <x v="1"/>
          </reference>
        </references>
      </pivotArea>
    </format>
  </formats>
  <pivotTableStyleInfo name="PivotStyleLight22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C9" sqref="C9"/>
    </sheetView>
  </sheetViews>
  <sheetFormatPr baseColWidth="10" defaultColWidth="9.140625" defaultRowHeight="12.75" x14ac:dyDescent="0.2"/>
  <cols>
    <col min="2" max="2" width="12.42578125" customWidth="1"/>
    <col min="3" max="3" width="36.140625" customWidth="1"/>
    <col min="4" max="4" width="13.140625" customWidth="1"/>
    <col min="5" max="5" width="11.5703125" customWidth="1"/>
    <col min="6" max="6" width="13.42578125" customWidth="1"/>
    <col min="7" max="7" width="12.42578125" style="5" customWidth="1"/>
    <col min="8" max="8" width="8.140625" style="5" customWidth="1"/>
    <col min="9" max="9" width="34.28515625" customWidth="1"/>
  </cols>
  <sheetData>
    <row r="1" spans="1:9" s="11" customFormat="1" ht="25.5" x14ac:dyDescent="0.2">
      <c r="A1" s="11" t="s">
        <v>97</v>
      </c>
      <c r="B1" s="9" t="s">
        <v>100</v>
      </c>
      <c r="C1" s="8" t="s">
        <v>1</v>
      </c>
      <c r="D1" s="9" t="s">
        <v>94</v>
      </c>
      <c r="E1" s="9" t="s">
        <v>98</v>
      </c>
      <c r="F1" s="9" t="s">
        <v>95</v>
      </c>
      <c r="G1" s="10" t="s">
        <v>96</v>
      </c>
      <c r="H1" s="10" t="s">
        <v>99</v>
      </c>
      <c r="I1" s="8" t="s">
        <v>0</v>
      </c>
    </row>
    <row r="2" spans="1:9" x14ac:dyDescent="0.2">
      <c r="A2">
        <v>4634</v>
      </c>
      <c r="B2" s="1" t="s">
        <v>93</v>
      </c>
      <c r="C2" s="1" t="s">
        <v>14</v>
      </c>
      <c r="D2" s="3">
        <v>3529.25</v>
      </c>
      <c r="E2" s="3">
        <f t="shared" ref="E2:E33" si="0">0.076*D2</f>
        <v>268.22300000000001</v>
      </c>
      <c r="F2" s="2">
        <v>39519</v>
      </c>
      <c r="G2" s="6">
        <v>2009</v>
      </c>
      <c r="H2">
        <v>3</v>
      </c>
      <c r="I2" s="1" t="s">
        <v>48</v>
      </c>
    </row>
    <row r="3" spans="1:9" x14ac:dyDescent="0.2">
      <c r="A3">
        <v>4635</v>
      </c>
      <c r="B3" s="1" t="s">
        <v>91</v>
      </c>
      <c r="C3" s="1" t="s">
        <v>7</v>
      </c>
      <c r="D3" s="3">
        <v>419.1</v>
      </c>
      <c r="E3" s="3">
        <f t="shared" si="0"/>
        <v>31.851600000000001</v>
      </c>
      <c r="F3" s="2">
        <v>39715</v>
      </c>
      <c r="G3" s="6">
        <v>2008</v>
      </c>
      <c r="H3">
        <v>6</v>
      </c>
      <c r="I3" s="1" t="s">
        <v>6</v>
      </c>
    </row>
    <row r="4" spans="1:9" x14ac:dyDescent="0.2">
      <c r="A4">
        <v>4636</v>
      </c>
      <c r="B4" s="1" t="s">
        <v>93</v>
      </c>
      <c r="C4" s="1" t="s">
        <v>3</v>
      </c>
      <c r="D4" s="3">
        <v>245.6</v>
      </c>
      <c r="E4" s="3">
        <f t="shared" si="0"/>
        <v>18.665599999999998</v>
      </c>
      <c r="F4" s="2">
        <v>39731</v>
      </c>
      <c r="G4" s="6">
        <v>2008</v>
      </c>
      <c r="H4">
        <v>5</v>
      </c>
      <c r="I4" s="1" t="s">
        <v>2</v>
      </c>
    </row>
    <row r="5" spans="1:9" x14ac:dyDescent="0.2">
      <c r="A5">
        <v>4637</v>
      </c>
      <c r="B5" s="1" t="s">
        <v>91</v>
      </c>
      <c r="C5" s="1" t="s">
        <v>7</v>
      </c>
      <c r="D5" s="3">
        <v>1720.35</v>
      </c>
      <c r="E5" s="3">
        <f t="shared" si="0"/>
        <v>130.7466</v>
      </c>
      <c r="F5" s="2">
        <v>39736</v>
      </c>
      <c r="G5" s="6">
        <v>2008</v>
      </c>
      <c r="H5">
        <v>6</v>
      </c>
      <c r="I5" s="1" t="s">
        <v>8</v>
      </c>
    </row>
    <row r="6" spans="1:9" x14ac:dyDescent="0.2">
      <c r="A6">
        <v>4638</v>
      </c>
      <c r="B6" s="1" t="s">
        <v>93</v>
      </c>
      <c r="C6" s="1" t="s">
        <v>10</v>
      </c>
      <c r="D6" s="3">
        <v>69.2</v>
      </c>
      <c r="E6" s="3">
        <f t="shared" si="0"/>
        <v>5.2591999999999999</v>
      </c>
      <c r="F6" s="2">
        <v>39738</v>
      </c>
      <c r="G6" s="6">
        <v>2008</v>
      </c>
      <c r="H6">
        <v>4</v>
      </c>
      <c r="I6" s="1" t="s">
        <v>9</v>
      </c>
    </row>
    <row r="7" spans="1:9" x14ac:dyDescent="0.2">
      <c r="A7">
        <v>4639</v>
      </c>
      <c r="B7" s="1" t="s">
        <v>91</v>
      </c>
      <c r="C7" s="1" t="s">
        <v>17</v>
      </c>
      <c r="D7" s="3">
        <v>240.3</v>
      </c>
      <c r="E7" s="3">
        <f t="shared" si="0"/>
        <v>18.262800000000002</v>
      </c>
      <c r="F7" s="2">
        <v>39743</v>
      </c>
      <c r="G7" s="6">
        <v>2008</v>
      </c>
      <c r="H7">
        <v>4</v>
      </c>
      <c r="I7" s="1" t="s">
        <v>16</v>
      </c>
    </row>
    <row r="8" spans="1:9" x14ac:dyDescent="0.2">
      <c r="A8">
        <v>4640</v>
      </c>
      <c r="B8" s="1" t="s">
        <v>91</v>
      </c>
      <c r="C8" s="1" t="s">
        <v>14</v>
      </c>
      <c r="D8" s="3">
        <v>50.45</v>
      </c>
      <c r="E8" s="3">
        <f t="shared" si="0"/>
        <v>3.8342000000000001</v>
      </c>
      <c r="F8" s="2">
        <v>39743</v>
      </c>
      <c r="G8" s="6">
        <v>2008</v>
      </c>
      <c r="H8">
        <v>3</v>
      </c>
      <c r="I8" s="1" t="s">
        <v>13</v>
      </c>
    </row>
    <row r="9" spans="1:9" x14ac:dyDescent="0.2">
      <c r="A9">
        <v>4641</v>
      </c>
      <c r="B9" s="1" t="s">
        <v>93</v>
      </c>
      <c r="C9" s="1" t="s">
        <v>7</v>
      </c>
      <c r="D9" s="3">
        <v>2345.6</v>
      </c>
      <c r="E9" s="3">
        <f t="shared" si="0"/>
        <v>178.26559999999998</v>
      </c>
      <c r="F9" s="2">
        <v>39744</v>
      </c>
      <c r="G9" s="6">
        <v>2008</v>
      </c>
      <c r="H9">
        <v>5</v>
      </c>
      <c r="I9" s="1" t="s">
        <v>15</v>
      </c>
    </row>
    <row r="10" spans="1:9" x14ac:dyDescent="0.2">
      <c r="A10">
        <v>4642</v>
      </c>
      <c r="B10" s="1" t="s">
        <v>91</v>
      </c>
      <c r="C10" s="1" t="s">
        <v>7</v>
      </c>
      <c r="D10" s="3">
        <v>243.95</v>
      </c>
      <c r="E10" s="3">
        <f t="shared" si="0"/>
        <v>18.540199999999999</v>
      </c>
      <c r="F10" s="2">
        <v>39752</v>
      </c>
      <c r="G10" s="6">
        <v>2008</v>
      </c>
      <c r="H10">
        <v>7</v>
      </c>
      <c r="I10" s="1" t="s">
        <v>11</v>
      </c>
    </row>
    <row r="11" spans="1:9" x14ac:dyDescent="0.2">
      <c r="A11">
        <v>4643</v>
      </c>
      <c r="B11" s="1" t="s">
        <v>91</v>
      </c>
      <c r="C11" s="1" t="s">
        <v>7</v>
      </c>
      <c r="D11" s="3">
        <v>90.3</v>
      </c>
      <c r="E11" s="3">
        <f t="shared" si="0"/>
        <v>6.8628</v>
      </c>
      <c r="F11" s="2">
        <v>39752</v>
      </c>
      <c r="G11" s="6">
        <v>2008</v>
      </c>
      <c r="H11">
        <v>6</v>
      </c>
      <c r="I11" s="1" t="s">
        <v>12</v>
      </c>
    </row>
    <row r="12" spans="1:9" x14ac:dyDescent="0.2">
      <c r="A12">
        <v>4644</v>
      </c>
      <c r="B12" s="1" t="s">
        <v>91</v>
      </c>
      <c r="C12" s="1" t="s">
        <v>7</v>
      </c>
      <c r="D12" s="3">
        <v>90.3</v>
      </c>
      <c r="E12" s="3">
        <f t="shared" si="0"/>
        <v>6.8628</v>
      </c>
      <c r="F12" s="2">
        <v>39752</v>
      </c>
      <c r="G12" s="6">
        <v>2008</v>
      </c>
      <c r="H12">
        <v>6</v>
      </c>
      <c r="I12" s="1" t="s">
        <v>12</v>
      </c>
    </row>
    <row r="13" spans="1:9" x14ac:dyDescent="0.2">
      <c r="A13">
        <v>4645</v>
      </c>
      <c r="B13" s="1" t="s">
        <v>91</v>
      </c>
      <c r="C13" s="1" t="s">
        <v>5</v>
      </c>
      <c r="D13" s="3">
        <v>12.5</v>
      </c>
      <c r="E13" s="3">
        <f t="shared" si="0"/>
        <v>0.95</v>
      </c>
      <c r="F13" s="2">
        <v>39756</v>
      </c>
      <c r="G13" s="6">
        <v>2008</v>
      </c>
      <c r="H13">
        <v>5</v>
      </c>
      <c r="I13" s="1" t="s">
        <v>22</v>
      </c>
    </row>
    <row r="14" spans="1:9" x14ac:dyDescent="0.2">
      <c r="A14">
        <v>4646</v>
      </c>
      <c r="B14" s="1" t="s">
        <v>91</v>
      </c>
      <c r="C14" s="1" t="s">
        <v>5</v>
      </c>
      <c r="D14" s="3">
        <v>33.200000000000003</v>
      </c>
      <c r="E14" s="3">
        <f t="shared" si="0"/>
        <v>2.5232000000000001</v>
      </c>
      <c r="F14" s="2">
        <v>39756</v>
      </c>
      <c r="G14" s="6">
        <v>2008</v>
      </c>
      <c r="H14">
        <v>4</v>
      </c>
      <c r="I14" s="1" t="s">
        <v>21</v>
      </c>
    </row>
    <row r="15" spans="1:9" x14ac:dyDescent="0.2">
      <c r="A15">
        <v>4647</v>
      </c>
      <c r="B15" s="1" t="s">
        <v>91</v>
      </c>
      <c r="C15" s="1" t="s">
        <v>14</v>
      </c>
      <c r="D15" s="3">
        <v>116.25</v>
      </c>
      <c r="E15" s="3">
        <f t="shared" si="0"/>
        <v>8.8349999999999991</v>
      </c>
      <c r="F15" s="2">
        <v>39759</v>
      </c>
      <c r="G15" s="6">
        <v>2008</v>
      </c>
      <c r="H15">
        <v>4</v>
      </c>
      <c r="I15" s="1" t="s">
        <v>23</v>
      </c>
    </row>
    <row r="16" spans="1:9" x14ac:dyDescent="0.2">
      <c r="A16">
        <v>4648</v>
      </c>
      <c r="B16" s="1" t="s">
        <v>93</v>
      </c>
      <c r="C16" s="1" t="s">
        <v>7</v>
      </c>
      <c r="D16" s="3">
        <v>456.7</v>
      </c>
      <c r="E16" s="3">
        <f t="shared" si="0"/>
        <v>34.709199999999996</v>
      </c>
      <c r="F16" s="2">
        <v>39765</v>
      </c>
      <c r="G16" s="6">
        <v>2008</v>
      </c>
      <c r="H16">
        <v>6</v>
      </c>
      <c r="I16" s="1" t="s">
        <v>18</v>
      </c>
    </row>
    <row r="17" spans="1:9" x14ac:dyDescent="0.2">
      <c r="A17">
        <v>4649</v>
      </c>
      <c r="B17" s="1" t="s">
        <v>93</v>
      </c>
      <c r="C17" s="1" t="s">
        <v>14</v>
      </c>
      <c r="D17" s="3">
        <v>4275.95</v>
      </c>
      <c r="E17" s="3">
        <f t="shared" si="0"/>
        <v>324.97219999999999</v>
      </c>
      <c r="F17" s="2">
        <v>39766</v>
      </c>
      <c r="G17" s="6">
        <v>2008</v>
      </c>
      <c r="H17">
        <v>3</v>
      </c>
      <c r="I17" s="1" t="s">
        <v>26</v>
      </c>
    </row>
    <row r="18" spans="1:9" x14ac:dyDescent="0.2">
      <c r="A18">
        <v>4650</v>
      </c>
      <c r="B18" s="1" t="s">
        <v>93</v>
      </c>
      <c r="C18" s="1" t="s">
        <v>14</v>
      </c>
      <c r="D18" s="3">
        <v>4275.95</v>
      </c>
      <c r="E18" s="3">
        <f t="shared" si="0"/>
        <v>324.97219999999999</v>
      </c>
      <c r="F18" s="2">
        <v>39766</v>
      </c>
      <c r="G18" s="6">
        <v>2008</v>
      </c>
      <c r="H18">
        <v>3</v>
      </c>
      <c r="I18" s="1" t="s">
        <v>26</v>
      </c>
    </row>
    <row r="19" spans="1:9" x14ac:dyDescent="0.2">
      <c r="A19">
        <v>4651</v>
      </c>
      <c r="B19" s="1" t="s">
        <v>93</v>
      </c>
      <c r="C19" s="1" t="s">
        <v>14</v>
      </c>
      <c r="D19" s="3">
        <v>4275.95</v>
      </c>
      <c r="E19" s="3">
        <f t="shared" si="0"/>
        <v>324.97219999999999</v>
      </c>
      <c r="F19" s="2">
        <v>39766</v>
      </c>
      <c r="G19" s="6">
        <v>2008</v>
      </c>
      <c r="H19">
        <v>3</v>
      </c>
      <c r="I19" s="1" t="s">
        <v>26</v>
      </c>
    </row>
    <row r="20" spans="1:9" x14ac:dyDescent="0.2">
      <c r="A20">
        <v>4652</v>
      </c>
      <c r="B20" s="1" t="s">
        <v>93</v>
      </c>
      <c r="C20" s="1" t="s">
        <v>14</v>
      </c>
      <c r="D20" s="3">
        <v>4275.95</v>
      </c>
      <c r="E20" s="3">
        <f t="shared" si="0"/>
        <v>324.97219999999999</v>
      </c>
      <c r="F20" s="2">
        <v>39766</v>
      </c>
      <c r="G20" s="6">
        <v>2008</v>
      </c>
      <c r="H20">
        <v>3</v>
      </c>
      <c r="I20" s="1" t="s">
        <v>26</v>
      </c>
    </row>
    <row r="21" spans="1:9" x14ac:dyDescent="0.2">
      <c r="A21">
        <v>4653</v>
      </c>
      <c r="B21" s="1" t="s">
        <v>93</v>
      </c>
      <c r="C21" s="1" t="s">
        <v>14</v>
      </c>
      <c r="D21" s="3">
        <v>87</v>
      </c>
      <c r="E21" s="3">
        <f t="shared" si="0"/>
        <v>6.6120000000000001</v>
      </c>
      <c r="F21" s="2">
        <v>39766</v>
      </c>
      <c r="G21" s="6">
        <v>2008</v>
      </c>
      <c r="H21">
        <v>4</v>
      </c>
      <c r="I21" s="1" t="s">
        <v>25</v>
      </c>
    </row>
    <row r="22" spans="1:9" x14ac:dyDescent="0.2">
      <c r="A22">
        <v>4654</v>
      </c>
      <c r="B22" s="1" t="s">
        <v>93</v>
      </c>
      <c r="C22" s="1" t="s">
        <v>14</v>
      </c>
      <c r="D22" s="3">
        <v>685.4</v>
      </c>
      <c r="E22" s="3">
        <f t="shared" si="0"/>
        <v>52.090399999999995</v>
      </c>
      <c r="F22" s="2">
        <v>39769</v>
      </c>
      <c r="G22" s="6">
        <v>2008</v>
      </c>
      <c r="H22">
        <v>4</v>
      </c>
      <c r="I22" s="1" t="s">
        <v>24</v>
      </c>
    </row>
    <row r="23" spans="1:9" x14ac:dyDescent="0.2">
      <c r="A23">
        <v>4655</v>
      </c>
      <c r="B23" s="1" t="s">
        <v>91</v>
      </c>
      <c r="C23" s="1" t="s">
        <v>5</v>
      </c>
      <c r="D23" s="3">
        <v>37.1</v>
      </c>
      <c r="E23" s="3">
        <f t="shared" si="0"/>
        <v>2.8195999999999999</v>
      </c>
      <c r="F23" s="2">
        <v>39771</v>
      </c>
      <c r="G23" s="6">
        <v>2008</v>
      </c>
      <c r="H23">
        <v>4</v>
      </c>
      <c r="I23" s="1" t="s">
        <v>22</v>
      </c>
    </row>
    <row r="24" spans="1:9" x14ac:dyDescent="0.2">
      <c r="A24">
        <v>4656</v>
      </c>
      <c r="B24" s="1" t="s">
        <v>91</v>
      </c>
      <c r="C24" s="1" t="s">
        <v>5</v>
      </c>
      <c r="D24" s="3">
        <v>61.65</v>
      </c>
      <c r="E24" s="3">
        <f t="shared" si="0"/>
        <v>4.6853999999999996</v>
      </c>
      <c r="F24" s="2">
        <v>39771</v>
      </c>
      <c r="G24" s="6">
        <v>2008</v>
      </c>
      <c r="H24">
        <v>3</v>
      </c>
      <c r="I24" s="1" t="s">
        <v>27</v>
      </c>
    </row>
    <row r="25" spans="1:9" x14ac:dyDescent="0.2">
      <c r="A25">
        <v>4657</v>
      </c>
      <c r="B25" s="1" t="s">
        <v>91</v>
      </c>
      <c r="C25" s="1" t="s">
        <v>34</v>
      </c>
      <c r="D25" s="3">
        <v>885.35</v>
      </c>
      <c r="E25" s="3">
        <f t="shared" si="0"/>
        <v>67.286600000000007</v>
      </c>
      <c r="F25" s="2">
        <v>39776</v>
      </c>
      <c r="G25" s="6">
        <v>2008</v>
      </c>
      <c r="H25">
        <v>4</v>
      </c>
      <c r="I25" s="1" t="s">
        <v>33</v>
      </c>
    </row>
    <row r="26" spans="1:9" x14ac:dyDescent="0.2">
      <c r="A26">
        <v>4658</v>
      </c>
      <c r="B26" s="1" t="s">
        <v>91</v>
      </c>
      <c r="C26" s="1" t="s">
        <v>34</v>
      </c>
      <c r="D26" s="3">
        <v>885.35</v>
      </c>
      <c r="E26" s="3">
        <f t="shared" si="0"/>
        <v>67.286600000000007</v>
      </c>
      <c r="F26" s="2">
        <v>39776</v>
      </c>
      <c r="G26" s="6">
        <v>2008</v>
      </c>
      <c r="H26">
        <v>4</v>
      </c>
      <c r="I26" s="1" t="s">
        <v>33</v>
      </c>
    </row>
    <row r="27" spans="1:9" x14ac:dyDescent="0.2">
      <c r="A27">
        <v>4659</v>
      </c>
      <c r="B27" s="1" t="s">
        <v>93</v>
      </c>
      <c r="C27" s="1" t="s">
        <v>14</v>
      </c>
      <c r="D27" s="3">
        <v>4275.95</v>
      </c>
      <c r="E27" s="3">
        <f t="shared" si="0"/>
        <v>324.97219999999999</v>
      </c>
      <c r="F27" s="2">
        <v>39776</v>
      </c>
      <c r="G27" s="6">
        <v>2008</v>
      </c>
      <c r="H27">
        <v>3</v>
      </c>
      <c r="I27" s="1" t="s">
        <v>26</v>
      </c>
    </row>
    <row r="28" spans="1:9" x14ac:dyDescent="0.2">
      <c r="A28">
        <v>4660</v>
      </c>
      <c r="B28" s="1" t="s">
        <v>93</v>
      </c>
      <c r="C28" s="1" t="s">
        <v>7</v>
      </c>
      <c r="D28" s="3">
        <v>681.15099999999995</v>
      </c>
      <c r="E28" s="3">
        <f t="shared" si="0"/>
        <v>51.767475999999995</v>
      </c>
      <c r="F28" s="2">
        <v>39779</v>
      </c>
      <c r="G28" s="6">
        <v>2008</v>
      </c>
      <c r="H28">
        <v>6</v>
      </c>
      <c r="I28" s="1" t="s">
        <v>29</v>
      </c>
    </row>
    <row r="29" spans="1:9" x14ac:dyDescent="0.2">
      <c r="A29">
        <v>4661</v>
      </c>
      <c r="B29" s="1" t="s">
        <v>93</v>
      </c>
      <c r="C29" s="1" t="s">
        <v>7</v>
      </c>
      <c r="D29" s="3">
        <v>681.15099999999995</v>
      </c>
      <c r="E29" s="3">
        <f t="shared" si="0"/>
        <v>51.767475999999995</v>
      </c>
      <c r="F29" s="2">
        <v>39779</v>
      </c>
      <c r="G29" s="6">
        <v>2008</v>
      </c>
      <c r="H29">
        <v>6</v>
      </c>
      <c r="I29" s="1" t="s">
        <v>29</v>
      </c>
    </row>
    <row r="30" spans="1:9" x14ac:dyDescent="0.2">
      <c r="A30">
        <v>4662</v>
      </c>
      <c r="B30" s="1" t="s">
        <v>93</v>
      </c>
      <c r="C30" s="1" t="s">
        <v>7</v>
      </c>
      <c r="D30" s="3">
        <v>497.85</v>
      </c>
      <c r="E30" s="3">
        <f t="shared" si="0"/>
        <v>37.836600000000004</v>
      </c>
      <c r="F30" s="2">
        <v>39779</v>
      </c>
      <c r="G30" s="6">
        <v>2008</v>
      </c>
      <c r="H30">
        <v>5</v>
      </c>
      <c r="I30" s="1" t="s">
        <v>28</v>
      </c>
    </row>
    <row r="31" spans="1:9" x14ac:dyDescent="0.2">
      <c r="A31">
        <v>4663</v>
      </c>
      <c r="B31" s="1" t="s">
        <v>93</v>
      </c>
      <c r="C31" s="1" t="s">
        <v>7</v>
      </c>
      <c r="D31" s="3">
        <v>497.85</v>
      </c>
      <c r="E31" s="3">
        <f t="shared" si="0"/>
        <v>37.836600000000004</v>
      </c>
      <c r="F31" s="2">
        <v>39779</v>
      </c>
      <c r="G31" s="6">
        <v>2008</v>
      </c>
      <c r="H31">
        <v>5</v>
      </c>
      <c r="I31" s="1" t="s">
        <v>31</v>
      </c>
    </row>
    <row r="32" spans="1:9" x14ac:dyDescent="0.2">
      <c r="A32">
        <v>4664</v>
      </c>
      <c r="B32" s="1" t="s">
        <v>93</v>
      </c>
      <c r="C32" s="1" t="s">
        <v>7</v>
      </c>
      <c r="D32" s="3">
        <v>1</v>
      </c>
      <c r="E32" s="3">
        <f t="shared" si="0"/>
        <v>7.5999999999999998E-2</v>
      </c>
      <c r="F32" s="2">
        <v>39779</v>
      </c>
      <c r="G32" s="6">
        <v>2008</v>
      </c>
      <c r="H32">
        <v>6</v>
      </c>
      <c r="I32" s="1" t="s">
        <v>30</v>
      </c>
    </row>
    <row r="33" spans="1:9" x14ac:dyDescent="0.2">
      <c r="A33">
        <v>4665</v>
      </c>
      <c r="B33" s="1" t="s">
        <v>93</v>
      </c>
      <c r="C33" s="1" t="s">
        <v>7</v>
      </c>
      <c r="D33" s="3">
        <v>90.3</v>
      </c>
      <c r="E33" s="3">
        <f t="shared" si="0"/>
        <v>6.8628</v>
      </c>
      <c r="F33" s="2">
        <v>39779</v>
      </c>
      <c r="G33" s="6">
        <v>2008</v>
      </c>
      <c r="H33">
        <v>6</v>
      </c>
      <c r="I33" s="1" t="s">
        <v>12</v>
      </c>
    </row>
    <row r="34" spans="1:9" x14ac:dyDescent="0.2">
      <c r="A34">
        <v>4666</v>
      </c>
      <c r="B34" s="1" t="s">
        <v>91</v>
      </c>
      <c r="C34" s="1" t="s">
        <v>14</v>
      </c>
      <c r="D34" s="3">
        <v>685.4</v>
      </c>
      <c r="E34" s="3">
        <f t="shared" ref="E34:E65" si="1">0.076*D34</f>
        <v>52.090399999999995</v>
      </c>
      <c r="F34" s="2">
        <v>39786</v>
      </c>
      <c r="G34" s="6">
        <v>2008</v>
      </c>
      <c r="H34">
        <v>3</v>
      </c>
      <c r="I34" s="1" t="s">
        <v>24</v>
      </c>
    </row>
    <row r="35" spans="1:9" x14ac:dyDescent="0.2">
      <c r="A35">
        <v>4667</v>
      </c>
      <c r="B35" s="1" t="s">
        <v>91</v>
      </c>
      <c r="C35" s="1" t="s">
        <v>14</v>
      </c>
      <c r="D35" s="3">
        <v>126.25</v>
      </c>
      <c r="E35" s="3">
        <f t="shared" si="1"/>
        <v>9.5950000000000006</v>
      </c>
      <c r="F35" s="2">
        <v>39786</v>
      </c>
      <c r="G35" s="6">
        <v>2008</v>
      </c>
      <c r="H35">
        <v>4</v>
      </c>
      <c r="I35" s="1" t="s">
        <v>35</v>
      </c>
    </row>
    <row r="36" spans="1:9" x14ac:dyDescent="0.2">
      <c r="A36">
        <v>4668</v>
      </c>
      <c r="B36" s="1" t="s">
        <v>93</v>
      </c>
      <c r="C36" s="1" t="s">
        <v>14</v>
      </c>
      <c r="D36" s="3">
        <v>420.65</v>
      </c>
      <c r="E36" s="3">
        <f t="shared" si="1"/>
        <v>31.969399999999997</v>
      </c>
      <c r="F36" s="2">
        <v>39794</v>
      </c>
      <c r="G36" s="6">
        <v>2008</v>
      </c>
      <c r="H36">
        <v>3</v>
      </c>
      <c r="I36" s="1" t="s">
        <v>36</v>
      </c>
    </row>
    <row r="37" spans="1:9" x14ac:dyDescent="0.2">
      <c r="A37">
        <v>4669</v>
      </c>
      <c r="B37" s="1" t="s">
        <v>93</v>
      </c>
      <c r="C37" s="1" t="s">
        <v>14</v>
      </c>
      <c r="D37" s="3">
        <v>420.65</v>
      </c>
      <c r="E37" s="3">
        <f t="shared" si="1"/>
        <v>31.969399999999997</v>
      </c>
      <c r="F37" s="2">
        <v>39794</v>
      </c>
      <c r="G37" s="6">
        <v>2008</v>
      </c>
      <c r="H37">
        <v>3</v>
      </c>
      <c r="I37" s="1" t="s">
        <v>35</v>
      </c>
    </row>
    <row r="38" spans="1:9" x14ac:dyDescent="0.2">
      <c r="A38">
        <v>4670</v>
      </c>
      <c r="B38" s="1" t="s">
        <v>93</v>
      </c>
      <c r="C38" s="1" t="s">
        <v>7</v>
      </c>
      <c r="D38" s="3">
        <v>891.35</v>
      </c>
      <c r="E38" s="3">
        <f t="shared" si="1"/>
        <v>67.742599999999996</v>
      </c>
      <c r="F38" s="2">
        <v>39799</v>
      </c>
      <c r="G38" s="6">
        <v>2008</v>
      </c>
      <c r="H38">
        <v>6</v>
      </c>
      <c r="I38" s="1" t="s">
        <v>37</v>
      </c>
    </row>
    <row r="39" spans="1:9" x14ac:dyDescent="0.2">
      <c r="A39">
        <v>4671</v>
      </c>
      <c r="B39" s="1" t="s">
        <v>93</v>
      </c>
      <c r="C39" s="1" t="s">
        <v>7</v>
      </c>
      <c r="D39" s="3">
        <v>891.35</v>
      </c>
      <c r="E39" s="3">
        <f t="shared" si="1"/>
        <v>67.742599999999996</v>
      </c>
      <c r="F39" s="2">
        <v>39799</v>
      </c>
      <c r="G39" s="6">
        <v>2008</v>
      </c>
      <c r="H39">
        <v>6</v>
      </c>
      <c r="I39" s="1" t="s">
        <v>38</v>
      </c>
    </row>
    <row r="40" spans="1:9" x14ac:dyDescent="0.2">
      <c r="A40">
        <v>4672</v>
      </c>
      <c r="B40" s="1" t="s">
        <v>91</v>
      </c>
      <c r="C40" s="1" t="s">
        <v>14</v>
      </c>
      <c r="D40" s="3">
        <v>102.25</v>
      </c>
      <c r="E40" s="3">
        <f t="shared" si="1"/>
        <v>7.7709999999999999</v>
      </c>
      <c r="F40" s="2">
        <v>39800</v>
      </c>
      <c r="G40" s="6">
        <v>2008</v>
      </c>
      <c r="H40">
        <v>3</v>
      </c>
      <c r="I40" s="1" t="s">
        <v>41</v>
      </c>
    </row>
    <row r="41" spans="1:9" x14ac:dyDescent="0.2">
      <c r="A41">
        <v>4673</v>
      </c>
      <c r="B41" s="1" t="s">
        <v>93</v>
      </c>
      <c r="C41" s="1" t="s">
        <v>7</v>
      </c>
      <c r="D41" s="3">
        <v>891.35</v>
      </c>
      <c r="E41" s="3">
        <f t="shared" si="1"/>
        <v>67.742599999999996</v>
      </c>
      <c r="F41" s="2">
        <v>39821</v>
      </c>
      <c r="G41" s="6">
        <v>2009</v>
      </c>
      <c r="H41">
        <v>5</v>
      </c>
      <c r="I41" s="1" t="s">
        <v>39</v>
      </c>
    </row>
    <row r="42" spans="1:9" x14ac:dyDescent="0.2">
      <c r="A42">
        <v>4674</v>
      </c>
      <c r="B42" s="1" t="s">
        <v>93</v>
      </c>
      <c r="C42" s="1" t="s">
        <v>7</v>
      </c>
      <c r="D42" s="3">
        <v>891.35</v>
      </c>
      <c r="E42" s="3">
        <f t="shared" si="1"/>
        <v>67.742599999999996</v>
      </c>
      <c r="F42" s="2">
        <v>39821</v>
      </c>
      <c r="G42" s="6">
        <v>2009</v>
      </c>
      <c r="H42">
        <v>7</v>
      </c>
      <c r="I42" s="1" t="s">
        <v>40</v>
      </c>
    </row>
    <row r="43" spans="1:9" x14ac:dyDescent="0.2">
      <c r="A43">
        <v>4675</v>
      </c>
      <c r="B43" s="1" t="s">
        <v>91</v>
      </c>
      <c r="C43" s="1" t="s">
        <v>14</v>
      </c>
      <c r="D43" s="3">
        <v>87</v>
      </c>
      <c r="E43" s="3">
        <f t="shared" si="1"/>
        <v>6.6120000000000001</v>
      </c>
      <c r="F43" s="2">
        <v>39825</v>
      </c>
      <c r="G43" s="6">
        <v>2009</v>
      </c>
      <c r="H43">
        <v>2</v>
      </c>
      <c r="I43" s="1" t="s">
        <v>25</v>
      </c>
    </row>
    <row r="44" spans="1:9" x14ac:dyDescent="0.2">
      <c r="A44">
        <v>4676</v>
      </c>
      <c r="B44" s="1" t="s">
        <v>93</v>
      </c>
      <c r="C44" s="1" t="s">
        <v>7</v>
      </c>
      <c r="D44" s="3">
        <v>243.95</v>
      </c>
      <c r="E44" s="3">
        <f t="shared" si="1"/>
        <v>18.540199999999999</v>
      </c>
      <c r="F44" s="2">
        <v>39835</v>
      </c>
      <c r="G44" s="6">
        <v>2009</v>
      </c>
      <c r="H44">
        <v>6</v>
      </c>
      <c r="I44" s="1" t="s">
        <v>11</v>
      </c>
    </row>
    <row r="45" spans="1:9" x14ac:dyDescent="0.2">
      <c r="A45">
        <v>4677</v>
      </c>
      <c r="B45" s="1" t="s">
        <v>91</v>
      </c>
      <c r="C45" s="1" t="s">
        <v>7</v>
      </c>
      <c r="D45" s="3">
        <v>65.650000000000006</v>
      </c>
      <c r="E45" s="3">
        <f t="shared" si="1"/>
        <v>4.9894000000000007</v>
      </c>
      <c r="F45" s="2">
        <v>39835</v>
      </c>
      <c r="G45" s="6">
        <v>2009</v>
      </c>
      <c r="H45">
        <v>6</v>
      </c>
      <c r="I45" s="1" t="s">
        <v>42</v>
      </c>
    </row>
    <row r="46" spans="1:9" x14ac:dyDescent="0.2">
      <c r="A46">
        <v>4678</v>
      </c>
      <c r="B46" s="1" t="s">
        <v>91</v>
      </c>
      <c r="C46" s="1" t="s">
        <v>14</v>
      </c>
      <c r="D46" s="3">
        <v>1347.1</v>
      </c>
      <c r="E46" s="3">
        <f t="shared" si="1"/>
        <v>102.3796</v>
      </c>
      <c r="F46" s="2">
        <v>39835</v>
      </c>
      <c r="G46" s="6">
        <v>2009</v>
      </c>
      <c r="H46">
        <v>3</v>
      </c>
      <c r="I46" s="1" t="s">
        <v>26</v>
      </c>
    </row>
    <row r="47" spans="1:9" x14ac:dyDescent="0.2">
      <c r="A47">
        <v>4679</v>
      </c>
      <c r="B47" s="1" t="s">
        <v>91</v>
      </c>
      <c r="C47" s="1" t="s">
        <v>14</v>
      </c>
      <c r="D47" s="3">
        <v>1347.1</v>
      </c>
      <c r="E47" s="3">
        <f t="shared" si="1"/>
        <v>102.3796</v>
      </c>
      <c r="F47" s="2">
        <v>39835</v>
      </c>
      <c r="G47" s="6">
        <v>2009</v>
      </c>
      <c r="H47">
        <v>3</v>
      </c>
      <c r="I47" s="1" t="s">
        <v>26</v>
      </c>
    </row>
    <row r="48" spans="1:9" x14ac:dyDescent="0.2">
      <c r="A48">
        <v>4680</v>
      </c>
      <c r="B48" s="1" t="s">
        <v>93</v>
      </c>
      <c r="C48" s="1" t="s">
        <v>7</v>
      </c>
      <c r="D48" s="3">
        <v>670.35</v>
      </c>
      <c r="E48" s="3">
        <f t="shared" si="1"/>
        <v>50.946600000000004</v>
      </c>
      <c r="F48" s="2">
        <v>39847</v>
      </c>
      <c r="G48" s="6">
        <v>2009</v>
      </c>
      <c r="H48">
        <v>6</v>
      </c>
      <c r="I48" s="1" t="s">
        <v>43</v>
      </c>
    </row>
    <row r="49" spans="1:9" x14ac:dyDescent="0.2">
      <c r="A49">
        <v>4681</v>
      </c>
      <c r="B49" s="1" t="s">
        <v>91</v>
      </c>
      <c r="C49" s="1" t="s">
        <v>5</v>
      </c>
      <c r="D49" s="3">
        <v>37.1</v>
      </c>
      <c r="E49" s="3">
        <f t="shared" si="1"/>
        <v>2.8195999999999999</v>
      </c>
      <c r="F49" s="2">
        <v>39848</v>
      </c>
      <c r="G49" s="6">
        <v>2009</v>
      </c>
      <c r="H49">
        <v>4</v>
      </c>
      <c r="I49" s="1" t="s">
        <v>44</v>
      </c>
    </row>
    <row r="50" spans="1:9" x14ac:dyDescent="0.2">
      <c r="A50">
        <v>4682</v>
      </c>
      <c r="B50" s="1" t="s">
        <v>93</v>
      </c>
      <c r="C50" s="1" t="s">
        <v>17</v>
      </c>
      <c r="D50" s="3">
        <v>248.3</v>
      </c>
      <c r="E50" s="3">
        <f t="shared" si="1"/>
        <v>18.870799999999999</v>
      </c>
      <c r="F50" s="2">
        <v>39850</v>
      </c>
      <c r="G50" s="6">
        <v>2009</v>
      </c>
      <c r="H50">
        <v>4</v>
      </c>
      <c r="I50" s="1" t="s">
        <v>16</v>
      </c>
    </row>
    <row r="51" spans="1:9" x14ac:dyDescent="0.2">
      <c r="A51">
        <v>4683</v>
      </c>
      <c r="B51" s="1" t="s">
        <v>93</v>
      </c>
      <c r="C51" s="1" t="s">
        <v>7</v>
      </c>
      <c r="D51" s="3">
        <v>44.95</v>
      </c>
      <c r="E51" s="3">
        <f t="shared" si="1"/>
        <v>3.4162000000000003</v>
      </c>
      <c r="F51" s="2">
        <v>39857</v>
      </c>
      <c r="G51" s="6">
        <v>2009</v>
      </c>
      <c r="H51">
        <v>7</v>
      </c>
      <c r="I51" s="1" t="s">
        <v>32</v>
      </c>
    </row>
    <row r="52" spans="1:9" x14ac:dyDescent="0.2">
      <c r="A52">
        <v>4684</v>
      </c>
      <c r="B52" s="1" t="s">
        <v>93</v>
      </c>
      <c r="C52" s="1" t="s">
        <v>7</v>
      </c>
      <c r="D52" s="3">
        <v>100.25</v>
      </c>
      <c r="E52" s="3">
        <f t="shared" si="1"/>
        <v>7.6189999999999998</v>
      </c>
      <c r="F52" s="2">
        <v>39861</v>
      </c>
      <c r="G52" s="6">
        <v>2009</v>
      </c>
      <c r="H52">
        <v>7</v>
      </c>
      <c r="I52" s="1" t="s">
        <v>45</v>
      </c>
    </row>
    <row r="53" spans="1:9" x14ac:dyDescent="0.2">
      <c r="A53">
        <v>4685</v>
      </c>
      <c r="B53" s="1" t="s">
        <v>93</v>
      </c>
      <c r="C53" s="1" t="s">
        <v>47</v>
      </c>
      <c r="D53" s="3">
        <v>996.4</v>
      </c>
      <c r="E53" s="3">
        <f t="shared" si="1"/>
        <v>75.726399999999998</v>
      </c>
      <c r="F53" s="2">
        <v>39882</v>
      </c>
      <c r="G53" s="6">
        <v>2009</v>
      </c>
      <c r="H53">
        <v>5</v>
      </c>
      <c r="I53" s="1" t="s">
        <v>46</v>
      </c>
    </row>
    <row r="54" spans="1:9" x14ac:dyDescent="0.2">
      <c r="A54">
        <v>4686</v>
      </c>
      <c r="B54" s="1" t="s">
        <v>91</v>
      </c>
      <c r="C54" s="1" t="s">
        <v>14</v>
      </c>
      <c r="D54" s="3">
        <v>685.4</v>
      </c>
      <c r="E54" s="3">
        <f t="shared" si="1"/>
        <v>52.090399999999995</v>
      </c>
      <c r="F54" s="2">
        <v>39882</v>
      </c>
      <c r="G54" s="6">
        <v>2009</v>
      </c>
      <c r="H54">
        <v>3</v>
      </c>
      <c r="I54" s="1" t="s">
        <v>24</v>
      </c>
    </row>
    <row r="55" spans="1:9" x14ac:dyDescent="0.2">
      <c r="A55">
        <v>4687</v>
      </c>
      <c r="B55" s="1" t="s">
        <v>91</v>
      </c>
      <c r="C55" s="1" t="s">
        <v>14</v>
      </c>
      <c r="D55" s="3">
        <v>1408.3</v>
      </c>
      <c r="E55" s="3">
        <f t="shared" si="1"/>
        <v>107.0308</v>
      </c>
      <c r="F55" s="2">
        <v>39882</v>
      </c>
      <c r="G55" s="6">
        <v>2009</v>
      </c>
      <c r="H55">
        <v>4</v>
      </c>
      <c r="I55" s="1" t="s">
        <v>25</v>
      </c>
    </row>
    <row r="56" spans="1:9" x14ac:dyDescent="0.2">
      <c r="A56">
        <v>4688</v>
      </c>
      <c r="B56" s="1" t="s">
        <v>93</v>
      </c>
      <c r="C56" s="1" t="s">
        <v>7</v>
      </c>
      <c r="D56" s="3">
        <v>1922.25</v>
      </c>
      <c r="E56" s="3">
        <f t="shared" si="1"/>
        <v>146.09100000000001</v>
      </c>
      <c r="F56" s="2">
        <v>39883</v>
      </c>
      <c r="G56" s="6">
        <v>2009</v>
      </c>
      <c r="H56">
        <v>6</v>
      </c>
      <c r="I56" s="1" t="s">
        <v>8</v>
      </c>
    </row>
    <row r="57" spans="1:9" x14ac:dyDescent="0.2">
      <c r="A57">
        <v>4689</v>
      </c>
      <c r="B57" s="1" t="s">
        <v>93</v>
      </c>
      <c r="C57" s="1" t="s">
        <v>7</v>
      </c>
      <c r="D57" s="3">
        <v>4356.3</v>
      </c>
      <c r="E57" s="3">
        <f t="shared" si="1"/>
        <v>331.0788</v>
      </c>
      <c r="F57" s="2">
        <v>39883</v>
      </c>
      <c r="G57" s="6">
        <v>2009</v>
      </c>
      <c r="H57">
        <v>7</v>
      </c>
      <c r="I57" s="1" t="s">
        <v>52</v>
      </c>
    </row>
    <row r="58" spans="1:9" x14ac:dyDescent="0.2">
      <c r="A58">
        <v>4690</v>
      </c>
      <c r="B58" s="1" t="s">
        <v>93</v>
      </c>
      <c r="C58" s="1" t="s">
        <v>7</v>
      </c>
      <c r="D58" s="3">
        <v>113.3</v>
      </c>
      <c r="E58" s="3">
        <f t="shared" si="1"/>
        <v>8.6107999999999993</v>
      </c>
      <c r="F58" s="2">
        <v>39883</v>
      </c>
      <c r="G58" s="6">
        <v>2009</v>
      </c>
      <c r="H58">
        <v>6</v>
      </c>
      <c r="I58" s="1" t="s">
        <v>51</v>
      </c>
    </row>
    <row r="59" spans="1:9" x14ac:dyDescent="0.2">
      <c r="A59">
        <v>4691</v>
      </c>
      <c r="B59" s="1" t="s">
        <v>93</v>
      </c>
      <c r="C59" s="1" t="s">
        <v>14</v>
      </c>
      <c r="D59" s="3">
        <v>3529.25</v>
      </c>
      <c r="E59" s="3">
        <f t="shared" si="1"/>
        <v>268.22300000000001</v>
      </c>
      <c r="F59" s="2">
        <v>39884</v>
      </c>
      <c r="G59" s="6">
        <v>2009</v>
      </c>
      <c r="H59">
        <v>3</v>
      </c>
      <c r="I59" s="1" t="s">
        <v>48</v>
      </c>
    </row>
    <row r="60" spans="1:9" x14ac:dyDescent="0.2">
      <c r="A60">
        <v>4692</v>
      </c>
      <c r="B60" s="1" t="s">
        <v>91</v>
      </c>
      <c r="C60" s="1" t="s">
        <v>14</v>
      </c>
      <c r="D60" s="3">
        <v>3248</v>
      </c>
      <c r="E60" s="3">
        <f t="shared" si="1"/>
        <v>246.84799999999998</v>
      </c>
      <c r="F60" s="2">
        <v>39884</v>
      </c>
      <c r="G60" s="6">
        <v>2009</v>
      </c>
      <c r="H60">
        <v>4</v>
      </c>
      <c r="I60" s="1" t="s">
        <v>24</v>
      </c>
    </row>
    <row r="61" spans="1:9" x14ac:dyDescent="0.2">
      <c r="A61">
        <v>4693</v>
      </c>
      <c r="B61" s="1" t="s">
        <v>91</v>
      </c>
      <c r="C61" s="1" t="s">
        <v>14</v>
      </c>
      <c r="D61" s="3">
        <v>87</v>
      </c>
      <c r="E61" s="3">
        <f t="shared" si="1"/>
        <v>6.6120000000000001</v>
      </c>
      <c r="F61" s="2">
        <v>39884</v>
      </c>
      <c r="G61" s="6">
        <v>2009</v>
      </c>
      <c r="H61">
        <v>4</v>
      </c>
      <c r="I61" s="1" t="s">
        <v>25</v>
      </c>
    </row>
    <row r="62" spans="1:9" x14ac:dyDescent="0.2">
      <c r="A62">
        <v>4694</v>
      </c>
      <c r="B62" s="1" t="s">
        <v>91</v>
      </c>
      <c r="C62" s="1" t="s">
        <v>50</v>
      </c>
      <c r="D62" s="3">
        <v>106.5</v>
      </c>
      <c r="E62" s="3">
        <f t="shared" si="1"/>
        <v>8.0939999999999994</v>
      </c>
      <c r="F62" s="2">
        <v>39885</v>
      </c>
      <c r="G62" s="6">
        <v>2009</v>
      </c>
      <c r="H62">
        <v>4</v>
      </c>
      <c r="I62" s="1" t="s">
        <v>49</v>
      </c>
    </row>
    <row r="63" spans="1:9" x14ac:dyDescent="0.2">
      <c r="A63">
        <v>4695</v>
      </c>
      <c r="B63" s="1" t="s">
        <v>91</v>
      </c>
      <c r="C63" s="1" t="s">
        <v>7</v>
      </c>
      <c r="D63" s="3">
        <v>86.95</v>
      </c>
      <c r="E63" s="3">
        <f t="shared" si="1"/>
        <v>6.6082000000000001</v>
      </c>
      <c r="F63" s="2">
        <v>39891</v>
      </c>
      <c r="G63" s="6">
        <v>2009</v>
      </c>
      <c r="H63">
        <v>7</v>
      </c>
      <c r="I63" s="1" t="s">
        <v>12</v>
      </c>
    </row>
    <row r="64" spans="1:9" x14ac:dyDescent="0.2">
      <c r="A64">
        <v>4696</v>
      </c>
      <c r="B64" s="1" t="s">
        <v>93</v>
      </c>
      <c r="C64" s="1" t="s">
        <v>7</v>
      </c>
      <c r="D64" s="3">
        <v>145.25</v>
      </c>
      <c r="E64" s="3">
        <f t="shared" si="1"/>
        <v>11.039</v>
      </c>
      <c r="F64" s="2">
        <v>39911</v>
      </c>
      <c r="G64" s="6">
        <v>2009</v>
      </c>
      <c r="H64">
        <v>6</v>
      </c>
      <c r="I64" s="1" t="s">
        <v>54</v>
      </c>
    </row>
    <row r="65" spans="1:9" x14ac:dyDescent="0.2">
      <c r="A65">
        <v>4697</v>
      </c>
      <c r="B65" s="1" t="s">
        <v>93</v>
      </c>
      <c r="C65" s="1" t="s">
        <v>5</v>
      </c>
      <c r="D65" s="3">
        <v>125.65</v>
      </c>
      <c r="E65" s="3">
        <f t="shared" si="1"/>
        <v>9.5494000000000003</v>
      </c>
      <c r="F65" s="2">
        <v>39920</v>
      </c>
      <c r="G65" s="6">
        <v>2009</v>
      </c>
      <c r="H65">
        <v>4</v>
      </c>
      <c r="I65" s="1" t="s">
        <v>56</v>
      </c>
    </row>
    <row r="66" spans="1:9" x14ac:dyDescent="0.2">
      <c r="A66">
        <v>4698</v>
      </c>
      <c r="B66" s="1" t="s">
        <v>91</v>
      </c>
      <c r="C66" s="1" t="s">
        <v>14</v>
      </c>
      <c r="D66" s="3">
        <v>23.75</v>
      </c>
      <c r="E66" s="3">
        <f t="shared" ref="E66:E97" si="2">0.076*D66</f>
        <v>1.8049999999999999</v>
      </c>
      <c r="F66" s="2">
        <v>39920</v>
      </c>
      <c r="G66" s="6">
        <v>2009</v>
      </c>
      <c r="H66">
        <v>3</v>
      </c>
      <c r="I66" s="1" t="s">
        <v>55</v>
      </c>
    </row>
    <row r="67" spans="1:9" x14ac:dyDescent="0.2">
      <c r="A67">
        <v>4699</v>
      </c>
      <c r="B67" s="1" t="s">
        <v>92</v>
      </c>
      <c r="C67" s="1" t="s">
        <v>5</v>
      </c>
      <c r="D67" s="3">
        <v>343.05</v>
      </c>
      <c r="E67" s="3">
        <f t="shared" si="2"/>
        <v>26.0718</v>
      </c>
      <c r="F67" s="2">
        <v>39923</v>
      </c>
      <c r="G67" s="6">
        <v>2009</v>
      </c>
      <c r="H67">
        <v>4</v>
      </c>
      <c r="I67" s="1" t="s">
        <v>53</v>
      </c>
    </row>
    <row r="68" spans="1:9" x14ac:dyDescent="0.2">
      <c r="A68">
        <v>4700</v>
      </c>
      <c r="B68" s="1" t="s">
        <v>91</v>
      </c>
      <c r="C68" s="1" t="s">
        <v>5</v>
      </c>
      <c r="D68" s="3">
        <v>189.7</v>
      </c>
      <c r="E68" s="3">
        <f t="shared" si="2"/>
        <v>14.417199999999999</v>
      </c>
      <c r="F68" s="2">
        <v>39923</v>
      </c>
      <c r="G68" s="6">
        <v>2009</v>
      </c>
      <c r="H68">
        <v>4</v>
      </c>
      <c r="I68" s="1" t="s">
        <v>58</v>
      </c>
    </row>
    <row r="69" spans="1:9" x14ac:dyDescent="0.2">
      <c r="A69">
        <v>4701</v>
      </c>
      <c r="B69" s="1" t="s">
        <v>91</v>
      </c>
      <c r="C69" s="1" t="s">
        <v>5</v>
      </c>
      <c r="D69" s="3">
        <v>189.7</v>
      </c>
      <c r="E69" s="3">
        <f t="shared" si="2"/>
        <v>14.417199999999999</v>
      </c>
      <c r="F69" s="2">
        <v>39923</v>
      </c>
      <c r="G69" s="6">
        <v>2009</v>
      </c>
      <c r="H69">
        <v>5</v>
      </c>
      <c r="I69" s="1" t="s">
        <v>57</v>
      </c>
    </row>
    <row r="70" spans="1:9" x14ac:dyDescent="0.2">
      <c r="A70">
        <v>4702</v>
      </c>
      <c r="B70" s="1" t="s">
        <v>91</v>
      </c>
      <c r="C70" s="1" t="s">
        <v>5</v>
      </c>
      <c r="D70" s="3">
        <v>53.15</v>
      </c>
      <c r="E70" s="3">
        <f t="shared" si="2"/>
        <v>4.0393999999999997</v>
      </c>
      <c r="F70" s="2">
        <v>39924</v>
      </c>
      <c r="G70" s="6">
        <v>2009</v>
      </c>
      <c r="H70">
        <v>6</v>
      </c>
      <c r="I70" s="1" t="s">
        <v>59</v>
      </c>
    </row>
    <row r="71" spans="1:9" x14ac:dyDescent="0.2">
      <c r="A71">
        <v>4703</v>
      </c>
      <c r="B71" s="1" t="s">
        <v>91</v>
      </c>
      <c r="C71" s="1" t="s">
        <v>61</v>
      </c>
      <c r="D71" s="3">
        <v>198.85</v>
      </c>
      <c r="E71" s="3">
        <f t="shared" si="2"/>
        <v>15.112599999999999</v>
      </c>
      <c r="F71" s="2">
        <v>39926</v>
      </c>
      <c r="G71" s="6">
        <v>2009</v>
      </c>
      <c r="H71">
        <v>3</v>
      </c>
      <c r="I71" s="1" t="s">
        <v>60</v>
      </c>
    </row>
    <row r="72" spans="1:9" x14ac:dyDescent="0.2">
      <c r="A72">
        <v>4704</v>
      </c>
      <c r="B72" s="1" t="s">
        <v>93</v>
      </c>
      <c r="C72" s="1" t="s">
        <v>7</v>
      </c>
      <c r="D72" s="3">
        <v>755.35</v>
      </c>
      <c r="E72" s="3">
        <f t="shared" si="2"/>
        <v>57.406599999999997</v>
      </c>
      <c r="F72" s="2">
        <v>39927</v>
      </c>
      <c r="G72" s="6">
        <v>2009</v>
      </c>
      <c r="H72">
        <v>6</v>
      </c>
      <c r="I72" s="1" t="s">
        <v>18</v>
      </c>
    </row>
    <row r="73" spans="1:9" x14ac:dyDescent="0.2">
      <c r="A73">
        <v>4705</v>
      </c>
      <c r="B73" s="1" t="s">
        <v>91</v>
      </c>
      <c r="C73" s="1" t="s">
        <v>14</v>
      </c>
      <c r="D73" s="3">
        <v>1347.1</v>
      </c>
      <c r="E73" s="3">
        <f t="shared" si="2"/>
        <v>102.3796</v>
      </c>
      <c r="F73" s="2">
        <v>39930</v>
      </c>
      <c r="G73" s="6">
        <v>2009</v>
      </c>
      <c r="H73">
        <v>4</v>
      </c>
      <c r="I73" s="1" t="s">
        <v>26</v>
      </c>
    </row>
    <row r="74" spans="1:9" x14ac:dyDescent="0.2">
      <c r="A74">
        <v>4706</v>
      </c>
      <c r="B74" s="1" t="s">
        <v>91</v>
      </c>
      <c r="C74" s="1" t="s">
        <v>14</v>
      </c>
      <c r="D74" s="3">
        <v>1347.1</v>
      </c>
      <c r="E74" s="3">
        <f t="shared" si="2"/>
        <v>102.3796</v>
      </c>
      <c r="F74" s="2">
        <v>39930</v>
      </c>
      <c r="G74" s="6">
        <v>2009</v>
      </c>
      <c r="H74">
        <v>2</v>
      </c>
      <c r="I74" s="1" t="s">
        <v>26</v>
      </c>
    </row>
    <row r="75" spans="1:9" x14ac:dyDescent="0.2">
      <c r="A75">
        <v>4707</v>
      </c>
      <c r="B75" s="1" t="s">
        <v>93</v>
      </c>
      <c r="C75" s="1" t="s">
        <v>7</v>
      </c>
      <c r="D75" s="3">
        <v>85.35</v>
      </c>
      <c r="E75" s="3">
        <f t="shared" si="2"/>
        <v>6.4865999999999993</v>
      </c>
      <c r="F75" s="2">
        <v>39931</v>
      </c>
      <c r="G75" s="6">
        <v>2009</v>
      </c>
      <c r="H75">
        <v>6</v>
      </c>
      <c r="I75" s="1" t="s">
        <v>12</v>
      </c>
    </row>
    <row r="76" spans="1:9" x14ac:dyDescent="0.2">
      <c r="A76">
        <v>4708</v>
      </c>
      <c r="B76" s="1" t="s">
        <v>93</v>
      </c>
      <c r="C76" s="1" t="s">
        <v>7</v>
      </c>
      <c r="D76" s="3">
        <v>85.35</v>
      </c>
      <c r="E76" s="3">
        <f t="shared" si="2"/>
        <v>6.4865999999999993</v>
      </c>
      <c r="F76" s="2">
        <v>39931</v>
      </c>
      <c r="G76" s="6">
        <v>2009</v>
      </c>
      <c r="H76">
        <v>5</v>
      </c>
      <c r="I76" s="1" t="s">
        <v>12</v>
      </c>
    </row>
    <row r="77" spans="1:9" x14ac:dyDescent="0.2">
      <c r="A77">
        <v>4709</v>
      </c>
      <c r="B77" s="1" t="s">
        <v>91</v>
      </c>
      <c r="C77" s="1" t="s">
        <v>34</v>
      </c>
      <c r="D77" s="3">
        <v>1120.75</v>
      </c>
      <c r="E77" s="3">
        <f t="shared" si="2"/>
        <v>85.176999999999992</v>
      </c>
      <c r="F77" s="2">
        <v>39937</v>
      </c>
      <c r="G77" s="6">
        <v>2009</v>
      </c>
      <c r="H77">
        <v>3</v>
      </c>
      <c r="I77" s="1" t="s">
        <v>33</v>
      </c>
    </row>
    <row r="78" spans="1:9" x14ac:dyDescent="0.2">
      <c r="A78">
        <v>4710</v>
      </c>
      <c r="B78" s="1" t="s">
        <v>91</v>
      </c>
      <c r="C78" s="1" t="s">
        <v>14</v>
      </c>
      <c r="D78" s="3">
        <v>74.099999999999994</v>
      </c>
      <c r="E78" s="3">
        <f t="shared" si="2"/>
        <v>5.6315999999999997</v>
      </c>
      <c r="F78" s="2">
        <v>39937</v>
      </c>
      <c r="G78" s="6">
        <v>2009</v>
      </c>
      <c r="H78">
        <v>2</v>
      </c>
      <c r="I78" s="1" t="s">
        <v>63</v>
      </c>
    </row>
    <row r="79" spans="1:9" x14ac:dyDescent="0.2">
      <c r="A79">
        <v>4711</v>
      </c>
      <c r="B79" s="1" t="s">
        <v>93</v>
      </c>
      <c r="C79" s="1" t="s">
        <v>50</v>
      </c>
      <c r="D79" s="3">
        <v>209.15</v>
      </c>
      <c r="E79" s="3">
        <f t="shared" si="2"/>
        <v>15.8954</v>
      </c>
      <c r="F79" s="2">
        <v>39938</v>
      </c>
      <c r="G79" s="6">
        <v>2009</v>
      </c>
      <c r="H79">
        <v>4</v>
      </c>
      <c r="I79" s="1" t="s">
        <v>62</v>
      </c>
    </row>
    <row r="80" spans="1:9" x14ac:dyDescent="0.2">
      <c r="A80">
        <v>4712</v>
      </c>
      <c r="B80" s="1" t="s">
        <v>93</v>
      </c>
      <c r="C80" s="1" t="s">
        <v>14</v>
      </c>
      <c r="D80" s="3">
        <v>1474.1</v>
      </c>
      <c r="E80" s="3">
        <f t="shared" si="2"/>
        <v>112.0316</v>
      </c>
      <c r="F80" s="2">
        <v>39938</v>
      </c>
      <c r="G80" s="6">
        <v>2009</v>
      </c>
      <c r="H80">
        <v>3</v>
      </c>
      <c r="I80" s="1" t="s">
        <v>26</v>
      </c>
    </row>
    <row r="81" spans="1:9" x14ac:dyDescent="0.2">
      <c r="A81">
        <v>4713</v>
      </c>
      <c r="B81" s="1" t="s">
        <v>93</v>
      </c>
      <c r="C81" s="1" t="s">
        <v>14</v>
      </c>
      <c r="D81" s="3">
        <v>1474.1</v>
      </c>
      <c r="E81" s="3">
        <f t="shared" si="2"/>
        <v>112.0316</v>
      </c>
      <c r="F81" s="2">
        <v>39938</v>
      </c>
      <c r="G81" s="6">
        <v>2009</v>
      </c>
      <c r="H81">
        <v>3</v>
      </c>
      <c r="I81" s="1" t="s">
        <v>26</v>
      </c>
    </row>
    <row r="82" spans="1:9" x14ac:dyDescent="0.2">
      <c r="A82">
        <v>4714</v>
      </c>
      <c r="B82" s="1" t="s">
        <v>93</v>
      </c>
      <c r="C82" s="1" t="s">
        <v>14</v>
      </c>
      <c r="D82" s="3">
        <v>1474.1</v>
      </c>
      <c r="E82" s="3">
        <f t="shared" si="2"/>
        <v>112.0316</v>
      </c>
      <c r="F82" s="2">
        <v>39938</v>
      </c>
      <c r="G82" s="6">
        <v>2009</v>
      </c>
      <c r="H82">
        <v>3</v>
      </c>
      <c r="I82" s="1" t="s">
        <v>26</v>
      </c>
    </row>
    <row r="83" spans="1:9" x14ac:dyDescent="0.2">
      <c r="A83">
        <v>4715</v>
      </c>
      <c r="B83" s="1" t="s">
        <v>93</v>
      </c>
      <c r="C83" s="1" t="s">
        <v>14</v>
      </c>
      <c r="D83" s="3">
        <v>750.5</v>
      </c>
      <c r="E83" s="3">
        <f t="shared" si="2"/>
        <v>57.037999999999997</v>
      </c>
      <c r="F83" s="2">
        <v>39939</v>
      </c>
      <c r="G83" s="6">
        <v>2009</v>
      </c>
      <c r="H83">
        <v>3</v>
      </c>
      <c r="I83" s="1" t="s">
        <v>26</v>
      </c>
    </row>
    <row r="84" spans="1:9" x14ac:dyDescent="0.2">
      <c r="A84">
        <v>4716</v>
      </c>
      <c r="B84" s="1" t="s">
        <v>93</v>
      </c>
      <c r="C84" s="1" t="s">
        <v>47</v>
      </c>
      <c r="D84" s="3">
        <v>996.4</v>
      </c>
      <c r="E84" s="3">
        <f t="shared" si="2"/>
        <v>75.726399999999998</v>
      </c>
      <c r="F84" s="2">
        <v>39944</v>
      </c>
      <c r="G84" s="6">
        <v>2009</v>
      </c>
      <c r="H84">
        <v>4</v>
      </c>
      <c r="I84" s="1" t="s">
        <v>46</v>
      </c>
    </row>
    <row r="85" spans="1:9" x14ac:dyDescent="0.2">
      <c r="A85">
        <v>4717</v>
      </c>
      <c r="B85" s="1" t="s">
        <v>91</v>
      </c>
      <c r="C85" s="1" t="s">
        <v>7</v>
      </c>
      <c r="D85" s="3">
        <v>353.45</v>
      </c>
      <c r="E85" s="3">
        <f t="shared" si="2"/>
        <v>26.862199999999998</v>
      </c>
      <c r="F85" s="2">
        <v>39946</v>
      </c>
      <c r="G85" s="6">
        <v>2009</v>
      </c>
      <c r="H85">
        <v>6</v>
      </c>
      <c r="I85" s="1" t="s">
        <v>64</v>
      </c>
    </row>
    <row r="86" spans="1:9" x14ac:dyDescent="0.2">
      <c r="A86">
        <v>4718</v>
      </c>
      <c r="B86" s="1" t="s">
        <v>92</v>
      </c>
      <c r="C86" s="1" t="s">
        <v>5</v>
      </c>
      <c r="D86" s="3">
        <v>25.3</v>
      </c>
      <c r="E86" s="3">
        <f t="shared" si="2"/>
        <v>1.9228000000000001</v>
      </c>
      <c r="F86" s="2">
        <v>39974</v>
      </c>
      <c r="G86" s="6">
        <v>2009</v>
      </c>
      <c r="H86">
        <v>4</v>
      </c>
      <c r="I86" s="1" t="s">
        <v>65</v>
      </c>
    </row>
    <row r="87" spans="1:9" x14ac:dyDescent="0.2">
      <c r="A87">
        <v>4719</v>
      </c>
      <c r="B87" s="1" t="s">
        <v>91</v>
      </c>
      <c r="C87" s="1" t="s">
        <v>50</v>
      </c>
      <c r="D87" s="3">
        <v>151.69999999999999</v>
      </c>
      <c r="E87" s="3">
        <f t="shared" si="2"/>
        <v>11.529199999999999</v>
      </c>
      <c r="F87" s="2">
        <v>39981</v>
      </c>
      <c r="G87" s="6">
        <v>2009</v>
      </c>
      <c r="H87">
        <v>4</v>
      </c>
      <c r="I87" s="1" t="s">
        <v>66</v>
      </c>
    </row>
    <row r="88" spans="1:9" x14ac:dyDescent="0.2">
      <c r="A88">
        <v>4720</v>
      </c>
      <c r="B88" s="1" t="s">
        <v>91</v>
      </c>
      <c r="C88" s="1" t="s">
        <v>14</v>
      </c>
      <c r="D88" s="3">
        <v>116.85</v>
      </c>
      <c r="E88" s="3">
        <f t="shared" si="2"/>
        <v>8.8805999999999994</v>
      </c>
      <c r="F88" s="2">
        <v>39986</v>
      </c>
      <c r="G88" s="6">
        <v>2009</v>
      </c>
      <c r="H88">
        <v>3</v>
      </c>
      <c r="I88" s="1" t="s">
        <v>67</v>
      </c>
    </row>
    <row r="89" spans="1:9" x14ac:dyDescent="0.2">
      <c r="A89">
        <v>4721</v>
      </c>
      <c r="B89" s="1" t="s">
        <v>91</v>
      </c>
      <c r="C89" s="1" t="s">
        <v>7</v>
      </c>
      <c r="D89" s="3">
        <v>196.9</v>
      </c>
      <c r="E89" s="3">
        <f t="shared" si="2"/>
        <v>14.964399999999999</v>
      </c>
      <c r="F89" s="2">
        <v>39988</v>
      </c>
      <c r="G89" s="6">
        <v>2009</v>
      </c>
      <c r="H89">
        <v>6</v>
      </c>
      <c r="I89" s="1" t="s">
        <v>42</v>
      </c>
    </row>
    <row r="90" spans="1:9" x14ac:dyDescent="0.2">
      <c r="A90">
        <v>4722</v>
      </c>
      <c r="B90" s="1" t="s">
        <v>91</v>
      </c>
      <c r="C90" s="1" t="s">
        <v>7</v>
      </c>
      <c r="D90" s="3">
        <v>131.25</v>
      </c>
      <c r="E90" s="3">
        <f t="shared" si="2"/>
        <v>9.9749999999999996</v>
      </c>
      <c r="F90" s="2">
        <v>39988</v>
      </c>
      <c r="G90" s="6">
        <v>2009</v>
      </c>
      <c r="H90">
        <v>6</v>
      </c>
      <c r="I90" s="1" t="s">
        <v>42</v>
      </c>
    </row>
    <row r="91" spans="1:9" x14ac:dyDescent="0.2">
      <c r="A91">
        <v>4723</v>
      </c>
      <c r="B91" s="1" t="s">
        <v>91</v>
      </c>
      <c r="C91" s="1" t="s">
        <v>7</v>
      </c>
      <c r="D91" s="3">
        <v>419.1</v>
      </c>
      <c r="E91" s="3">
        <f t="shared" si="2"/>
        <v>31.851600000000001</v>
      </c>
      <c r="F91" s="2">
        <v>39988</v>
      </c>
      <c r="G91" s="6">
        <v>2009</v>
      </c>
      <c r="H91">
        <v>6</v>
      </c>
      <c r="I91" s="1" t="s">
        <v>6</v>
      </c>
    </row>
    <row r="92" spans="1:9" x14ac:dyDescent="0.2">
      <c r="A92">
        <v>4724</v>
      </c>
      <c r="B92" s="1" t="s">
        <v>91</v>
      </c>
      <c r="C92" s="1" t="s">
        <v>61</v>
      </c>
      <c r="D92" s="3">
        <v>99.4</v>
      </c>
      <c r="E92" s="3">
        <f t="shared" si="2"/>
        <v>7.5544000000000002</v>
      </c>
      <c r="F92" s="2">
        <v>39995</v>
      </c>
      <c r="G92" s="6">
        <v>2009</v>
      </c>
      <c r="H92">
        <v>3</v>
      </c>
      <c r="I92" s="1" t="s">
        <v>60</v>
      </c>
    </row>
    <row r="93" spans="1:9" x14ac:dyDescent="0.2">
      <c r="A93">
        <v>4725</v>
      </c>
      <c r="B93" s="1" t="s">
        <v>93</v>
      </c>
      <c r="C93" s="1" t="s">
        <v>7</v>
      </c>
      <c r="D93" s="3">
        <v>173.95</v>
      </c>
      <c r="E93" s="3">
        <f t="shared" si="2"/>
        <v>13.220199999999998</v>
      </c>
      <c r="F93" s="2">
        <v>39996</v>
      </c>
      <c r="G93" s="6">
        <v>2009</v>
      </c>
      <c r="H93">
        <v>6</v>
      </c>
      <c r="I93" s="1" t="s">
        <v>12</v>
      </c>
    </row>
    <row r="94" spans="1:9" x14ac:dyDescent="0.2">
      <c r="A94">
        <v>4726</v>
      </c>
      <c r="B94" s="1" t="s">
        <v>93</v>
      </c>
      <c r="C94" s="1" t="s">
        <v>7</v>
      </c>
      <c r="D94" s="3">
        <v>497.85</v>
      </c>
      <c r="E94" s="3">
        <f t="shared" si="2"/>
        <v>37.836600000000004</v>
      </c>
      <c r="F94" s="2">
        <v>39997</v>
      </c>
      <c r="G94" s="6">
        <v>2009</v>
      </c>
      <c r="H94">
        <v>6</v>
      </c>
      <c r="I94" s="1" t="s">
        <v>28</v>
      </c>
    </row>
    <row r="95" spans="1:9" x14ac:dyDescent="0.2">
      <c r="A95">
        <v>4727</v>
      </c>
      <c r="B95" s="1" t="s">
        <v>93</v>
      </c>
      <c r="C95" s="1" t="s">
        <v>5</v>
      </c>
      <c r="D95" s="3">
        <v>45.6</v>
      </c>
      <c r="E95" s="3">
        <f t="shared" si="2"/>
        <v>3.4656000000000002</v>
      </c>
      <c r="F95" s="2">
        <v>40000</v>
      </c>
      <c r="G95" s="6">
        <v>2009</v>
      </c>
      <c r="H95">
        <v>5</v>
      </c>
      <c r="I95" s="1" t="s">
        <v>19</v>
      </c>
    </row>
    <row r="96" spans="1:9" x14ac:dyDescent="0.2">
      <c r="A96">
        <v>4728</v>
      </c>
      <c r="B96" s="1" t="s">
        <v>93</v>
      </c>
      <c r="C96" s="1" t="s">
        <v>14</v>
      </c>
      <c r="D96" s="3">
        <v>1171.5999999999999</v>
      </c>
      <c r="E96" s="3">
        <f t="shared" si="2"/>
        <v>89.041599999999988</v>
      </c>
      <c r="F96" s="2">
        <v>40003</v>
      </c>
      <c r="G96" s="6">
        <v>2009</v>
      </c>
      <c r="H96">
        <v>3</v>
      </c>
      <c r="I96" s="1" t="s">
        <v>24</v>
      </c>
    </row>
    <row r="97" spans="1:9" x14ac:dyDescent="0.2">
      <c r="A97">
        <v>4729</v>
      </c>
      <c r="B97" s="1" t="s">
        <v>93</v>
      </c>
      <c r="C97" s="1" t="s">
        <v>14</v>
      </c>
      <c r="D97" s="3">
        <v>87</v>
      </c>
      <c r="E97" s="3">
        <f t="shared" si="2"/>
        <v>6.6120000000000001</v>
      </c>
      <c r="F97" s="2">
        <v>40003</v>
      </c>
      <c r="G97" s="6">
        <v>2009</v>
      </c>
      <c r="H97">
        <v>2</v>
      </c>
      <c r="I97" s="1" t="s">
        <v>25</v>
      </c>
    </row>
    <row r="98" spans="1:9" x14ac:dyDescent="0.2">
      <c r="A98">
        <v>4730</v>
      </c>
      <c r="B98" s="1" t="s">
        <v>93</v>
      </c>
      <c r="C98" s="1" t="s">
        <v>5</v>
      </c>
      <c r="D98" s="3">
        <v>93.2</v>
      </c>
      <c r="E98" s="3">
        <f t="shared" ref="E98:E129" si="3">0.076*D98</f>
        <v>7.0831999999999997</v>
      </c>
      <c r="F98" s="2">
        <v>40004</v>
      </c>
      <c r="G98" s="6">
        <v>2009</v>
      </c>
      <c r="H98">
        <v>3</v>
      </c>
      <c r="I98" s="1" t="s">
        <v>20</v>
      </c>
    </row>
    <row r="99" spans="1:9" x14ac:dyDescent="0.2">
      <c r="A99">
        <v>4731</v>
      </c>
      <c r="B99" s="1" t="s">
        <v>93</v>
      </c>
      <c r="C99" s="1" t="s">
        <v>5</v>
      </c>
      <c r="D99" s="3">
        <v>86.75</v>
      </c>
      <c r="E99" s="3">
        <f t="shared" si="3"/>
        <v>6.593</v>
      </c>
      <c r="F99" s="2">
        <v>40007</v>
      </c>
      <c r="G99" s="6">
        <v>2009</v>
      </c>
      <c r="H99">
        <v>4</v>
      </c>
      <c r="I99" s="1" t="s">
        <v>72</v>
      </c>
    </row>
    <row r="100" spans="1:9" x14ac:dyDescent="0.2">
      <c r="A100">
        <v>4732</v>
      </c>
      <c r="B100" s="1" t="s">
        <v>91</v>
      </c>
      <c r="C100" s="1" t="s">
        <v>14</v>
      </c>
      <c r="D100" s="3">
        <v>1011</v>
      </c>
      <c r="E100" s="3">
        <f t="shared" si="3"/>
        <v>76.835999999999999</v>
      </c>
      <c r="F100" s="2">
        <v>40007</v>
      </c>
      <c r="G100" s="6">
        <v>2009</v>
      </c>
      <c r="H100">
        <v>4</v>
      </c>
      <c r="I100" s="1" t="s">
        <v>71</v>
      </c>
    </row>
    <row r="101" spans="1:9" x14ac:dyDescent="0.2">
      <c r="A101">
        <v>4733</v>
      </c>
      <c r="B101" s="1" t="s">
        <v>91</v>
      </c>
      <c r="C101" s="1" t="s">
        <v>7</v>
      </c>
      <c r="D101" s="3">
        <v>133.65</v>
      </c>
      <c r="E101" s="3">
        <f t="shared" si="3"/>
        <v>10.157400000000001</v>
      </c>
      <c r="F101" s="2">
        <v>40010</v>
      </c>
      <c r="G101" s="6">
        <v>2009</v>
      </c>
      <c r="H101">
        <v>4</v>
      </c>
      <c r="I101" s="1" t="s">
        <v>70</v>
      </c>
    </row>
    <row r="102" spans="1:9" x14ac:dyDescent="0.2">
      <c r="A102">
        <v>4734</v>
      </c>
      <c r="B102" s="1" t="s">
        <v>93</v>
      </c>
      <c r="C102" s="1" t="s">
        <v>14</v>
      </c>
      <c r="D102" s="3">
        <v>1119.05</v>
      </c>
      <c r="E102" s="3">
        <f t="shared" si="3"/>
        <v>85.047799999999995</v>
      </c>
      <c r="F102" s="2">
        <v>40022</v>
      </c>
      <c r="G102" s="6">
        <v>2009</v>
      </c>
      <c r="H102">
        <v>3</v>
      </c>
      <c r="I102" s="1" t="s">
        <v>26</v>
      </c>
    </row>
    <row r="103" spans="1:9" x14ac:dyDescent="0.2">
      <c r="A103">
        <v>4735</v>
      </c>
      <c r="B103" s="1" t="s">
        <v>93</v>
      </c>
      <c r="C103" s="1" t="s">
        <v>14</v>
      </c>
      <c r="D103" s="3">
        <v>118.65</v>
      </c>
      <c r="E103" s="3">
        <f t="shared" si="3"/>
        <v>9.0174000000000003</v>
      </c>
      <c r="F103" s="2">
        <v>40022</v>
      </c>
      <c r="G103" s="6">
        <v>2009</v>
      </c>
      <c r="H103">
        <v>3</v>
      </c>
      <c r="I103" s="1" t="s">
        <v>41</v>
      </c>
    </row>
    <row r="104" spans="1:9" x14ac:dyDescent="0.2">
      <c r="A104">
        <v>4736</v>
      </c>
      <c r="B104" s="1" t="s">
        <v>93</v>
      </c>
      <c r="C104" s="1" t="s">
        <v>5</v>
      </c>
      <c r="D104" s="3">
        <v>70.7</v>
      </c>
      <c r="E104" s="3">
        <f t="shared" si="3"/>
        <v>5.3731999999999998</v>
      </c>
      <c r="F104" s="2">
        <v>40023</v>
      </c>
      <c r="G104" s="6">
        <v>2009</v>
      </c>
      <c r="H104">
        <v>4</v>
      </c>
      <c r="I104" s="1" t="s">
        <v>73</v>
      </c>
    </row>
    <row r="105" spans="1:9" x14ac:dyDescent="0.2">
      <c r="A105">
        <v>4737</v>
      </c>
      <c r="B105" s="1" t="s">
        <v>93</v>
      </c>
      <c r="C105" s="1" t="s">
        <v>69</v>
      </c>
      <c r="D105" s="3">
        <v>63.2</v>
      </c>
      <c r="E105" s="3">
        <f t="shared" si="3"/>
        <v>4.8032000000000004</v>
      </c>
      <c r="F105" s="2">
        <v>40023</v>
      </c>
      <c r="G105" s="6">
        <v>2009</v>
      </c>
      <c r="H105">
        <v>4</v>
      </c>
      <c r="I105" s="1" t="s">
        <v>74</v>
      </c>
    </row>
    <row r="106" spans="1:9" x14ac:dyDescent="0.2">
      <c r="A106">
        <v>4738</v>
      </c>
      <c r="B106" s="1" t="s">
        <v>92</v>
      </c>
      <c r="C106" s="1" t="s">
        <v>7</v>
      </c>
      <c r="D106" s="3">
        <v>876.85</v>
      </c>
      <c r="E106" s="3">
        <f t="shared" si="3"/>
        <v>66.640600000000006</v>
      </c>
      <c r="F106" s="2">
        <v>40024</v>
      </c>
      <c r="G106" s="6">
        <v>2009</v>
      </c>
      <c r="H106">
        <v>6</v>
      </c>
      <c r="I106" s="1" t="s">
        <v>75</v>
      </c>
    </row>
    <row r="107" spans="1:9" x14ac:dyDescent="0.2">
      <c r="A107">
        <v>4739</v>
      </c>
      <c r="B107" s="1" t="s">
        <v>92</v>
      </c>
      <c r="C107" s="1" t="s">
        <v>7</v>
      </c>
      <c r="D107" s="3">
        <v>876.85</v>
      </c>
      <c r="E107" s="3">
        <f t="shared" si="3"/>
        <v>66.640600000000006</v>
      </c>
      <c r="F107" s="2">
        <v>40024</v>
      </c>
      <c r="G107" s="6">
        <v>2009</v>
      </c>
      <c r="H107">
        <v>6</v>
      </c>
      <c r="I107" s="1" t="s">
        <v>76</v>
      </c>
    </row>
    <row r="108" spans="1:9" x14ac:dyDescent="0.2">
      <c r="A108">
        <v>4740</v>
      </c>
      <c r="B108" s="1" t="s">
        <v>92</v>
      </c>
      <c r="C108" s="1" t="s">
        <v>7</v>
      </c>
      <c r="D108" s="3">
        <v>876.85</v>
      </c>
      <c r="E108" s="3">
        <f t="shared" si="3"/>
        <v>66.640600000000006</v>
      </c>
      <c r="F108" s="2">
        <v>40024</v>
      </c>
      <c r="G108" s="6">
        <v>2009</v>
      </c>
      <c r="H108">
        <v>6</v>
      </c>
      <c r="I108" s="1" t="s">
        <v>77</v>
      </c>
    </row>
    <row r="109" spans="1:9" x14ac:dyDescent="0.2">
      <c r="A109">
        <v>4741</v>
      </c>
      <c r="B109" s="1" t="s">
        <v>92</v>
      </c>
      <c r="C109" s="1" t="s">
        <v>7</v>
      </c>
      <c r="D109" s="3">
        <v>876.85</v>
      </c>
      <c r="E109" s="3">
        <f t="shared" si="3"/>
        <v>66.640600000000006</v>
      </c>
      <c r="F109" s="2">
        <v>40024</v>
      </c>
      <c r="G109" s="6">
        <v>2009</v>
      </c>
      <c r="H109">
        <v>6</v>
      </c>
      <c r="I109" s="1" t="s">
        <v>78</v>
      </c>
    </row>
    <row r="110" spans="1:9" x14ac:dyDescent="0.2">
      <c r="A110">
        <v>4742</v>
      </c>
      <c r="B110" s="1" t="s">
        <v>92</v>
      </c>
      <c r="C110" s="1" t="s">
        <v>7</v>
      </c>
      <c r="D110" s="3">
        <v>876.85</v>
      </c>
      <c r="E110" s="3">
        <f t="shared" si="3"/>
        <v>66.640600000000006</v>
      </c>
      <c r="F110" s="2">
        <v>40024</v>
      </c>
      <c r="G110" s="6">
        <v>2009</v>
      </c>
      <c r="H110">
        <v>6</v>
      </c>
      <c r="I110" s="1" t="s">
        <v>80</v>
      </c>
    </row>
    <row r="111" spans="1:9" x14ac:dyDescent="0.2">
      <c r="A111">
        <v>4743</v>
      </c>
      <c r="B111" s="1" t="s">
        <v>92</v>
      </c>
      <c r="C111" s="1" t="s">
        <v>7</v>
      </c>
      <c r="D111" s="3">
        <v>876.85</v>
      </c>
      <c r="E111" s="3">
        <f t="shared" si="3"/>
        <v>66.640600000000006</v>
      </c>
      <c r="F111" s="2">
        <v>40024</v>
      </c>
      <c r="G111" s="6">
        <v>2009</v>
      </c>
      <c r="H111">
        <v>6</v>
      </c>
      <c r="I111" s="1" t="s">
        <v>79</v>
      </c>
    </row>
    <row r="112" spans="1:9" x14ac:dyDescent="0.2">
      <c r="A112">
        <v>4744</v>
      </c>
      <c r="B112" s="1" t="s">
        <v>93</v>
      </c>
      <c r="C112" s="1" t="s">
        <v>7</v>
      </c>
      <c r="D112" s="3">
        <v>86.95</v>
      </c>
      <c r="E112" s="3">
        <f t="shared" si="3"/>
        <v>6.6082000000000001</v>
      </c>
      <c r="F112" s="2">
        <v>40028</v>
      </c>
      <c r="G112" s="6">
        <v>2009</v>
      </c>
      <c r="H112">
        <v>6</v>
      </c>
      <c r="I112" s="1" t="s">
        <v>12</v>
      </c>
    </row>
    <row r="113" spans="1:9" x14ac:dyDescent="0.2">
      <c r="A113">
        <v>4745</v>
      </c>
      <c r="B113" s="1" t="s">
        <v>93</v>
      </c>
      <c r="C113" s="1" t="s">
        <v>14</v>
      </c>
      <c r="D113" s="3">
        <v>559.5</v>
      </c>
      <c r="E113" s="3">
        <f t="shared" si="3"/>
        <v>42.521999999999998</v>
      </c>
      <c r="F113" s="2">
        <v>40036</v>
      </c>
      <c r="G113" s="6">
        <v>2009</v>
      </c>
      <c r="H113">
        <v>2</v>
      </c>
      <c r="I113" s="1" t="s">
        <v>26</v>
      </c>
    </row>
    <row r="114" spans="1:9" x14ac:dyDescent="0.2">
      <c r="A114">
        <v>4746</v>
      </c>
      <c r="B114" s="1" t="s">
        <v>91</v>
      </c>
      <c r="C114" s="1" t="s">
        <v>14</v>
      </c>
      <c r="D114" s="3">
        <v>1012.3</v>
      </c>
      <c r="E114" s="3">
        <f t="shared" si="3"/>
        <v>76.934799999999996</v>
      </c>
      <c r="F114" s="2">
        <v>40037</v>
      </c>
      <c r="G114" s="6">
        <v>2009</v>
      </c>
      <c r="H114">
        <v>3</v>
      </c>
      <c r="I114" s="1" t="s">
        <v>24</v>
      </c>
    </row>
    <row r="115" spans="1:9" x14ac:dyDescent="0.2">
      <c r="A115">
        <v>4747</v>
      </c>
      <c r="B115" s="1" t="s">
        <v>91</v>
      </c>
      <c r="C115" s="1" t="s">
        <v>5</v>
      </c>
      <c r="D115" s="3">
        <v>70.7</v>
      </c>
      <c r="E115" s="3">
        <f t="shared" si="3"/>
        <v>5.3731999999999998</v>
      </c>
      <c r="F115" s="2">
        <v>40042</v>
      </c>
      <c r="G115" s="6">
        <v>2009</v>
      </c>
      <c r="H115">
        <v>3</v>
      </c>
      <c r="I115" s="1" t="s">
        <v>73</v>
      </c>
    </row>
    <row r="116" spans="1:9" x14ac:dyDescent="0.2">
      <c r="A116">
        <v>4748</v>
      </c>
      <c r="B116" s="1" t="s">
        <v>91</v>
      </c>
      <c r="C116" s="1" t="s">
        <v>5</v>
      </c>
      <c r="D116" s="3">
        <v>101.15</v>
      </c>
      <c r="E116" s="3">
        <f t="shared" si="3"/>
        <v>7.6874000000000002</v>
      </c>
      <c r="F116" s="2">
        <v>40042</v>
      </c>
      <c r="G116" s="6">
        <v>2009</v>
      </c>
      <c r="H116">
        <v>4</v>
      </c>
      <c r="I116" s="1" t="s">
        <v>82</v>
      </c>
    </row>
    <row r="117" spans="1:9" x14ac:dyDescent="0.2">
      <c r="A117">
        <v>4749</v>
      </c>
      <c r="B117" s="1" t="s">
        <v>91</v>
      </c>
      <c r="C117" s="1" t="s">
        <v>14</v>
      </c>
      <c r="D117" s="3">
        <v>274.39999999999998</v>
      </c>
      <c r="E117" s="3">
        <f t="shared" si="3"/>
        <v>20.854399999999998</v>
      </c>
      <c r="F117" s="2">
        <v>40042</v>
      </c>
      <c r="G117" s="6">
        <v>2009</v>
      </c>
      <c r="H117">
        <v>3</v>
      </c>
      <c r="I117" s="1" t="s">
        <v>26</v>
      </c>
    </row>
    <row r="118" spans="1:9" x14ac:dyDescent="0.2">
      <c r="A118">
        <v>4750</v>
      </c>
      <c r="B118" s="1" t="s">
        <v>91</v>
      </c>
      <c r="C118" s="1" t="s">
        <v>14</v>
      </c>
      <c r="D118" s="3">
        <v>274.39999999999998</v>
      </c>
      <c r="E118" s="3">
        <f t="shared" si="3"/>
        <v>20.854399999999998</v>
      </c>
      <c r="F118" s="2">
        <v>40046</v>
      </c>
      <c r="G118" s="6">
        <v>2009</v>
      </c>
      <c r="H118">
        <v>3</v>
      </c>
      <c r="I118" s="1" t="s">
        <v>26</v>
      </c>
    </row>
    <row r="119" spans="1:9" x14ac:dyDescent="0.2">
      <c r="A119">
        <v>4751</v>
      </c>
      <c r="B119" s="1" t="s">
        <v>92</v>
      </c>
      <c r="C119" s="1" t="s">
        <v>5</v>
      </c>
      <c r="D119" s="3">
        <v>398.55</v>
      </c>
      <c r="E119" s="3">
        <f t="shared" si="3"/>
        <v>30.2898</v>
      </c>
      <c r="F119" s="2">
        <v>40050</v>
      </c>
      <c r="G119" s="6">
        <v>2009</v>
      </c>
      <c r="H119">
        <v>3</v>
      </c>
      <c r="I119" s="1" t="s">
        <v>83</v>
      </c>
    </row>
    <row r="120" spans="1:9" x14ac:dyDescent="0.2">
      <c r="A120">
        <v>4752</v>
      </c>
      <c r="B120" s="1" t="s">
        <v>92</v>
      </c>
      <c r="C120" s="1" t="s">
        <v>5</v>
      </c>
      <c r="D120" s="3">
        <v>612.79999999999995</v>
      </c>
      <c r="E120" s="3">
        <f t="shared" si="3"/>
        <v>46.572799999999994</v>
      </c>
      <c r="F120" s="2">
        <v>40050</v>
      </c>
      <c r="G120" s="6">
        <v>2009</v>
      </c>
      <c r="H120">
        <v>4</v>
      </c>
      <c r="I120" s="1" t="s">
        <v>84</v>
      </c>
    </row>
    <row r="121" spans="1:9" x14ac:dyDescent="0.2">
      <c r="A121">
        <v>4753</v>
      </c>
      <c r="B121" s="1" t="s">
        <v>93</v>
      </c>
      <c r="C121" s="1" t="s">
        <v>61</v>
      </c>
      <c r="D121" s="3">
        <v>194.35</v>
      </c>
      <c r="E121" s="3">
        <f t="shared" si="3"/>
        <v>14.7706</v>
      </c>
      <c r="F121" s="2">
        <v>40051</v>
      </c>
      <c r="G121" s="6">
        <v>2009</v>
      </c>
      <c r="H121">
        <v>5</v>
      </c>
      <c r="I121" s="1" t="s">
        <v>81</v>
      </c>
    </row>
    <row r="122" spans="1:9" x14ac:dyDescent="0.2">
      <c r="A122">
        <v>4754</v>
      </c>
      <c r="B122" s="1" t="s">
        <v>93</v>
      </c>
      <c r="C122" s="1" t="s">
        <v>7</v>
      </c>
      <c r="D122" s="3">
        <v>34.5</v>
      </c>
      <c r="E122" s="3">
        <f t="shared" si="3"/>
        <v>2.6219999999999999</v>
      </c>
      <c r="F122" s="2">
        <v>40052</v>
      </c>
      <c r="G122" s="6">
        <v>2009</v>
      </c>
      <c r="H122">
        <v>6</v>
      </c>
      <c r="I122" s="1" t="s">
        <v>86</v>
      </c>
    </row>
    <row r="123" spans="1:9" x14ac:dyDescent="0.2">
      <c r="A123">
        <v>4755</v>
      </c>
      <c r="B123" s="1" t="s">
        <v>91</v>
      </c>
      <c r="C123" s="1" t="s">
        <v>61</v>
      </c>
      <c r="D123" s="3">
        <v>583</v>
      </c>
      <c r="E123" s="3">
        <f t="shared" si="3"/>
        <v>44.308</v>
      </c>
      <c r="F123" s="2">
        <v>40057</v>
      </c>
      <c r="G123" s="6">
        <v>2009</v>
      </c>
      <c r="H123">
        <v>4</v>
      </c>
      <c r="I123" s="1" t="s">
        <v>81</v>
      </c>
    </row>
    <row r="124" spans="1:9" x14ac:dyDescent="0.2">
      <c r="A124">
        <v>4756</v>
      </c>
      <c r="B124" s="1" t="s">
        <v>93</v>
      </c>
      <c r="C124" s="1" t="s">
        <v>14</v>
      </c>
      <c r="D124" s="3">
        <v>1119.05</v>
      </c>
      <c r="E124" s="3">
        <f t="shared" si="3"/>
        <v>85.047799999999995</v>
      </c>
      <c r="F124" s="2">
        <v>40058</v>
      </c>
      <c r="G124" s="6">
        <v>2009</v>
      </c>
      <c r="H124">
        <v>2</v>
      </c>
      <c r="I124" s="1" t="s">
        <v>26</v>
      </c>
    </row>
    <row r="125" spans="1:9" x14ac:dyDescent="0.2">
      <c r="A125">
        <v>4757</v>
      </c>
      <c r="B125" s="1" t="s">
        <v>92</v>
      </c>
      <c r="C125" s="1" t="s">
        <v>14</v>
      </c>
      <c r="D125" s="3">
        <v>418.8</v>
      </c>
      <c r="E125" s="3">
        <f t="shared" si="3"/>
        <v>31.828800000000001</v>
      </c>
      <c r="F125" s="2">
        <v>40058</v>
      </c>
      <c r="G125" s="6">
        <v>2009</v>
      </c>
      <c r="H125">
        <v>3</v>
      </c>
      <c r="I125" s="1" t="s">
        <v>85</v>
      </c>
    </row>
    <row r="126" spans="1:9" x14ac:dyDescent="0.2">
      <c r="A126">
        <v>4758</v>
      </c>
      <c r="B126" s="1" t="s">
        <v>91</v>
      </c>
      <c r="C126" s="1" t="s">
        <v>69</v>
      </c>
      <c r="D126" s="3">
        <v>15.4</v>
      </c>
      <c r="E126" s="3">
        <f t="shared" si="3"/>
        <v>1.1704000000000001</v>
      </c>
      <c r="F126" s="2">
        <v>40061</v>
      </c>
      <c r="G126" s="6">
        <v>2009</v>
      </c>
      <c r="H126">
        <v>4</v>
      </c>
      <c r="I126" s="1" t="s">
        <v>68</v>
      </c>
    </row>
    <row r="127" spans="1:9" x14ac:dyDescent="0.2">
      <c r="A127">
        <v>4759</v>
      </c>
      <c r="B127" s="1" t="s">
        <v>91</v>
      </c>
      <c r="C127" s="1" t="s">
        <v>34</v>
      </c>
      <c r="D127" s="3">
        <v>1155.4000000000001</v>
      </c>
      <c r="E127" s="3">
        <f t="shared" si="3"/>
        <v>87.810400000000001</v>
      </c>
      <c r="F127" s="2">
        <v>40062</v>
      </c>
      <c r="G127" s="6">
        <v>2009</v>
      </c>
      <c r="H127">
        <v>4</v>
      </c>
      <c r="I127" s="1" t="s">
        <v>33</v>
      </c>
    </row>
    <row r="128" spans="1:9" x14ac:dyDescent="0.2">
      <c r="A128">
        <v>4760</v>
      </c>
      <c r="B128" s="1" t="s">
        <v>91</v>
      </c>
      <c r="C128" s="1" t="s">
        <v>14</v>
      </c>
      <c r="D128" s="3">
        <v>457.3</v>
      </c>
      <c r="E128" s="3">
        <f t="shared" si="3"/>
        <v>34.754800000000003</v>
      </c>
      <c r="F128" s="2">
        <v>40064</v>
      </c>
      <c r="G128" s="6">
        <v>2009</v>
      </c>
      <c r="H128">
        <v>4</v>
      </c>
      <c r="I128" s="7" t="s">
        <v>90</v>
      </c>
    </row>
    <row r="129" spans="1:9" x14ac:dyDescent="0.2">
      <c r="A129">
        <v>4761</v>
      </c>
      <c r="B129" s="1" t="s">
        <v>91</v>
      </c>
      <c r="C129" s="1" t="s">
        <v>5</v>
      </c>
      <c r="D129" s="3">
        <v>25.4</v>
      </c>
      <c r="E129" s="3">
        <f t="shared" si="3"/>
        <v>1.9303999999999999</v>
      </c>
      <c r="F129" s="2">
        <v>40066</v>
      </c>
      <c r="G129" s="6">
        <v>2009</v>
      </c>
      <c r="H129">
        <v>4</v>
      </c>
      <c r="I129" s="1" t="s">
        <v>4</v>
      </c>
    </row>
    <row r="130" spans="1:9" x14ac:dyDescent="0.2">
      <c r="A130">
        <v>4762</v>
      </c>
      <c r="B130" s="1" t="s">
        <v>91</v>
      </c>
      <c r="C130" s="1" t="s">
        <v>14</v>
      </c>
      <c r="D130" s="3">
        <v>1119.05</v>
      </c>
      <c r="E130" s="3">
        <f t="shared" ref="E130:E134" si="4">0.076*D130</f>
        <v>85.047799999999995</v>
      </c>
      <c r="F130" s="2">
        <v>40071</v>
      </c>
      <c r="G130" s="6">
        <v>2009</v>
      </c>
      <c r="H130">
        <v>3</v>
      </c>
      <c r="I130" s="1" t="s">
        <v>26</v>
      </c>
    </row>
    <row r="131" spans="1:9" x14ac:dyDescent="0.2">
      <c r="A131">
        <v>4763</v>
      </c>
      <c r="B131" s="1" t="s">
        <v>93</v>
      </c>
      <c r="C131" s="1" t="s">
        <v>7</v>
      </c>
      <c r="D131" s="3">
        <v>1</v>
      </c>
      <c r="E131" s="3">
        <f t="shared" si="4"/>
        <v>7.5999999999999998E-2</v>
      </c>
      <c r="F131" s="2">
        <v>40080</v>
      </c>
      <c r="G131" s="6">
        <v>2009</v>
      </c>
      <c r="H131">
        <v>6</v>
      </c>
      <c r="I131" s="1" t="s">
        <v>30</v>
      </c>
    </row>
    <row r="132" spans="1:9" x14ac:dyDescent="0.2">
      <c r="A132">
        <v>4764</v>
      </c>
      <c r="B132" s="1" t="s">
        <v>91</v>
      </c>
      <c r="C132" s="1" t="s">
        <v>7</v>
      </c>
      <c r="D132" s="3">
        <v>145.25</v>
      </c>
      <c r="E132" s="3">
        <f t="shared" si="4"/>
        <v>11.039</v>
      </c>
      <c r="F132" s="2">
        <v>40080</v>
      </c>
      <c r="G132" s="6">
        <v>2009</v>
      </c>
      <c r="H132">
        <v>7</v>
      </c>
      <c r="I132" s="1" t="s">
        <v>54</v>
      </c>
    </row>
    <row r="133" spans="1:9" x14ac:dyDescent="0.2">
      <c r="A133">
        <v>4765</v>
      </c>
      <c r="B133" s="1" t="s">
        <v>87</v>
      </c>
      <c r="C133" s="1" t="s">
        <v>5</v>
      </c>
      <c r="D133" s="3">
        <v>35.299999999999997</v>
      </c>
      <c r="E133" s="3">
        <f t="shared" si="4"/>
        <v>2.6827999999999999</v>
      </c>
      <c r="F133" s="2">
        <v>40080</v>
      </c>
      <c r="G133" s="6">
        <v>2009</v>
      </c>
      <c r="H133">
        <v>5</v>
      </c>
      <c r="I133" s="1" t="s">
        <v>88</v>
      </c>
    </row>
    <row r="134" spans="1:9" x14ac:dyDescent="0.2">
      <c r="A134">
        <v>4766</v>
      </c>
      <c r="B134" s="1" t="s">
        <v>93</v>
      </c>
      <c r="C134" s="1" t="s">
        <v>61</v>
      </c>
      <c r="D134" s="3">
        <v>583</v>
      </c>
      <c r="E134" s="3">
        <f t="shared" si="4"/>
        <v>44.308</v>
      </c>
      <c r="F134" s="2">
        <v>40091</v>
      </c>
      <c r="G134" s="6">
        <v>2009</v>
      </c>
      <c r="H134">
        <v>4</v>
      </c>
      <c r="I134" s="1" t="s">
        <v>81</v>
      </c>
    </row>
  </sheetData>
  <sortState ref="A2:M134">
    <sortCondition ref="F2:F134"/>
  </sortState>
  <pageMargins left="0.78740157499999996" right="0.78740157499999996" top="0.984251969" bottom="0.984251969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>
      <selection activeCell="E15" sqref="E15"/>
    </sheetView>
  </sheetViews>
  <sheetFormatPr baseColWidth="10" defaultRowHeight="12.75" x14ac:dyDescent="0.2"/>
  <cols>
    <col min="1" max="1" width="43" customWidth="1"/>
    <col min="2" max="2" width="16.140625" customWidth="1"/>
    <col min="3" max="3" width="13.5703125" bestFit="1" customWidth="1"/>
    <col min="4" max="4" width="13.85546875" customWidth="1"/>
    <col min="5" max="5" width="12.140625" customWidth="1"/>
    <col min="6" max="6" width="12" customWidth="1"/>
    <col min="7" max="7" width="12.7109375" customWidth="1"/>
    <col min="8" max="27" width="19.28515625" bestFit="1" customWidth="1"/>
    <col min="28" max="28" width="13.140625" bestFit="1" customWidth="1"/>
    <col min="29" max="99" width="12" bestFit="1" customWidth="1"/>
    <col min="100" max="100" width="13.140625" bestFit="1" customWidth="1"/>
  </cols>
  <sheetData>
    <row r="1" spans="1:3" x14ac:dyDescent="0.2">
      <c r="B1" s="12" t="s">
        <v>101</v>
      </c>
    </row>
    <row r="2" spans="1:3" x14ac:dyDescent="0.2">
      <c r="A2" s="12" t="s">
        <v>102</v>
      </c>
      <c r="B2" s="5">
        <v>2008</v>
      </c>
      <c r="C2" s="5">
        <v>2009</v>
      </c>
    </row>
    <row r="3" spans="1:3" x14ac:dyDescent="0.2">
      <c r="A3" s="13" t="s">
        <v>34</v>
      </c>
      <c r="B3" s="15"/>
      <c r="C3" s="15"/>
    </row>
    <row r="4" spans="1:3" x14ac:dyDescent="0.2">
      <c r="A4" s="14" t="s">
        <v>107</v>
      </c>
      <c r="B4" s="15">
        <v>4</v>
      </c>
      <c r="C4" s="15">
        <v>3.5</v>
      </c>
    </row>
    <row r="5" spans="1:3" x14ac:dyDescent="0.2">
      <c r="A5" s="14" t="s">
        <v>105</v>
      </c>
      <c r="B5" s="16">
        <v>885.35</v>
      </c>
      <c r="C5" s="16">
        <v>1138.075</v>
      </c>
    </row>
    <row r="6" spans="1:3" x14ac:dyDescent="0.2">
      <c r="A6" s="14" t="s">
        <v>103</v>
      </c>
      <c r="B6" s="16">
        <v>1770.7</v>
      </c>
      <c r="C6" s="16">
        <v>2276.15</v>
      </c>
    </row>
    <row r="7" spans="1:3" x14ac:dyDescent="0.2">
      <c r="A7" s="13" t="s">
        <v>3</v>
      </c>
      <c r="B7" s="5"/>
      <c r="C7" s="5"/>
    </row>
    <row r="8" spans="1:3" x14ac:dyDescent="0.2">
      <c r="A8" s="14" t="s">
        <v>107</v>
      </c>
      <c r="B8" s="15">
        <v>5</v>
      </c>
      <c r="C8" s="15"/>
    </row>
    <row r="9" spans="1:3" x14ac:dyDescent="0.2">
      <c r="A9" s="14" t="s">
        <v>105</v>
      </c>
      <c r="B9" s="16">
        <v>245.6</v>
      </c>
      <c r="C9" s="16"/>
    </row>
    <row r="10" spans="1:3" x14ac:dyDescent="0.2">
      <c r="A10" s="14" t="s">
        <v>103</v>
      </c>
      <c r="B10" s="16">
        <v>245.6</v>
      </c>
      <c r="C10" s="16"/>
    </row>
    <row r="11" spans="1:3" x14ac:dyDescent="0.2">
      <c r="A11" s="13" t="s">
        <v>50</v>
      </c>
      <c r="B11" s="5"/>
      <c r="C11" s="5"/>
    </row>
    <row r="12" spans="1:3" x14ac:dyDescent="0.2">
      <c r="A12" s="14" t="s">
        <v>107</v>
      </c>
      <c r="B12" s="15"/>
      <c r="C12" s="15">
        <v>4</v>
      </c>
    </row>
    <row r="13" spans="1:3" x14ac:dyDescent="0.2">
      <c r="A13" s="14" t="s">
        <v>105</v>
      </c>
      <c r="B13" s="16"/>
      <c r="C13" s="16">
        <v>155.78333333333333</v>
      </c>
    </row>
    <row r="14" spans="1:3" x14ac:dyDescent="0.2">
      <c r="A14" s="14" t="s">
        <v>103</v>
      </c>
      <c r="B14" s="16"/>
      <c r="C14" s="16">
        <v>467.34999999999997</v>
      </c>
    </row>
    <row r="15" spans="1:3" x14ac:dyDescent="0.2">
      <c r="A15" s="13" t="s">
        <v>7</v>
      </c>
      <c r="B15" s="5"/>
      <c r="C15" s="5"/>
    </row>
    <row r="16" spans="1:3" x14ac:dyDescent="0.2">
      <c r="A16" s="14" t="s">
        <v>107</v>
      </c>
      <c r="B16" s="15">
        <v>5.8666666666666663</v>
      </c>
      <c r="C16" s="15">
        <v>6.0625</v>
      </c>
    </row>
    <row r="17" spans="1:3" x14ac:dyDescent="0.2">
      <c r="A17" s="14" t="s">
        <v>105</v>
      </c>
      <c r="B17" s="16">
        <v>639.88679999999999</v>
      </c>
      <c r="C17" s="16">
        <v>559.15312500000016</v>
      </c>
    </row>
    <row r="18" spans="1:3" x14ac:dyDescent="0.2">
      <c r="A18" s="14" t="s">
        <v>103</v>
      </c>
      <c r="B18" s="16">
        <v>9598.3019999999997</v>
      </c>
      <c r="C18" s="16">
        <v>17892.900000000005</v>
      </c>
    </row>
    <row r="19" spans="1:3" x14ac:dyDescent="0.2">
      <c r="A19" s="13" t="s">
        <v>17</v>
      </c>
      <c r="B19" s="5"/>
      <c r="C19" s="5"/>
    </row>
    <row r="20" spans="1:3" x14ac:dyDescent="0.2">
      <c r="A20" s="14" t="s">
        <v>107</v>
      </c>
      <c r="B20" s="15">
        <v>4</v>
      </c>
      <c r="C20" s="15">
        <v>4</v>
      </c>
    </row>
    <row r="21" spans="1:3" x14ac:dyDescent="0.2">
      <c r="A21" s="14" t="s">
        <v>105</v>
      </c>
      <c r="B21" s="16">
        <v>240.3</v>
      </c>
      <c r="C21" s="16">
        <v>248.3</v>
      </c>
    </row>
    <row r="22" spans="1:3" x14ac:dyDescent="0.2">
      <c r="A22" s="14" t="s">
        <v>103</v>
      </c>
      <c r="B22" s="16">
        <v>240.3</v>
      </c>
      <c r="C22" s="16">
        <v>248.3</v>
      </c>
    </row>
    <row r="23" spans="1:3" x14ac:dyDescent="0.2">
      <c r="A23" s="13" t="s">
        <v>47</v>
      </c>
      <c r="B23" s="5"/>
      <c r="C23" s="5"/>
    </row>
    <row r="24" spans="1:3" x14ac:dyDescent="0.2">
      <c r="A24" s="14" t="s">
        <v>107</v>
      </c>
      <c r="B24" s="15"/>
      <c r="C24" s="15">
        <v>4.5</v>
      </c>
    </row>
    <row r="25" spans="1:3" x14ac:dyDescent="0.2">
      <c r="A25" s="14" t="s">
        <v>105</v>
      </c>
      <c r="B25" s="16"/>
      <c r="C25" s="16">
        <v>996.4</v>
      </c>
    </row>
    <row r="26" spans="1:3" x14ac:dyDescent="0.2">
      <c r="A26" s="14" t="s">
        <v>103</v>
      </c>
      <c r="B26" s="16"/>
      <c r="C26" s="16">
        <v>1992.8</v>
      </c>
    </row>
    <row r="27" spans="1:3" x14ac:dyDescent="0.2">
      <c r="A27" s="13" t="s">
        <v>5</v>
      </c>
      <c r="B27" s="5"/>
      <c r="C27" s="5"/>
    </row>
    <row r="28" spans="1:3" x14ac:dyDescent="0.2">
      <c r="A28" s="14" t="s">
        <v>107</v>
      </c>
      <c r="B28" s="15">
        <v>4</v>
      </c>
      <c r="C28" s="15">
        <v>4.117647058823529</v>
      </c>
    </row>
    <row r="29" spans="1:3" x14ac:dyDescent="0.2">
      <c r="A29" s="14" t="s">
        <v>105</v>
      </c>
      <c r="B29" s="16">
        <v>36.112500000000004</v>
      </c>
      <c r="C29" s="16">
        <v>147.2823529411765</v>
      </c>
    </row>
    <row r="30" spans="1:3" x14ac:dyDescent="0.2">
      <c r="A30" s="14" t="s">
        <v>103</v>
      </c>
      <c r="B30" s="16">
        <v>144.45000000000002</v>
      </c>
      <c r="C30" s="16">
        <v>2503.8000000000006</v>
      </c>
    </row>
    <row r="31" spans="1:3" x14ac:dyDescent="0.2">
      <c r="A31" s="13" t="s">
        <v>10</v>
      </c>
      <c r="B31" s="5"/>
      <c r="C31" s="5"/>
    </row>
    <row r="32" spans="1:3" x14ac:dyDescent="0.2">
      <c r="A32" s="14" t="s">
        <v>107</v>
      </c>
      <c r="B32" s="15">
        <v>4</v>
      </c>
      <c r="C32" s="15"/>
    </row>
    <row r="33" spans="1:3" x14ac:dyDescent="0.2">
      <c r="A33" s="14" t="s">
        <v>105</v>
      </c>
      <c r="B33" s="16">
        <v>69.2</v>
      </c>
      <c r="C33" s="16"/>
    </row>
    <row r="34" spans="1:3" x14ac:dyDescent="0.2">
      <c r="A34" s="14" t="s">
        <v>103</v>
      </c>
      <c r="B34" s="16">
        <v>69.2</v>
      </c>
      <c r="C34" s="16"/>
    </row>
    <row r="35" spans="1:3" x14ac:dyDescent="0.2">
      <c r="A35" s="13" t="s">
        <v>69</v>
      </c>
      <c r="B35" s="5"/>
      <c r="C35" s="5"/>
    </row>
    <row r="36" spans="1:3" x14ac:dyDescent="0.2">
      <c r="A36" s="14" t="s">
        <v>107</v>
      </c>
      <c r="B36" s="15"/>
      <c r="C36" s="15">
        <v>4</v>
      </c>
    </row>
    <row r="37" spans="1:3" x14ac:dyDescent="0.2">
      <c r="A37" s="14" t="s">
        <v>105</v>
      </c>
      <c r="B37" s="16"/>
      <c r="C37" s="16">
        <v>39.300000000000004</v>
      </c>
    </row>
    <row r="38" spans="1:3" x14ac:dyDescent="0.2">
      <c r="A38" s="14" t="s">
        <v>103</v>
      </c>
      <c r="B38" s="16"/>
      <c r="C38" s="16">
        <v>78.600000000000009</v>
      </c>
    </row>
    <row r="39" spans="1:3" x14ac:dyDescent="0.2">
      <c r="A39" s="13" t="s">
        <v>61</v>
      </c>
      <c r="B39" s="5"/>
      <c r="C39" s="5"/>
    </row>
    <row r="40" spans="1:3" x14ac:dyDescent="0.2">
      <c r="A40" s="14" t="s">
        <v>107</v>
      </c>
      <c r="B40" s="15"/>
      <c r="C40" s="15">
        <v>3.8</v>
      </c>
    </row>
    <row r="41" spans="1:3" x14ac:dyDescent="0.2">
      <c r="A41" s="14" t="s">
        <v>105</v>
      </c>
      <c r="B41" s="16"/>
      <c r="C41" s="16">
        <v>331.71999999999997</v>
      </c>
    </row>
    <row r="42" spans="1:3" x14ac:dyDescent="0.2">
      <c r="A42" s="14" t="s">
        <v>103</v>
      </c>
      <c r="B42" s="16"/>
      <c r="C42" s="16">
        <v>1658.6</v>
      </c>
    </row>
    <row r="43" spans="1:3" x14ac:dyDescent="0.2">
      <c r="A43" s="13" t="s">
        <v>14</v>
      </c>
      <c r="B43" s="5"/>
      <c r="C43" s="5"/>
    </row>
    <row r="44" spans="1:3" x14ac:dyDescent="0.2">
      <c r="A44" s="14" t="s">
        <v>107</v>
      </c>
      <c r="B44" s="15">
        <v>3.2857142857142856</v>
      </c>
      <c r="C44" s="15">
        <v>3</v>
      </c>
    </row>
    <row r="45" spans="1:3" x14ac:dyDescent="0.2">
      <c r="A45" s="14" t="s">
        <v>105</v>
      </c>
      <c r="B45" s="16">
        <v>1719.5750000000005</v>
      </c>
      <c r="C45" s="16">
        <v>1035.2322580645157</v>
      </c>
    </row>
    <row r="46" spans="1:3" x14ac:dyDescent="0.2">
      <c r="A46" s="14" t="s">
        <v>103</v>
      </c>
      <c r="B46" s="16">
        <v>24074.050000000007</v>
      </c>
      <c r="C46" s="16">
        <v>32092.19999999999</v>
      </c>
    </row>
    <row r="47" spans="1:3" x14ac:dyDescent="0.2">
      <c r="A47" s="13" t="s">
        <v>108</v>
      </c>
      <c r="B47" s="15">
        <v>4.5</v>
      </c>
      <c r="C47" s="15">
        <v>4.3789473684210529</v>
      </c>
    </row>
    <row r="48" spans="1:3" x14ac:dyDescent="0.2">
      <c r="A48" s="13" t="s">
        <v>106</v>
      </c>
      <c r="B48" s="16">
        <v>951.12110526315803</v>
      </c>
      <c r="C48" s="16">
        <v>623.27052631578965</v>
      </c>
    </row>
    <row r="49" spans="1:3" x14ac:dyDescent="0.2">
      <c r="A49" s="13" t="s">
        <v>104</v>
      </c>
      <c r="B49" s="16">
        <v>36142.602000000006</v>
      </c>
      <c r="C49" s="16">
        <v>59210.700000000019</v>
      </c>
    </row>
  </sheetData>
  <pageMargins left="0.7" right="0.7" top="0.78740157499999996" bottom="0.78740157499999996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workbookViewId="0">
      <selection activeCell="D12" sqref="D12"/>
    </sheetView>
  </sheetViews>
  <sheetFormatPr baseColWidth="10" defaultRowHeight="12.75" x14ac:dyDescent="0.2"/>
  <cols>
    <col min="1" max="1" width="35.28515625" customWidth="1"/>
    <col min="2" max="2" width="14.7109375" customWidth="1"/>
    <col min="3" max="3" width="13" customWidth="1"/>
    <col min="4" max="4" width="14" customWidth="1"/>
    <col min="5" max="5" width="13.140625" customWidth="1"/>
    <col min="6" max="6" width="17.85546875" customWidth="1"/>
    <col min="7" max="7" width="6" customWidth="1"/>
  </cols>
  <sheetData>
    <row r="1" spans="1:5" x14ac:dyDescent="0.2">
      <c r="A1" s="12" t="s">
        <v>100</v>
      </c>
      <c r="B1" t="s">
        <v>110</v>
      </c>
    </row>
    <row r="3" spans="1:5" x14ac:dyDescent="0.2">
      <c r="B3" s="12" t="s">
        <v>96</v>
      </c>
      <c r="C3" s="12" t="s">
        <v>109</v>
      </c>
    </row>
    <row r="4" spans="1:5" x14ac:dyDescent="0.2">
      <c r="B4" s="5">
        <v>2008</v>
      </c>
      <c r="D4" s="5">
        <v>2009</v>
      </c>
    </row>
    <row r="5" spans="1:5" x14ac:dyDescent="0.2">
      <c r="A5" s="12" t="s">
        <v>1</v>
      </c>
      <c r="B5" t="s">
        <v>112</v>
      </c>
      <c r="C5" t="s">
        <v>111</v>
      </c>
      <c r="D5" t="s">
        <v>112</v>
      </c>
      <c r="E5" t="s">
        <v>111</v>
      </c>
    </row>
    <row r="6" spans="1:5" x14ac:dyDescent="0.2">
      <c r="A6" t="s">
        <v>34</v>
      </c>
      <c r="B6" s="16">
        <v>1770.7</v>
      </c>
      <c r="C6" s="15">
        <v>4</v>
      </c>
      <c r="D6" s="16">
        <v>2276.15</v>
      </c>
      <c r="E6" s="15">
        <v>3.5</v>
      </c>
    </row>
    <row r="7" spans="1:5" x14ac:dyDescent="0.2">
      <c r="A7" t="s">
        <v>3</v>
      </c>
      <c r="B7" s="16">
        <v>245.6</v>
      </c>
      <c r="C7" s="15">
        <v>5</v>
      </c>
      <c r="D7" s="16"/>
      <c r="E7" s="15"/>
    </row>
    <row r="8" spans="1:5" x14ac:dyDescent="0.2">
      <c r="A8" t="s">
        <v>50</v>
      </c>
      <c r="B8" s="16"/>
      <c r="C8" s="15"/>
      <c r="D8" s="16">
        <v>467.34999999999997</v>
      </c>
      <c r="E8" s="15">
        <v>4</v>
      </c>
    </row>
    <row r="9" spans="1:5" x14ac:dyDescent="0.2">
      <c r="A9" t="s">
        <v>7</v>
      </c>
      <c r="B9" s="16">
        <v>9598.3019999999997</v>
      </c>
      <c r="C9" s="15">
        <v>5.8666666666666663</v>
      </c>
      <c r="D9" s="16">
        <v>17892.900000000005</v>
      </c>
      <c r="E9" s="15">
        <v>6.0625</v>
      </c>
    </row>
    <row r="10" spans="1:5" x14ac:dyDescent="0.2">
      <c r="A10" t="s">
        <v>17</v>
      </c>
      <c r="B10" s="16">
        <v>240.3</v>
      </c>
      <c r="C10" s="15">
        <v>4</v>
      </c>
      <c r="D10" s="16">
        <v>248.3</v>
      </c>
      <c r="E10" s="15">
        <v>4</v>
      </c>
    </row>
    <row r="11" spans="1:5" x14ac:dyDescent="0.2">
      <c r="A11" t="s">
        <v>47</v>
      </c>
      <c r="B11" s="16"/>
      <c r="C11" s="15"/>
      <c r="D11" s="16">
        <v>1992.8</v>
      </c>
      <c r="E11" s="15">
        <v>4.5</v>
      </c>
    </row>
    <row r="12" spans="1:5" x14ac:dyDescent="0.2">
      <c r="A12" t="s">
        <v>5</v>
      </c>
      <c r="B12" s="16">
        <v>144.45000000000002</v>
      </c>
      <c r="C12" s="15">
        <v>4</v>
      </c>
      <c r="D12" s="16">
        <v>2503.8000000000006</v>
      </c>
      <c r="E12" s="15">
        <v>4.117647058823529</v>
      </c>
    </row>
    <row r="13" spans="1:5" x14ac:dyDescent="0.2">
      <c r="A13" t="s">
        <v>10</v>
      </c>
      <c r="B13" s="16">
        <v>69.2</v>
      </c>
      <c r="C13" s="15">
        <v>4</v>
      </c>
      <c r="D13" s="16"/>
      <c r="E13" s="15"/>
    </row>
    <row r="14" spans="1:5" x14ac:dyDescent="0.2">
      <c r="A14" t="s">
        <v>69</v>
      </c>
      <c r="B14" s="16"/>
      <c r="C14" s="15"/>
      <c r="D14" s="16">
        <v>78.600000000000009</v>
      </c>
      <c r="E14" s="15">
        <v>4</v>
      </c>
    </row>
    <row r="15" spans="1:5" x14ac:dyDescent="0.2">
      <c r="A15" t="s">
        <v>61</v>
      </c>
      <c r="B15" s="16"/>
      <c r="C15" s="15"/>
      <c r="D15" s="16">
        <v>1658.6</v>
      </c>
      <c r="E15" s="15">
        <v>3.8</v>
      </c>
    </row>
    <row r="16" spans="1:5" x14ac:dyDescent="0.2">
      <c r="A16" t="s">
        <v>14</v>
      </c>
      <c r="B16" s="16">
        <v>24074.050000000007</v>
      </c>
      <c r="C16" s="15">
        <v>3.2857142857142856</v>
      </c>
      <c r="D16" s="16">
        <v>32092.19999999999</v>
      </c>
      <c r="E16" s="15">
        <v>3</v>
      </c>
    </row>
    <row r="22" spans="1:3" x14ac:dyDescent="0.2">
      <c r="B22" s="12" t="s">
        <v>109</v>
      </c>
    </row>
    <row r="23" spans="1:3" x14ac:dyDescent="0.2">
      <c r="A23" s="12" t="s">
        <v>102</v>
      </c>
      <c r="B23" t="s">
        <v>114</v>
      </c>
      <c r="C23" t="s">
        <v>113</v>
      </c>
    </row>
    <row r="24" spans="1:3" x14ac:dyDescent="0.2">
      <c r="A24" s="13" t="s">
        <v>34</v>
      </c>
      <c r="B24" s="4">
        <v>1770.7</v>
      </c>
      <c r="C24" s="4">
        <v>2276.15</v>
      </c>
    </row>
    <row r="25" spans="1:3" x14ac:dyDescent="0.2">
      <c r="A25" s="13" t="s">
        <v>3</v>
      </c>
      <c r="B25" s="4">
        <v>245.6</v>
      </c>
      <c r="C25" s="4"/>
    </row>
    <row r="26" spans="1:3" x14ac:dyDescent="0.2">
      <c r="A26" s="13" t="s">
        <v>50</v>
      </c>
      <c r="B26" s="4"/>
      <c r="C26" s="4">
        <v>467.34999999999997</v>
      </c>
    </row>
    <row r="27" spans="1:3" x14ac:dyDescent="0.2">
      <c r="A27" s="13" t="s">
        <v>7</v>
      </c>
      <c r="B27" s="4">
        <v>9598.3019999999997</v>
      </c>
      <c r="C27" s="4">
        <v>17892.900000000005</v>
      </c>
    </row>
    <row r="28" spans="1:3" x14ac:dyDescent="0.2">
      <c r="A28" s="13" t="s">
        <v>17</v>
      </c>
      <c r="B28" s="4">
        <v>240.3</v>
      </c>
      <c r="C28" s="4">
        <v>248.3</v>
      </c>
    </row>
    <row r="29" spans="1:3" x14ac:dyDescent="0.2">
      <c r="A29" s="13" t="s">
        <v>47</v>
      </c>
      <c r="B29" s="4"/>
      <c r="C29" s="4">
        <v>1992.8</v>
      </c>
    </row>
    <row r="30" spans="1:3" x14ac:dyDescent="0.2">
      <c r="A30" s="13" t="s">
        <v>5</v>
      </c>
      <c r="B30" s="4">
        <v>144.45000000000002</v>
      </c>
      <c r="C30" s="4">
        <v>2503.8000000000006</v>
      </c>
    </row>
    <row r="31" spans="1:3" x14ac:dyDescent="0.2">
      <c r="A31" s="13" t="s">
        <v>10</v>
      </c>
      <c r="B31" s="4">
        <v>69.2</v>
      </c>
      <c r="C31" s="4"/>
    </row>
    <row r="32" spans="1:3" x14ac:dyDescent="0.2">
      <c r="A32" s="13" t="s">
        <v>69</v>
      </c>
      <c r="B32" s="4"/>
      <c r="C32" s="4">
        <v>78.600000000000009</v>
      </c>
    </row>
    <row r="33" spans="1:3" x14ac:dyDescent="0.2">
      <c r="A33" s="13" t="s">
        <v>61</v>
      </c>
      <c r="B33" s="4"/>
      <c r="C33" s="4">
        <v>1658.6</v>
      </c>
    </row>
    <row r="34" spans="1:3" x14ac:dyDescent="0.2">
      <c r="A34" s="13" t="s">
        <v>14</v>
      </c>
      <c r="B34" s="4">
        <v>24074.050000000007</v>
      </c>
      <c r="C34" s="4">
        <v>32092.19999999999</v>
      </c>
    </row>
    <row r="35" spans="1:3" x14ac:dyDescent="0.2">
      <c r="A35" s="13" t="s">
        <v>89</v>
      </c>
      <c r="B35" s="4">
        <v>36142.602000000006</v>
      </c>
      <c r="C35" s="4">
        <v>59210.69999999999</v>
      </c>
    </row>
  </sheetData>
  <pageMargins left="0.7" right="0.7" top="0.78740157499999996" bottom="0.78740157499999996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8" sqref="F18"/>
    </sheetView>
  </sheetViews>
  <sheetFormatPr baseColWidth="10" defaultRowHeight="12.75" x14ac:dyDescent="0.2"/>
  <cols>
    <col min="1" max="1" width="18.7109375" customWidth="1"/>
    <col min="2" max="2" width="15.42578125" customWidth="1"/>
    <col min="3" max="3" width="7.140625" customWidth="1"/>
    <col min="4" max="4" width="17.85546875" customWidth="1"/>
    <col min="5" max="5" width="8.42578125" customWidth="1"/>
  </cols>
  <sheetData>
    <row r="1" spans="1:5" x14ac:dyDescent="0.2">
      <c r="A1" s="17" t="s">
        <v>1</v>
      </c>
      <c r="B1" s="18" t="s">
        <v>112</v>
      </c>
      <c r="C1" s="18" t="s">
        <v>111</v>
      </c>
      <c r="D1" s="18" t="s">
        <v>112</v>
      </c>
      <c r="E1" s="18" t="s">
        <v>111</v>
      </c>
    </row>
    <row r="2" spans="1:5" x14ac:dyDescent="0.2">
      <c r="A2" s="19" t="s">
        <v>34</v>
      </c>
      <c r="B2" s="20">
        <v>1770.7</v>
      </c>
      <c r="C2" s="21">
        <v>4</v>
      </c>
      <c r="D2" s="20">
        <v>2276.15</v>
      </c>
      <c r="E2" s="21">
        <v>3.5</v>
      </c>
    </row>
    <row r="3" spans="1:5" x14ac:dyDescent="0.2">
      <c r="A3" s="22" t="s">
        <v>3</v>
      </c>
      <c r="B3" s="23">
        <v>245.6</v>
      </c>
      <c r="C3" s="24">
        <v>5</v>
      </c>
      <c r="D3" s="23"/>
      <c r="E3" s="24"/>
    </row>
    <row r="4" spans="1:5" x14ac:dyDescent="0.2">
      <c r="A4" s="25" t="s">
        <v>50</v>
      </c>
      <c r="B4" s="26"/>
      <c r="C4" s="27"/>
      <c r="D4" s="26">
        <v>467.34999999999997</v>
      </c>
      <c r="E4" s="27">
        <v>4</v>
      </c>
    </row>
    <row r="5" spans="1:5" x14ac:dyDescent="0.2">
      <c r="A5" s="22" t="s">
        <v>7</v>
      </c>
      <c r="B5" s="23">
        <v>9598.3019999999997</v>
      </c>
      <c r="C5" s="24">
        <v>5.8666666666666663</v>
      </c>
      <c r="D5" s="23">
        <v>17892.900000000005</v>
      </c>
      <c r="E5" s="24">
        <v>6.0625</v>
      </c>
    </row>
    <row r="6" spans="1:5" x14ac:dyDescent="0.2">
      <c r="A6" s="25" t="s">
        <v>17</v>
      </c>
      <c r="B6" s="26">
        <v>240.3</v>
      </c>
      <c r="C6" s="27">
        <v>4</v>
      </c>
      <c r="D6" s="26">
        <v>248.3</v>
      </c>
      <c r="E6" s="27">
        <v>4</v>
      </c>
    </row>
    <row r="7" spans="1:5" x14ac:dyDescent="0.2">
      <c r="A7" s="22" t="s">
        <v>47</v>
      </c>
      <c r="B7" s="23"/>
      <c r="C7" s="24"/>
      <c r="D7" s="23">
        <v>1992.8</v>
      </c>
      <c r="E7" s="24">
        <v>4.5</v>
      </c>
    </row>
    <row r="8" spans="1:5" x14ac:dyDescent="0.2">
      <c r="A8" s="25" t="s">
        <v>5</v>
      </c>
      <c r="B8" s="26">
        <v>144.45000000000002</v>
      </c>
      <c r="C8" s="27">
        <v>4</v>
      </c>
      <c r="D8" s="26">
        <v>2503.8000000000006</v>
      </c>
      <c r="E8" s="27">
        <v>4.117647058823529</v>
      </c>
    </row>
    <row r="9" spans="1:5" x14ac:dyDescent="0.2">
      <c r="A9" s="22" t="s">
        <v>10</v>
      </c>
      <c r="B9" s="23">
        <v>69.2</v>
      </c>
      <c r="C9" s="24">
        <v>4</v>
      </c>
      <c r="D9" s="23"/>
      <c r="E9" s="24"/>
    </row>
    <row r="10" spans="1:5" x14ac:dyDescent="0.2">
      <c r="A10" s="25" t="s">
        <v>69</v>
      </c>
      <c r="B10" s="26"/>
      <c r="C10" s="27"/>
      <c r="D10" s="26">
        <v>78.600000000000009</v>
      </c>
      <c r="E10" s="27">
        <v>4</v>
      </c>
    </row>
    <row r="11" spans="1:5" x14ac:dyDescent="0.2">
      <c r="A11" s="22" t="s">
        <v>61</v>
      </c>
      <c r="B11" s="23"/>
      <c r="C11" s="24"/>
      <c r="D11" s="23">
        <v>1658.6</v>
      </c>
      <c r="E11" s="24">
        <v>3.8</v>
      </c>
    </row>
    <row r="12" spans="1:5" x14ac:dyDescent="0.2">
      <c r="A12" s="25" t="s">
        <v>14</v>
      </c>
      <c r="B12" s="26">
        <v>24074.050000000007</v>
      </c>
      <c r="C12" s="27">
        <v>3.2857142857142856</v>
      </c>
      <c r="D12" s="26">
        <v>32092.19999999999</v>
      </c>
      <c r="E12" s="27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Chemikalien-Lieferung</vt:lpstr>
      <vt:lpstr>Pivot_formatiert</vt:lpstr>
      <vt:lpstr>Pivot  Pivotdiagramm</vt:lpstr>
      <vt:lpstr>Ausgangslage für Diagramm</vt:lpstr>
      <vt:lpstr>Auswahl_Pivot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2009-10-06T11:23:41Z</dcterms:created>
  <dcterms:modified xsi:type="dcterms:W3CDTF">2010-07-21T11:08:03Z</dcterms:modified>
</cp:coreProperties>
</file>