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360" yWindow="75" windowWidth="17055" windowHeight="10830" activeTab="3"/>
  </bookViews>
  <sheets>
    <sheet name="Chemikalien-Lieferung" sheetId="1" r:id="rId1"/>
    <sheet name="Aufgabe Statusleiste" sheetId="15" r:id="rId2"/>
    <sheet name="Aufgabe Sortieren" sheetId="18" r:id="rId3"/>
    <sheet name="Aufgabe Filtern" sheetId="16" r:id="rId4"/>
  </sheets>
  <definedNames>
    <definedName name="_xlnm._FilterDatabase" localSheetId="3" hidden="1">'Aufgabe Filtern'!$C$8:$C$11</definedName>
    <definedName name="_xlnm._FilterDatabase" localSheetId="2" hidden="1">'Aufgabe Sortieren'!$C$8:$C$15</definedName>
    <definedName name="_xlnm._FilterDatabase" localSheetId="0" hidden="1">'Chemikalien-Lieferung'!$A$1:$I$134</definedName>
    <definedName name="Auswahl_Pivot">'Chemikalien-Lieferung'!$B$1:$I$134</definedName>
  </definedNames>
  <calcPr calcId="144525"/>
</workbook>
</file>

<file path=xl/calcChain.xml><?xml version="1.0" encoding="utf-8"?>
<calcChain xmlns="http://schemas.openxmlformats.org/spreadsheetml/2006/main">
  <c r="E105" i="1" l="1"/>
  <c r="E100" i="1"/>
  <c r="E70" i="1"/>
  <c r="E76" i="1"/>
  <c r="E11" i="1"/>
  <c r="E75" i="1"/>
  <c r="E106" i="1"/>
  <c r="E48" i="1"/>
  <c r="E45" i="1"/>
  <c r="E128" i="1"/>
  <c r="E124" i="1"/>
  <c r="E125" i="1"/>
  <c r="E126" i="1"/>
  <c r="E127" i="1"/>
  <c r="E117" i="1"/>
  <c r="E118" i="1"/>
  <c r="E90" i="1"/>
  <c r="E134" i="1"/>
  <c r="E119" i="1"/>
  <c r="E120" i="1"/>
  <c r="E111" i="1"/>
  <c r="E121" i="1"/>
  <c r="E132" i="1"/>
  <c r="E133" i="1"/>
  <c r="E113" i="1"/>
  <c r="E114" i="1"/>
  <c r="E104" i="1"/>
  <c r="E103" i="1"/>
  <c r="E80" i="1"/>
  <c r="E2" i="1"/>
  <c r="E74" i="1"/>
  <c r="E83" i="1"/>
  <c r="E54" i="1"/>
  <c r="E87" i="1"/>
  <c r="E69" i="1"/>
  <c r="E34" i="1"/>
  <c r="E35" i="1"/>
  <c r="E36" i="1"/>
  <c r="E37" i="1"/>
  <c r="E38" i="1"/>
  <c r="E97" i="1"/>
  <c r="E55" i="1"/>
  <c r="E42" i="1"/>
  <c r="E43" i="1"/>
  <c r="E8" i="1"/>
  <c r="E30" i="1"/>
  <c r="E13" i="1"/>
  <c r="E23" i="1"/>
  <c r="E20" i="1"/>
  <c r="E64" i="1"/>
  <c r="E96" i="1"/>
  <c r="E79" i="1"/>
  <c r="E63" i="1"/>
  <c r="E57" i="1"/>
  <c r="E44" i="1"/>
  <c r="E60" i="1"/>
  <c r="E31" i="1"/>
  <c r="E32" i="1"/>
  <c r="E51" i="1"/>
  <c r="E29" i="1"/>
  <c r="E85" i="1"/>
  <c r="E86" i="1"/>
  <c r="E115" i="1"/>
  <c r="E89" i="1"/>
  <c r="E88" i="1"/>
  <c r="E25" i="1"/>
  <c r="E71" i="1"/>
  <c r="E94" i="1"/>
  <c r="E95" i="1"/>
  <c r="E61" i="1"/>
  <c r="E65" i="1"/>
  <c r="E52" i="1"/>
  <c r="E6" i="1"/>
  <c r="E24" i="1"/>
  <c r="E53" i="1"/>
  <c r="E40" i="1"/>
  <c r="E41" i="1"/>
  <c r="E7" i="1"/>
  <c r="E21" i="1"/>
  <c r="E5" i="1"/>
  <c r="E19" i="1"/>
  <c r="E9" i="1"/>
  <c r="E10" i="1"/>
  <c r="E16" i="1"/>
  <c r="E17" i="1"/>
  <c r="E18" i="1"/>
  <c r="E3" i="1"/>
  <c r="E14" i="1"/>
  <c r="E47" i="1"/>
  <c r="E22" i="1"/>
  <c r="E15" i="1"/>
  <c r="E99" i="1"/>
  <c r="E101" i="1"/>
  <c r="E93" i="1"/>
  <c r="E129" i="1"/>
  <c r="E46" i="1"/>
  <c r="E68" i="1"/>
  <c r="E84" i="1"/>
  <c r="E109" i="1"/>
  <c r="E110" i="1"/>
  <c r="E92" i="1"/>
  <c r="E116" i="1"/>
  <c r="E112" i="1"/>
  <c r="E66" i="1"/>
  <c r="E130" i="1"/>
  <c r="E91" i="1"/>
  <c r="E67" i="1"/>
  <c r="E131" i="1"/>
  <c r="E77" i="1"/>
  <c r="E78" i="1"/>
  <c r="E28" i="1"/>
  <c r="E33" i="1"/>
  <c r="E50" i="1"/>
  <c r="E26" i="1"/>
  <c r="E27" i="1"/>
  <c r="E4" i="1"/>
  <c r="E62" i="1"/>
  <c r="E73" i="1"/>
  <c r="E56" i="1"/>
  <c r="E107" i="1"/>
  <c r="E72" i="1"/>
  <c r="E108" i="1"/>
  <c r="E39" i="1"/>
  <c r="E122" i="1"/>
  <c r="E123" i="1"/>
  <c r="E49" i="1"/>
  <c r="E81" i="1"/>
  <c r="E82" i="1"/>
  <c r="E102" i="1"/>
  <c r="E98" i="1"/>
  <c r="E12" i="1"/>
  <c r="E59" i="1"/>
  <c r="E58" i="1"/>
</calcChain>
</file>

<file path=xl/sharedStrings.xml><?xml version="1.0" encoding="utf-8"?>
<sst xmlns="http://schemas.openxmlformats.org/spreadsheetml/2006/main" count="424" uniqueCount="115">
  <si>
    <t>Produkt</t>
  </si>
  <si>
    <t>Lieferant</t>
  </si>
  <si>
    <t>Sicherheitsstiefel "MITCH", Gr. 42</t>
  </si>
  <si>
    <t>Denios AG</t>
  </si>
  <si>
    <t>2,2-Azino-bis(3-ethylbenzothiazoline-6-sulfonic acid) diammonium salt</t>
  </si>
  <si>
    <t>Sigma-Aldrich Chemie GmbH</t>
  </si>
  <si>
    <t>SOCOREX-Pipettenspitzen  2 ml</t>
  </si>
  <si>
    <t>Huber &amp; Co AG</t>
  </si>
  <si>
    <t>Greiner Pipettenspitzen blau</t>
  </si>
  <si>
    <t>Istoderm Hautpflegecreme mit Mandelöl</t>
  </si>
  <si>
    <t>Sorein-Fabrik GmbH</t>
  </si>
  <si>
    <t>NORM-JECT - Einmalspritzen 2-teilig, _x000D_
Luer-Lock, 50 ml, steril</t>
  </si>
  <si>
    <t>Pasteurpipetten</t>
  </si>
  <si>
    <t>Nachfüllgas Butan</t>
  </si>
  <si>
    <t>VWR International AG  (Merck)</t>
  </si>
  <si>
    <t>GREINER Filterspitzen -  10 µl</t>
  </si>
  <si>
    <t>Safe-Lock Tubes 1.5 ml    1000 Stück</t>
  </si>
  <si>
    <t>Omnilab AG (ab 01.04.09 nur über VWR)</t>
  </si>
  <si>
    <t>Semi-Micro Cuvette 1.6 ml</t>
  </si>
  <si>
    <t>Peroxidase from horseradish</t>
  </si>
  <si>
    <t>Glucose Oxidase</t>
  </si>
  <si>
    <t>Zinksulfat x 7 H2O</t>
  </si>
  <si>
    <t>Kaliumhexacyanoferrat(II)trihydrat</t>
  </si>
  <si>
    <t>Aceton technisch  5 Liter</t>
  </si>
  <si>
    <t>Reaktionsgefäss Eppendorf 1.5 ml</t>
  </si>
  <si>
    <t>Reaktionsgefäss Eppendorf 2.0 ml</t>
  </si>
  <si>
    <t>Einmalhandschuhe</t>
  </si>
  <si>
    <t>Natriumhydroxid</t>
  </si>
  <si>
    <t>Kanülen, EROSA</t>
  </si>
  <si>
    <t>Kanülen EROSA</t>
  </si>
  <si>
    <t>Parafilm</t>
  </si>
  <si>
    <t>NORM-JECT - Einmalspritzen 2-teilig, _x000D_
Luer-Lock, 30 ml, steril</t>
  </si>
  <si>
    <t>Einmalspritzen-Primo, Luer-Ansatz</t>
  </si>
  <si>
    <t>Kosmetiktücher</t>
  </si>
  <si>
    <t>Benjamin AG</t>
  </si>
  <si>
    <t>Wägeschiffchen aus Polystyrol 44x44 mm</t>
  </si>
  <si>
    <t>Wägeschälchen aus Polystyrol</t>
  </si>
  <si>
    <t>ONCE-Einmalspritzen 3-teilig</t>
  </si>
  <si>
    <t>ONCE-Einmalspritzen 3-teilig   5 ml</t>
  </si>
  <si>
    <t>ONCE/CODAN Kunststoffeinmalspritzen</t>
  </si>
  <si>
    <t>ONCE-Einmalspritzen, 20 ml, 3-teilig</t>
  </si>
  <si>
    <t>Pasteur-Pipetten</t>
  </si>
  <si>
    <t>Handschuhe Vinyl Gr. M</t>
  </si>
  <si>
    <t>Handschuhe Latex Romed  L</t>
  </si>
  <si>
    <t>Natriumhydroxid Plätzchen</t>
  </si>
  <si>
    <t>SOFT-JECT - Einmalspritzen 3-teilig</t>
  </si>
  <si>
    <t>Feinsprit F 25 MEK/MIBK</t>
  </si>
  <si>
    <t>Reuss Chemie AG</t>
  </si>
  <si>
    <t>Zentrifugenröhrchen</t>
  </si>
  <si>
    <t>Frischhaltefolie</t>
  </si>
  <si>
    <t>Faust AG</t>
  </si>
  <si>
    <t>ORM-JECT - Einmalspritzen 2-teilig, _x000D_
Luer-Lock, 2 ml, steril</t>
  </si>
  <si>
    <t>GREINER-Pipettenspitzen, gelb</t>
  </si>
  <si>
    <t>HGS Stereochemistry Molecular Model 4010 Student Set</t>
  </si>
  <si>
    <t>ONCE-Einmalspritzen, steril, Luer-Ansatz</t>
  </si>
  <si>
    <t>Pasteur-Pipetten , Plastik</t>
  </si>
  <si>
    <t>Methanol</t>
  </si>
  <si>
    <t>Diethylether ACS stab.</t>
  </si>
  <si>
    <t>Cyclohexan</t>
  </si>
  <si>
    <t>Zinkacetat-Dihydrat</t>
  </si>
  <si>
    <t>Zentrifugenröhrchen 50 ml steril</t>
  </si>
  <si>
    <t>VITARIS</t>
  </si>
  <si>
    <t>Alu-Folie</t>
  </si>
  <si>
    <t>Pasteurplastpipetten</t>
  </si>
  <si>
    <t>Makroküvetten 4 ml PS</t>
  </si>
  <si>
    <t>Kaliumchlorid</t>
  </si>
  <si>
    <t>Entsorgungsbeutel</t>
  </si>
  <si>
    <t>Aceton techn.</t>
  </si>
  <si>
    <t>Verpackungsband</t>
  </si>
  <si>
    <t>Viking Direkt</t>
  </si>
  <si>
    <t>Tuberkulinspritzen</t>
  </si>
  <si>
    <t>Kosmetiktücher zweilagig</t>
  </si>
  <si>
    <t>Natronkalk</t>
  </si>
  <si>
    <t>Hexan *</t>
  </si>
  <si>
    <t>TESA- Packbandroller</t>
  </si>
  <si>
    <t>Gaswasch-Flaschen nach Drechsel mit Aufsatz NS 29/32 komplett / ohne Fritte</t>
  </si>
  <si>
    <t>Glasfilternutschen Por.1</t>
  </si>
  <si>
    <t>Glasfilternutschen Por.2</t>
  </si>
  <si>
    <t>Glasfilternutschen Por.4</t>
  </si>
  <si>
    <t>Woulffsche Flaschen mit Vakuumkontrolle</t>
  </si>
  <si>
    <t>Glastrichter</t>
  </si>
  <si>
    <t>Zentrifugen-Röhrchen</t>
  </si>
  <si>
    <t>Petrolether 40/70°</t>
  </si>
  <si>
    <t>Aceton purum</t>
  </si>
  <si>
    <t>Essigsäureethylester</t>
  </si>
  <si>
    <t>Cyclohexan reinst</t>
  </si>
  <si>
    <t>BRAND - Pipettenspitzen</t>
  </si>
  <si>
    <t>Fluri</t>
  </si>
  <si>
    <t>D-Sorbitol 500 g</t>
  </si>
  <si>
    <t>Einmalhandschuhe Latex Gr. L</t>
  </si>
  <si>
    <t>Matter</t>
  </si>
  <si>
    <t>Laser-Frick</t>
  </si>
  <si>
    <t>Buchmann</t>
  </si>
  <si>
    <t>Rechnungs-Betrag</t>
  </si>
  <si>
    <t>Rechnungs-datum</t>
  </si>
  <si>
    <t>Rechnungs-Jahr</t>
  </si>
  <si>
    <t>Bestell-Nr</t>
  </si>
  <si>
    <t>MwSt</t>
  </si>
  <si>
    <t>Liefer-Frist</t>
  </si>
  <si>
    <t>Besteller</t>
  </si>
  <si>
    <t>Durchschnitt Lieferfrist</t>
  </si>
  <si>
    <t>Finden Sie folgende Werte in der Liste Chemikalien-Lieferung
mit Hilfe der Statusleiste und der rechten Maustaste</t>
  </si>
  <si>
    <t>Anzahl Bestellnummern</t>
  </si>
  <si>
    <t>Höchster Rechnungsbetrag</t>
  </si>
  <si>
    <t>Niedrigster Rechnungsbetrag</t>
  </si>
  <si>
    <t>Durchschnitt MwSt-Betrag</t>
  </si>
  <si>
    <t>Finden Sie folgende Werte in der Liste Chemikalien-Lieferung,
indem Sie die Liste sortieren</t>
  </si>
  <si>
    <t>Das Produkt, das am teuersten ist</t>
  </si>
  <si>
    <t>Rechnungsbetrag der ersten Rechnung im Jahr 2009</t>
  </si>
  <si>
    <t>Summe der Rechnungsbeträge im Januar 2009</t>
  </si>
  <si>
    <t>Die Rechnungsbeträge für die Lieferungen mit der höchsten Lieferfrist, absteigend sortiert</t>
  </si>
  <si>
    <t>Das Produkt der Firma Benjamin AG, das am teuersten ist</t>
  </si>
  <si>
    <t>Die Rechnungsbeträge für die Lieferungen an Matter mit der höchsten Lieferfrist, absteigend sortiert</t>
  </si>
  <si>
    <t>Anzahl Produkte für Laser--Frick im Jahr 2009</t>
  </si>
  <si>
    <t>Rechnungsbetrag der  Rechnung mit der tiefsten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</si>
</sst>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Fr.&quot;\ #,##0.00;&quot;SFr.&quot;\ \-#,##0.00"/>
  </numFmts>
  <fonts count="7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164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1" fillId="0" borderId="0" xfId="0" applyNumberFormat="1" applyFont="1"/>
    <xf numFmtId="0" fontId="2" fillId="0" borderId="0" xfId="0" quotePrefix="1" applyNumberFormat="1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2" xfId="2" applyFont="1" applyBorder="1"/>
    <xf numFmtId="0" fontId="0" fillId="0" borderId="3" xfId="0" applyBorder="1"/>
    <xf numFmtId="0" fontId="6" fillId="0" borderId="4" xfId="2" applyFont="1" applyBorder="1"/>
    <xf numFmtId="0" fontId="0" fillId="0" borderId="5" xfId="0" applyBorder="1"/>
    <xf numFmtId="0" fontId="6" fillId="0" borderId="6" xfId="2" applyFont="1" applyBorder="1"/>
    <xf numFmtId="0" fontId="0" fillId="0" borderId="7" xfId="0" applyBorder="1"/>
    <xf numFmtId="0" fontId="5" fillId="2" borderId="0" xfId="3" applyFont="1" applyFill="1" applyAlignment="1">
      <alignment horizontal="left" vertical="top" wrapText="1"/>
    </xf>
    <xf numFmtId="0" fontId="1" fillId="0" borderId="1" xfId="0" applyFont="1" applyBorder="1"/>
    <xf numFmtId="0" fontId="0" fillId="0" borderId="1" xfId="0" applyBorder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5" fillId="2" borderId="0" xfId="1" applyFont="1" applyFill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4">
    <cellStyle name="Standard" xfId="0" builtinId="0"/>
    <cellStyle name="Standard 3" xfId="1"/>
    <cellStyle name="Standard 5" xfId="2"/>
    <cellStyle name="Standard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34"/>
  <sheetViews>
    <sheetView workbookViewId="0">
      <selection activeCell="I34" sqref="I34:I106"/>
    </sheetView>
  </sheetViews>
  <sheetFormatPr baseColWidth="10" defaultColWidth="9.140625" defaultRowHeight="12.75" x14ac:dyDescent="0.2"/>
  <cols>
    <col min="2" max="2" width="12.42578125" customWidth="1"/>
    <col min="3" max="3" width="36.140625" customWidth="1"/>
    <col min="4" max="4" width="13.140625" customWidth="1"/>
    <col min="5" max="5" width="11.5703125" customWidth="1"/>
    <col min="6" max="6" width="13.42578125" customWidth="1"/>
    <col min="7" max="7" width="12.42578125" style="4" customWidth="1"/>
    <col min="8" max="8" width="8.140625" style="4" customWidth="1"/>
    <col min="9" max="9" width="34.28515625" customWidth="1"/>
  </cols>
  <sheetData>
    <row r="1" spans="1:9" s="10" customFormat="1" ht="25.5" x14ac:dyDescent="0.2">
      <c r="A1" s="10" t="s">
        <v>96</v>
      </c>
      <c r="B1" s="8" t="s">
        <v>99</v>
      </c>
      <c r="C1" s="7" t="s">
        <v>1</v>
      </c>
      <c r="D1" s="8" t="s">
        <v>93</v>
      </c>
      <c r="E1" s="8" t="s">
        <v>97</v>
      </c>
      <c r="F1" s="8" t="s">
        <v>94</v>
      </c>
      <c r="G1" s="9" t="s">
        <v>95</v>
      </c>
      <c r="H1" s="9" t="s">
        <v>98</v>
      </c>
      <c r="I1" s="7" t="s">
        <v>0</v>
      </c>
    </row>
    <row r="2" spans="1:9" hidden="1" x14ac:dyDescent="0.2">
      <c r="A2">
        <v>4683</v>
      </c>
      <c r="B2" s="1" t="s">
        <v>92</v>
      </c>
      <c r="C2" s="1" t="s">
        <v>7</v>
      </c>
      <c r="D2" s="3">
        <v>44.95</v>
      </c>
      <c r="E2" s="3">
        <f t="shared" ref="E2:E33" si="0">0.076*D2</f>
        <v>3.4162000000000003</v>
      </c>
      <c r="F2" s="2">
        <v>39857</v>
      </c>
      <c r="G2" s="5">
        <v>2009</v>
      </c>
      <c r="H2">
        <v>7</v>
      </c>
      <c r="I2" s="1" t="s">
        <v>32</v>
      </c>
    </row>
    <row r="3" spans="1:9" x14ac:dyDescent="0.2">
      <c r="A3">
        <v>4695</v>
      </c>
      <c r="B3" s="1" t="s">
        <v>90</v>
      </c>
      <c r="C3" s="1" t="s">
        <v>7</v>
      </c>
      <c r="D3" s="3">
        <v>86.95</v>
      </c>
      <c r="E3" s="3">
        <f t="shared" si="0"/>
        <v>6.6082000000000001</v>
      </c>
      <c r="F3" s="2">
        <v>39891</v>
      </c>
      <c r="G3" s="5">
        <v>2009</v>
      </c>
      <c r="H3">
        <v>7</v>
      </c>
      <c r="I3" s="1" t="s">
        <v>12</v>
      </c>
    </row>
    <row r="4" spans="1:9" hidden="1" x14ac:dyDescent="0.2">
      <c r="A4">
        <v>4684</v>
      </c>
      <c r="B4" s="1" t="s">
        <v>92</v>
      </c>
      <c r="C4" s="1" t="s">
        <v>7</v>
      </c>
      <c r="D4" s="3">
        <v>100.25</v>
      </c>
      <c r="E4" s="3">
        <f t="shared" si="0"/>
        <v>7.6189999999999998</v>
      </c>
      <c r="F4" s="2">
        <v>39861</v>
      </c>
      <c r="G4" s="5">
        <v>2009</v>
      </c>
      <c r="H4">
        <v>7</v>
      </c>
      <c r="I4" s="1" t="s">
        <v>45</v>
      </c>
    </row>
    <row r="5" spans="1:9" x14ac:dyDescent="0.2">
      <c r="A5">
        <v>4764</v>
      </c>
      <c r="B5" s="1" t="s">
        <v>90</v>
      </c>
      <c r="C5" s="1" t="s">
        <v>7</v>
      </c>
      <c r="D5" s="3">
        <v>145.25</v>
      </c>
      <c r="E5" s="3">
        <f t="shared" si="0"/>
        <v>11.039</v>
      </c>
      <c r="F5" s="2">
        <v>40080</v>
      </c>
      <c r="G5" s="5">
        <v>2009</v>
      </c>
      <c r="H5">
        <v>7</v>
      </c>
      <c r="I5" s="1" t="s">
        <v>54</v>
      </c>
    </row>
    <row r="6" spans="1:9" x14ac:dyDescent="0.2">
      <c r="A6">
        <v>4642</v>
      </c>
      <c r="B6" s="1" t="s">
        <v>90</v>
      </c>
      <c r="C6" s="1" t="s">
        <v>7</v>
      </c>
      <c r="D6" s="3">
        <v>243.95</v>
      </c>
      <c r="E6" s="3">
        <f t="shared" si="0"/>
        <v>18.540199999999999</v>
      </c>
      <c r="F6" s="2">
        <v>39752</v>
      </c>
      <c r="G6" s="5">
        <v>2008</v>
      </c>
      <c r="H6">
        <v>7</v>
      </c>
      <c r="I6" s="1" t="s">
        <v>11</v>
      </c>
    </row>
    <row r="7" spans="1:9" hidden="1" x14ac:dyDescent="0.2">
      <c r="A7">
        <v>4674</v>
      </c>
      <c r="B7" s="1" t="s">
        <v>92</v>
      </c>
      <c r="C7" s="1" t="s">
        <v>7</v>
      </c>
      <c r="D7" s="3">
        <v>891.35</v>
      </c>
      <c r="E7" s="3">
        <f t="shared" si="0"/>
        <v>67.742599999999996</v>
      </c>
      <c r="F7" s="2">
        <v>39821</v>
      </c>
      <c r="G7" s="5">
        <v>2009</v>
      </c>
      <c r="H7">
        <v>7</v>
      </c>
      <c r="I7" s="1" t="s">
        <v>40</v>
      </c>
    </row>
    <row r="8" spans="1:9" hidden="1" x14ac:dyDescent="0.2">
      <c r="A8">
        <v>4689</v>
      </c>
      <c r="B8" s="1" t="s">
        <v>92</v>
      </c>
      <c r="C8" s="1" t="s">
        <v>7</v>
      </c>
      <c r="D8" s="3">
        <v>4356.3</v>
      </c>
      <c r="E8" s="3">
        <f t="shared" si="0"/>
        <v>331.0788</v>
      </c>
      <c r="F8" s="2">
        <v>39883</v>
      </c>
      <c r="G8" s="5">
        <v>2009</v>
      </c>
      <c r="H8">
        <v>7</v>
      </c>
      <c r="I8" s="1" t="s">
        <v>52</v>
      </c>
    </row>
    <row r="9" spans="1:9" hidden="1" x14ac:dyDescent="0.2">
      <c r="A9">
        <v>4664</v>
      </c>
      <c r="B9" s="1" t="s">
        <v>92</v>
      </c>
      <c r="C9" s="1" t="s">
        <v>7</v>
      </c>
      <c r="D9" s="3">
        <v>1</v>
      </c>
      <c r="E9" s="3">
        <f t="shared" si="0"/>
        <v>7.5999999999999998E-2</v>
      </c>
      <c r="F9" s="2">
        <v>39779</v>
      </c>
      <c r="G9" s="5">
        <v>2008</v>
      </c>
      <c r="H9">
        <v>6</v>
      </c>
      <c r="I9" s="1" t="s">
        <v>30</v>
      </c>
    </row>
    <row r="10" spans="1:9" hidden="1" x14ac:dyDescent="0.2">
      <c r="A10">
        <v>4763</v>
      </c>
      <c r="B10" s="1" t="s">
        <v>92</v>
      </c>
      <c r="C10" s="1" t="s">
        <v>7</v>
      </c>
      <c r="D10" s="3">
        <v>1</v>
      </c>
      <c r="E10" s="3">
        <f t="shared" si="0"/>
        <v>7.5999999999999998E-2</v>
      </c>
      <c r="F10" s="2">
        <v>40080</v>
      </c>
      <c r="G10" s="5">
        <v>2009</v>
      </c>
      <c r="H10">
        <v>6</v>
      </c>
      <c r="I10" s="1" t="s">
        <v>30</v>
      </c>
    </row>
    <row r="11" spans="1:9" hidden="1" x14ac:dyDescent="0.2">
      <c r="A11">
        <v>4754</v>
      </c>
      <c r="B11" s="1" t="s">
        <v>92</v>
      </c>
      <c r="C11" s="1" t="s">
        <v>7</v>
      </c>
      <c r="D11" s="3">
        <v>34.5</v>
      </c>
      <c r="E11" s="3">
        <f t="shared" si="0"/>
        <v>2.6219999999999999</v>
      </c>
      <c r="F11" s="2">
        <v>40052</v>
      </c>
      <c r="G11" s="5">
        <v>2009</v>
      </c>
      <c r="H11">
        <v>6</v>
      </c>
      <c r="I11" s="1" t="s">
        <v>86</v>
      </c>
    </row>
    <row r="12" spans="1:9" x14ac:dyDescent="0.2">
      <c r="A12">
        <v>4702</v>
      </c>
      <c r="B12" s="1" t="s">
        <v>90</v>
      </c>
      <c r="C12" s="1" t="s">
        <v>5</v>
      </c>
      <c r="D12" s="3">
        <v>53.15</v>
      </c>
      <c r="E12" s="3">
        <f t="shared" si="0"/>
        <v>4.0393999999999997</v>
      </c>
      <c r="F12" s="2">
        <v>39924</v>
      </c>
      <c r="G12" s="5">
        <v>2009</v>
      </c>
      <c r="H12">
        <v>6</v>
      </c>
      <c r="I12" s="1" t="s">
        <v>59</v>
      </c>
    </row>
    <row r="13" spans="1:9" x14ac:dyDescent="0.2">
      <c r="A13">
        <v>4677</v>
      </c>
      <c r="B13" s="1" t="s">
        <v>90</v>
      </c>
      <c r="C13" s="1" t="s">
        <v>7</v>
      </c>
      <c r="D13" s="3">
        <v>65.650000000000006</v>
      </c>
      <c r="E13" s="3">
        <f t="shared" si="0"/>
        <v>4.9894000000000007</v>
      </c>
      <c r="F13" s="2">
        <v>39835</v>
      </c>
      <c r="G13" s="5">
        <v>2009</v>
      </c>
      <c r="H13">
        <v>6</v>
      </c>
      <c r="I13" s="1" t="s">
        <v>42</v>
      </c>
    </row>
    <row r="14" spans="1:9" hidden="1" x14ac:dyDescent="0.2">
      <c r="A14">
        <v>4707</v>
      </c>
      <c r="B14" s="1" t="s">
        <v>92</v>
      </c>
      <c r="C14" s="1" t="s">
        <v>7</v>
      </c>
      <c r="D14" s="3">
        <v>85.35</v>
      </c>
      <c r="E14" s="3">
        <f t="shared" si="0"/>
        <v>6.4865999999999993</v>
      </c>
      <c r="F14" s="2">
        <v>39931</v>
      </c>
      <c r="G14" s="5">
        <v>2009</v>
      </c>
      <c r="H14">
        <v>6</v>
      </c>
      <c r="I14" s="1" t="s">
        <v>12</v>
      </c>
    </row>
    <row r="15" spans="1:9" hidden="1" x14ac:dyDescent="0.2">
      <c r="A15">
        <v>4744</v>
      </c>
      <c r="B15" s="1" t="s">
        <v>92</v>
      </c>
      <c r="C15" s="1" t="s">
        <v>7</v>
      </c>
      <c r="D15" s="3">
        <v>86.95</v>
      </c>
      <c r="E15" s="3">
        <f t="shared" si="0"/>
        <v>6.6082000000000001</v>
      </c>
      <c r="F15" s="2">
        <v>40028</v>
      </c>
      <c r="G15" s="5">
        <v>2009</v>
      </c>
      <c r="H15">
        <v>6</v>
      </c>
      <c r="I15" s="1" t="s">
        <v>12</v>
      </c>
    </row>
    <row r="16" spans="1:9" x14ac:dyDescent="0.2">
      <c r="A16">
        <v>4643</v>
      </c>
      <c r="B16" s="1" t="s">
        <v>90</v>
      </c>
      <c r="C16" s="1" t="s">
        <v>7</v>
      </c>
      <c r="D16" s="3">
        <v>90.3</v>
      </c>
      <c r="E16" s="3">
        <f t="shared" si="0"/>
        <v>6.8628</v>
      </c>
      <c r="F16" s="2">
        <v>39752</v>
      </c>
      <c r="G16" s="5">
        <v>2008</v>
      </c>
      <c r="H16">
        <v>6</v>
      </c>
      <c r="I16" s="1" t="s">
        <v>12</v>
      </c>
    </row>
    <row r="17" spans="1:9" x14ac:dyDescent="0.2">
      <c r="A17">
        <v>4644</v>
      </c>
      <c r="B17" s="1" t="s">
        <v>90</v>
      </c>
      <c r="C17" s="1" t="s">
        <v>7</v>
      </c>
      <c r="D17" s="3">
        <v>90.3</v>
      </c>
      <c r="E17" s="3">
        <f t="shared" si="0"/>
        <v>6.8628</v>
      </c>
      <c r="F17" s="2">
        <v>39752</v>
      </c>
      <c r="G17" s="5">
        <v>2008</v>
      </c>
      <c r="H17">
        <v>6</v>
      </c>
      <c r="I17" s="1" t="s">
        <v>12</v>
      </c>
    </row>
    <row r="18" spans="1:9" hidden="1" x14ac:dyDescent="0.2">
      <c r="A18">
        <v>4665</v>
      </c>
      <c r="B18" s="1" t="s">
        <v>92</v>
      </c>
      <c r="C18" s="1" t="s">
        <v>7</v>
      </c>
      <c r="D18" s="3">
        <v>90.3</v>
      </c>
      <c r="E18" s="3">
        <f t="shared" si="0"/>
        <v>6.8628</v>
      </c>
      <c r="F18" s="2">
        <v>39779</v>
      </c>
      <c r="G18" s="5">
        <v>2008</v>
      </c>
      <c r="H18">
        <v>6</v>
      </c>
      <c r="I18" s="1" t="s">
        <v>12</v>
      </c>
    </row>
    <row r="19" spans="1:9" hidden="1" x14ac:dyDescent="0.2">
      <c r="A19">
        <v>4690</v>
      </c>
      <c r="B19" s="1" t="s">
        <v>92</v>
      </c>
      <c r="C19" s="1" t="s">
        <v>7</v>
      </c>
      <c r="D19" s="3">
        <v>113.3</v>
      </c>
      <c r="E19" s="3">
        <f t="shared" si="0"/>
        <v>8.6107999999999993</v>
      </c>
      <c r="F19" s="2">
        <v>39883</v>
      </c>
      <c r="G19" s="5">
        <v>2009</v>
      </c>
      <c r="H19">
        <v>6</v>
      </c>
      <c r="I19" s="1" t="s">
        <v>51</v>
      </c>
    </row>
    <row r="20" spans="1:9" x14ac:dyDescent="0.2">
      <c r="A20">
        <v>4722</v>
      </c>
      <c r="B20" s="1" t="s">
        <v>90</v>
      </c>
      <c r="C20" s="1" t="s">
        <v>7</v>
      </c>
      <c r="D20" s="3">
        <v>131.25</v>
      </c>
      <c r="E20" s="3">
        <f t="shared" si="0"/>
        <v>9.9749999999999996</v>
      </c>
      <c r="F20" s="2">
        <v>39988</v>
      </c>
      <c r="G20" s="5">
        <v>2009</v>
      </c>
      <c r="H20">
        <v>6</v>
      </c>
      <c r="I20" s="1" t="s">
        <v>42</v>
      </c>
    </row>
    <row r="21" spans="1:9" hidden="1" x14ac:dyDescent="0.2">
      <c r="A21">
        <v>4696</v>
      </c>
      <c r="B21" s="1" t="s">
        <v>92</v>
      </c>
      <c r="C21" s="1" t="s">
        <v>7</v>
      </c>
      <c r="D21" s="3">
        <v>145.25</v>
      </c>
      <c r="E21" s="3">
        <f t="shared" si="0"/>
        <v>11.039</v>
      </c>
      <c r="F21" s="2">
        <v>39911</v>
      </c>
      <c r="G21" s="5">
        <v>2009</v>
      </c>
      <c r="H21">
        <v>6</v>
      </c>
      <c r="I21" s="1" t="s">
        <v>54</v>
      </c>
    </row>
    <row r="22" spans="1:9" hidden="1" x14ac:dyDescent="0.2">
      <c r="A22">
        <v>4725</v>
      </c>
      <c r="B22" s="1" t="s">
        <v>92</v>
      </c>
      <c r="C22" s="1" t="s">
        <v>7</v>
      </c>
      <c r="D22" s="3">
        <v>173.95</v>
      </c>
      <c r="E22" s="3">
        <f t="shared" si="0"/>
        <v>13.220199999999998</v>
      </c>
      <c r="F22" s="2">
        <v>39996</v>
      </c>
      <c r="G22" s="5">
        <v>2009</v>
      </c>
      <c r="H22">
        <v>6</v>
      </c>
      <c r="I22" s="1" t="s">
        <v>12</v>
      </c>
    </row>
    <row r="23" spans="1:9" x14ac:dyDescent="0.2">
      <c r="A23">
        <v>4721</v>
      </c>
      <c r="B23" s="1" t="s">
        <v>90</v>
      </c>
      <c r="C23" s="1" t="s">
        <v>7</v>
      </c>
      <c r="D23" s="3">
        <v>196.9</v>
      </c>
      <c r="E23" s="3">
        <f t="shared" si="0"/>
        <v>14.964399999999999</v>
      </c>
      <c r="F23" s="2">
        <v>39988</v>
      </c>
      <c r="G23" s="5">
        <v>2009</v>
      </c>
      <c r="H23">
        <v>6</v>
      </c>
      <c r="I23" s="1" t="s">
        <v>42</v>
      </c>
    </row>
    <row r="24" spans="1:9" hidden="1" x14ac:dyDescent="0.2">
      <c r="A24">
        <v>4676</v>
      </c>
      <c r="B24" s="1" t="s">
        <v>92</v>
      </c>
      <c r="C24" s="1" t="s">
        <v>7</v>
      </c>
      <c r="D24" s="3">
        <v>243.95</v>
      </c>
      <c r="E24" s="3">
        <f t="shared" si="0"/>
        <v>18.540199999999999</v>
      </c>
      <c r="F24" s="2">
        <v>39835</v>
      </c>
      <c r="G24" s="5">
        <v>2009</v>
      </c>
      <c r="H24">
        <v>6</v>
      </c>
      <c r="I24" s="1" t="s">
        <v>11</v>
      </c>
    </row>
    <row r="25" spans="1:9" x14ac:dyDescent="0.2">
      <c r="A25">
        <v>4717</v>
      </c>
      <c r="B25" s="1" t="s">
        <v>90</v>
      </c>
      <c r="C25" s="1" t="s">
        <v>7</v>
      </c>
      <c r="D25" s="3">
        <v>353.45</v>
      </c>
      <c r="E25" s="3">
        <f t="shared" si="0"/>
        <v>26.862199999999998</v>
      </c>
      <c r="F25" s="2">
        <v>39946</v>
      </c>
      <c r="G25" s="5">
        <v>2009</v>
      </c>
      <c r="H25">
        <v>6</v>
      </c>
      <c r="I25" s="1" t="s">
        <v>64</v>
      </c>
    </row>
    <row r="26" spans="1:9" x14ac:dyDescent="0.2">
      <c r="A26">
        <v>4635</v>
      </c>
      <c r="B26" s="1" t="s">
        <v>90</v>
      </c>
      <c r="C26" s="1" t="s">
        <v>7</v>
      </c>
      <c r="D26" s="3">
        <v>419.1</v>
      </c>
      <c r="E26" s="3">
        <f t="shared" si="0"/>
        <v>31.851600000000001</v>
      </c>
      <c r="F26" s="2">
        <v>39715</v>
      </c>
      <c r="G26" s="5">
        <v>2008</v>
      </c>
      <c r="H26">
        <v>6</v>
      </c>
      <c r="I26" s="1" t="s">
        <v>6</v>
      </c>
    </row>
    <row r="27" spans="1:9" x14ac:dyDescent="0.2">
      <c r="A27">
        <v>4723</v>
      </c>
      <c r="B27" s="1" t="s">
        <v>90</v>
      </c>
      <c r="C27" s="1" t="s">
        <v>7</v>
      </c>
      <c r="D27" s="3">
        <v>419.1</v>
      </c>
      <c r="E27" s="3">
        <f t="shared" si="0"/>
        <v>31.851600000000001</v>
      </c>
      <c r="F27" s="2">
        <v>39988</v>
      </c>
      <c r="G27" s="5">
        <v>2009</v>
      </c>
      <c r="H27">
        <v>6</v>
      </c>
      <c r="I27" s="1" t="s">
        <v>6</v>
      </c>
    </row>
    <row r="28" spans="1:9" hidden="1" x14ac:dyDescent="0.2">
      <c r="A28">
        <v>4648</v>
      </c>
      <c r="B28" s="1" t="s">
        <v>92</v>
      </c>
      <c r="C28" s="1" t="s">
        <v>7</v>
      </c>
      <c r="D28" s="3">
        <v>456.7</v>
      </c>
      <c r="E28" s="3">
        <f t="shared" si="0"/>
        <v>34.709199999999996</v>
      </c>
      <c r="F28" s="2">
        <v>39765</v>
      </c>
      <c r="G28" s="5">
        <v>2008</v>
      </c>
      <c r="H28">
        <v>6</v>
      </c>
      <c r="I28" s="1" t="s">
        <v>18</v>
      </c>
    </row>
    <row r="29" spans="1:9" hidden="1" x14ac:dyDescent="0.2">
      <c r="A29">
        <v>4726</v>
      </c>
      <c r="B29" s="1" t="s">
        <v>92</v>
      </c>
      <c r="C29" s="1" t="s">
        <v>7</v>
      </c>
      <c r="D29" s="3">
        <v>497.85</v>
      </c>
      <c r="E29" s="3">
        <f t="shared" si="0"/>
        <v>37.836600000000004</v>
      </c>
      <c r="F29" s="2">
        <v>39997</v>
      </c>
      <c r="G29" s="5">
        <v>2009</v>
      </c>
      <c r="H29">
        <v>6</v>
      </c>
      <c r="I29" s="1" t="s">
        <v>28</v>
      </c>
    </row>
    <row r="30" spans="1:9" hidden="1" x14ac:dyDescent="0.2">
      <c r="A30">
        <v>4680</v>
      </c>
      <c r="B30" s="1" t="s">
        <v>92</v>
      </c>
      <c r="C30" s="1" t="s">
        <v>7</v>
      </c>
      <c r="D30" s="3">
        <v>670.35</v>
      </c>
      <c r="E30" s="3">
        <f t="shared" si="0"/>
        <v>50.946600000000004</v>
      </c>
      <c r="F30" s="2">
        <v>39847</v>
      </c>
      <c r="G30" s="5">
        <v>2009</v>
      </c>
      <c r="H30">
        <v>6</v>
      </c>
      <c r="I30" s="1" t="s">
        <v>43</v>
      </c>
    </row>
    <row r="31" spans="1:9" hidden="1" x14ac:dyDescent="0.2">
      <c r="A31">
        <v>4660</v>
      </c>
      <c r="B31" s="1" t="s">
        <v>92</v>
      </c>
      <c r="C31" s="1" t="s">
        <v>7</v>
      </c>
      <c r="D31" s="3">
        <v>681.15099999999995</v>
      </c>
      <c r="E31" s="3">
        <f t="shared" si="0"/>
        <v>51.767475999999995</v>
      </c>
      <c r="F31" s="2">
        <v>39779</v>
      </c>
      <c r="G31" s="5">
        <v>2008</v>
      </c>
      <c r="H31">
        <v>6</v>
      </c>
      <c r="I31" s="1" t="s">
        <v>29</v>
      </c>
    </row>
    <row r="32" spans="1:9" hidden="1" x14ac:dyDescent="0.2">
      <c r="A32">
        <v>4661</v>
      </c>
      <c r="B32" s="1" t="s">
        <v>92</v>
      </c>
      <c r="C32" s="1" t="s">
        <v>7</v>
      </c>
      <c r="D32" s="3">
        <v>681.15099999999995</v>
      </c>
      <c r="E32" s="3">
        <f t="shared" si="0"/>
        <v>51.767475999999995</v>
      </c>
      <c r="F32" s="2">
        <v>39779</v>
      </c>
      <c r="G32" s="5">
        <v>2008</v>
      </c>
      <c r="H32">
        <v>6</v>
      </c>
      <c r="I32" s="1" t="s">
        <v>29</v>
      </c>
    </row>
    <row r="33" spans="1:9" hidden="1" x14ac:dyDescent="0.2">
      <c r="A33">
        <v>4704</v>
      </c>
      <c r="B33" s="1" t="s">
        <v>92</v>
      </c>
      <c r="C33" s="1" t="s">
        <v>7</v>
      </c>
      <c r="D33" s="3">
        <v>755.35</v>
      </c>
      <c r="E33" s="3">
        <f t="shared" si="0"/>
        <v>57.406599999999997</v>
      </c>
      <c r="F33" s="2">
        <v>39927</v>
      </c>
      <c r="G33" s="5">
        <v>2009</v>
      </c>
      <c r="H33">
        <v>6</v>
      </c>
      <c r="I33" s="1" t="s">
        <v>18</v>
      </c>
    </row>
    <row r="34" spans="1:9" hidden="1" x14ac:dyDescent="0.2">
      <c r="A34">
        <v>4738</v>
      </c>
      <c r="B34" s="1" t="s">
        <v>91</v>
      </c>
      <c r="C34" s="1" t="s">
        <v>7</v>
      </c>
      <c r="D34" s="3">
        <v>876.85</v>
      </c>
      <c r="E34" s="3">
        <f t="shared" ref="E34:E65" si="1">0.076*D34</f>
        <v>66.640600000000006</v>
      </c>
      <c r="F34" s="2">
        <v>40024</v>
      </c>
      <c r="G34" s="5">
        <v>2009</v>
      </c>
      <c r="H34">
        <v>6</v>
      </c>
      <c r="I34" s="1" t="s">
        <v>75</v>
      </c>
    </row>
    <row r="35" spans="1:9" hidden="1" x14ac:dyDescent="0.2">
      <c r="A35">
        <v>4739</v>
      </c>
      <c r="B35" s="1" t="s">
        <v>91</v>
      </c>
      <c r="C35" s="1" t="s">
        <v>7</v>
      </c>
      <c r="D35" s="3">
        <v>876.85</v>
      </c>
      <c r="E35" s="3">
        <f t="shared" si="1"/>
        <v>66.640600000000006</v>
      </c>
      <c r="F35" s="2">
        <v>40024</v>
      </c>
      <c r="G35" s="5">
        <v>2009</v>
      </c>
      <c r="H35">
        <v>6</v>
      </c>
      <c r="I35" s="1" t="s">
        <v>76</v>
      </c>
    </row>
    <row r="36" spans="1:9" hidden="1" x14ac:dyDescent="0.2">
      <c r="A36">
        <v>4740</v>
      </c>
      <c r="B36" s="1" t="s">
        <v>91</v>
      </c>
      <c r="C36" s="1" t="s">
        <v>7</v>
      </c>
      <c r="D36" s="3">
        <v>876.85</v>
      </c>
      <c r="E36" s="3">
        <f t="shared" si="1"/>
        <v>66.640600000000006</v>
      </c>
      <c r="F36" s="2">
        <v>40024</v>
      </c>
      <c r="G36" s="5">
        <v>2009</v>
      </c>
      <c r="H36">
        <v>6</v>
      </c>
      <c r="I36" s="1" t="s">
        <v>77</v>
      </c>
    </row>
    <row r="37" spans="1:9" hidden="1" x14ac:dyDescent="0.2">
      <c r="A37">
        <v>4741</v>
      </c>
      <c r="B37" s="1" t="s">
        <v>91</v>
      </c>
      <c r="C37" s="1" t="s">
        <v>7</v>
      </c>
      <c r="D37" s="3">
        <v>876.85</v>
      </c>
      <c r="E37" s="3">
        <f t="shared" si="1"/>
        <v>66.640600000000006</v>
      </c>
      <c r="F37" s="2">
        <v>40024</v>
      </c>
      <c r="G37" s="5">
        <v>2009</v>
      </c>
      <c r="H37">
        <v>6</v>
      </c>
      <c r="I37" s="1" t="s">
        <v>78</v>
      </c>
    </row>
    <row r="38" spans="1:9" hidden="1" x14ac:dyDescent="0.2">
      <c r="A38">
        <v>4742</v>
      </c>
      <c r="B38" s="1" t="s">
        <v>91</v>
      </c>
      <c r="C38" s="1" t="s">
        <v>7</v>
      </c>
      <c r="D38" s="3">
        <v>876.85</v>
      </c>
      <c r="E38" s="3">
        <f t="shared" si="1"/>
        <v>66.640600000000006</v>
      </c>
      <c r="F38" s="2">
        <v>40024</v>
      </c>
      <c r="G38" s="5">
        <v>2009</v>
      </c>
      <c r="H38">
        <v>6</v>
      </c>
      <c r="I38" s="1" t="s">
        <v>80</v>
      </c>
    </row>
    <row r="39" spans="1:9" hidden="1" x14ac:dyDescent="0.2">
      <c r="A39">
        <v>4743</v>
      </c>
      <c r="B39" s="1" t="s">
        <v>91</v>
      </c>
      <c r="C39" s="1" t="s">
        <v>7</v>
      </c>
      <c r="D39" s="3">
        <v>876.85</v>
      </c>
      <c r="E39" s="3">
        <f t="shared" si="1"/>
        <v>66.640600000000006</v>
      </c>
      <c r="F39" s="2">
        <v>40024</v>
      </c>
      <c r="G39" s="5">
        <v>2009</v>
      </c>
      <c r="H39">
        <v>6</v>
      </c>
      <c r="I39" s="1" t="s">
        <v>79</v>
      </c>
    </row>
    <row r="40" spans="1:9" hidden="1" x14ac:dyDescent="0.2">
      <c r="A40">
        <v>4670</v>
      </c>
      <c r="B40" s="1" t="s">
        <v>92</v>
      </c>
      <c r="C40" s="1" t="s">
        <v>7</v>
      </c>
      <c r="D40" s="3">
        <v>891.35</v>
      </c>
      <c r="E40" s="3">
        <f t="shared" si="1"/>
        <v>67.742599999999996</v>
      </c>
      <c r="F40" s="2">
        <v>39799</v>
      </c>
      <c r="G40" s="5">
        <v>2008</v>
      </c>
      <c r="H40">
        <v>6</v>
      </c>
      <c r="I40" s="1" t="s">
        <v>37</v>
      </c>
    </row>
    <row r="41" spans="1:9" hidden="1" x14ac:dyDescent="0.2">
      <c r="A41">
        <v>4671</v>
      </c>
      <c r="B41" s="1" t="s">
        <v>92</v>
      </c>
      <c r="C41" s="1" t="s">
        <v>7</v>
      </c>
      <c r="D41" s="3">
        <v>891.35</v>
      </c>
      <c r="E41" s="3">
        <f t="shared" si="1"/>
        <v>67.742599999999996</v>
      </c>
      <c r="F41" s="2">
        <v>39799</v>
      </c>
      <c r="G41" s="5">
        <v>2008</v>
      </c>
      <c r="H41">
        <v>6</v>
      </c>
      <c r="I41" s="1" t="s">
        <v>38</v>
      </c>
    </row>
    <row r="42" spans="1:9" x14ac:dyDescent="0.2">
      <c r="A42">
        <v>4637</v>
      </c>
      <c r="B42" s="1" t="s">
        <v>90</v>
      </c>
      <c r="C42" s="1" t="s">
        <v>7</v>
      </c>
      <c r="D42" s="3">
        <v>1720.35</v>
      </c>
      <c r="E42" s="3">
        <f t="shared" si="1"/>
        <v>130.7466</v>
      </c>
      <c r="F42" s="2">
        <v>39736</v>
      </c>
      <c r="G42" s="5">
        <v>2008</v>
      </c>
      <c r="H42">
        <v>6</v>
      </c>
      <c r="I42" s="1" t="s">
        <v>8</v>
      </c>
    </row>
    <row r="43" spans="1:9" hidden="1" x14ac:dyDescent="0.2">
      <c r="A43">
        <v>4688</v>
      </c>
      <c r="B43" s="1" t="s">
        <v>92</v>
      </c>
      <c r="C43" s="1" t="s">
        <v>7</v>
      </c>
      <c r="D43" s="3">
        <v>1922.25</v>
      </c>
      <c r="E43" s="3">
        <f t="shared" si="1"/>
        <v>146.09100000000001</v>
      </c>
      <c r="F43" s="2">
        <v>39883</v>
      </c>
      <c r="G43" s="5">
        <v>2009</v>
      </c>
      <c r="H43">
        <v>6</v>
      </c>
      <c r="I43" s="1" t="s">
        <v>8</v>
      </c>
    </row>
    <row r="44" spans="1:9" x14ac:dyDescent="0.2">
      <c r="A44">
        <v>4645</v>
      </c>
      <c r="B44" s="1" t="s">
        <v>90</v>
      </c>
      <c r="C44" s="1" t="s">
        <v>5</v>
      </c>
      <c r="D44" s="3">
        <v>12.5</v>
      </c>
      <c r="E44" s="3">
        <f t="shared" si="1"/>
        <v>0.95</v>
      </c>
      <c r="F44" s="2">
        <v>39756</v>
      </c>
      <c r="G44" s="5">
        <v>2008</v>
      </c>
      <c r="H44">
        <v>5</v>
      </c>
      <c r="I44" s="1" t="s">
        <v>22</v>
      </c>
    </row>
    <row r="45" spans="1:9" hidden="1" x14ac:dyDescent="0.2">
      <c r="A45">
        <v>4765</v>
      </c>
      <c r="B45" s="1" t="s">
        <v>87</v>
      </c>
      <c r="C45" s="1" t="s">
        <v>5</v>
      </c>
      <c r="D45" s="3">
        <v>35.299999999999997</v>
      </c>
      <c r="E45" s="3">
        <f t="shared" si="1"/>
        <v>2.6827999999999999</v>
      </c>
      <c r="F45" s="2">
        <v>40080</v>
      </c>
      <c r="G45" s="5">
        <v>2009</v>
      </c>
      <c r="H45">
        <v>5</v>
      </c>
      <c r="I45" s="1" t="s">
        <v>88</v>
      </c>
    </row>
    <row r="46" spans="1:9" hidden="1" x14ac:dyDescent="0.2">
      <c r="A46">
        <v>4727</v>
      </c>
      <c r="B46" s="1" t="s">
        <v>92</v>
      </c>
      <c r="C46" s="1" t="s">
        <v>5</v>
      </c>
      <c r="D46" s="3">
        <v>45.6</v>
      </c>
      <c r="E46" s="3">
        <f t="shared" si="1"/>
        <v>3.4656000000000002</v>
      </c>
      <c r="F46" s="2">
        <v>40000</v>
      </c>
      <c r="G46" s="5">
        <v>2009</v>
      </c>
      <c r="H46">
        <v>5</v>
      </c>
      <c r="I46" s="1" t="s">
        <v>19</v>
      </c>
    </row>
    <row r="47" spans="1:9" hidden="1" x14ac:dyDescent="0.2">
      <c r="A47">
        <v>4708</v>
      </c>
      <c r="B47" s="1" t="s">
        <v>92</v>
      </c>
      <c r="C47" s="1" t="s">
        <v>7</v>
      </c>
      <c r="D47" s="3">
        <v>85.35</v>
      </c>
      <c r="E47" s="3">
        <f t="shared" si="1"/>
        <v>6.4865999999999993</v>
      </c>
      <c r="F47" s="2">
        <v>39931</v>
      </c>
      <c r="G47" s="5">
        <v>2009</v>
      </c>
      <c r="H47">
        <v>5</v>
      </c>
      <c r="I47" s="1" t="s">
        <v>12</v>
      </c>
    </row>
    <row r="48" spans="1:9" x14ac:dyDescent="0.2">
      <c r="A48">
        <v>4701</v>
      </c>
      <c r="B48" s="1" t="s">
        <v>90</v>
      </c>
      <c r="C48" s="1" t="s">
        <v>5</v>
      </c>
      <c r="D48" s="3">
        <v>189.7</v>
      </c>
      <c r="E48" s="3">
        <f t="shared" si="1"/>
        <v>14.417199999999999</v>
      </c>
      <c r="F48" s="2">
        <v>39923</v>
      </c>
      <c r="G48" s="5">
        <v>2009</v>
      </c>
      <c r="H48">
        <v>5</v>
      </c>
      <c r="I48" s="1" t="s">
        <v>57</v>
      </c>
    </row>
    <row r="49" spans="1:9" hidden="1" x14ac:dyDescent="0.2">
      <c r="A49">
        <v>4753</v>
      </c>
      <c r="B49" s="1" t="s">
        <v>92</v>
      </c>
      <c r="C49" s="1" t="s">
        <v>61</v>
      </c>
      <c r="D49" s="3">
        <v>194.35</v>
      </c>
      <c r="E49" s="3">
        <f t="shared" si="1"/>
        <v>14.7706</v>
      </c>
      <c r="F49" s="2">
        <v>40051</v>
      </c>
      <c r="G49" s="5">
        <v>2009</v>
      </c>
      <c r="H49">
        <v>5</v>
      </c>
      <c r="I49" s="1" t="s">
        <v>81</v>
      </c>
    </row>
    <row r="50" spans="1:9" hidden="1" x14ac:dyDescent="0.2">
      <c r="A50">
        <v>4636</v>
      </c>
      <c r="B50" s="1" t="s">
        <v>92</v>
      </c>
      <c r="C50" s="1" t="s">
        <v>3</v>
      </c>
      <c r="D50" s="3">
        <v>245.6</v>
      </c>
      <c r="E50" s="3">
        <f t="shared" si="1"/>
        <v>18.665599999999998</v>
      </c>
      <c r="F50" s="2">
        <v>39731</v>
      </c>
      <c r="G50" s="5">
        <v>2008</v>
      </c>
      <c r="H50">
        <v>5</v>
      </c>
      <c r="I50" s="1" t="s">
        <v>2</v>
      </c>
    </row>
    <row r="51" spans="1:9" hidden="1" x14ac:dyDescent="0.2">
      <c r="A51">
        <v>4662</v>
      </c>
      <c r="B51" s="1" t="s">
        <v>92</v>
      </c>
      <c r="C51" s="1" t="s">
        <v>7</v>
      </c>
      <c r="D51" s="3">
        <v>497.85</v>
      </c>
      <c r="E51" s="3">
        <f t="shared" si="1"/>
        <v>37.836600000000004</v>
      </c>
      <c r="F51" s="2">
        <v>39779</v>
      </c>
      <c r="G51" s="5">
        <v>2008</v>
      </c>
      <c r="H51">
        <v>5</v>
      </c>
      <c r="I51" s="1" t="s">
        <v>28</v>
      </c>
    </row>
    <row r="52" spans="1:9" hidden="1" x14ac:dyDescent="0.2">
      <c r="A52">
        <v>4663</v>
      </c>
      <c r="B52" s="1" t="s">
        <v>92</v>
      </c>
      <c r="C52" s="1" t="s">
        <v>7</v>
      </c>
      <c r="D52" s="3">
        <v>497.85</v>
      </c>
      <c r="E52" s="3">
        <f t="shared" si="1"/>
        <v>37.836600000000004</v>
      </c>
      <c r="F52" s="2">
        <v>39779</v>
      </c>
      <c r="G52" s="5">
        <v>2008</v>
      </c>
      <c r="H52">
        <v>5</v>
      </c>
      <c r="I52" s="1" t="s">
        <v>31</v>
      </c>
    </row>
    <row r="53" spans="1:9" hidden="1" x14ac:dyDescent="0.2">
      <c r="A53">
        <v>4673</v>
      </c>
      <c r="B53" s="1" t="s">
        <v>92</v>
      </c>
      <c r="C53" s="1" t="s">
        <v>7</v>
      </c>
      <c r="D53" s="3">
        <v>891.35</v>
      </c>
      <c r="E53" s="3">
        <f t="shared" si="1"/>
        <v>67.742599999999996</v>
      </c>
      <c r="F53" s="2">
        <v>39821</v>
      </c>
      <c r="G53" s="5">
        <v>2009</v>
      </c>
      <c r="H53">
        <v>5</v>
      </c>
      <c r="I53" s="1" t="s">
        <v>39</v>
      </c>
    </row>
    <row r="54" spans="1:9" hidden="1" x14ac:dyDescent="0.2">
      <c r="A54">
        <v>4685</v>
      </c>
      <c r="B54" s="1" t="s">
        <v>92</v>
      </c>
      <c r="C54" s="1" t="s">
        <v>47</v>
      </c>
      <c r="D54" s="3">
        <v>996.4</v>
      </c>
      <c r="E54" s="3">
        <f t="shared" si="1"/>
        <v>75.726399999999998</v>
      </c>
      <c r="F54" s="2">
        <v>39882</v>
      </c>
      <c r="G54" s="5">
        <v>2009</v>
      </c>
      <c r="H54">
        <v>5</v>
      </c>
      <c r="I54" s="1" t="s">
        <v>46</v>
      </c>
    </row>
    <row r="55" spans="1:9" hidden="1" x14ac:dyDescent="0.2">
      <c r="A55">
        <v>4641</v>
      </c>
      <c r="B55" s="1" t="s">
        <v>92</v>
      </c>
      <c r="C55" s="1" t="s">
        <v>7</v>
      </c>
      <c r="D55" s="3">
        <v>2345.6</v>
      </c>
      <c r="E55" s="3">
        <f t="shared" si="1"/>
        <v>178.26559999999998</v>
      </c>
      <c r="F55" s="2">
        <v>39744</v>
      </c>
      <c r="G55" s="5">
        <v>2008</v>
      </c>
      <c r="H55">
        <v>5</v>
      </c>
      <c r="I55" s="1" t="s">
        <v>15</v>
      </c>
    </row>
    <row r="56" spans="1:9" x14ac:dyDescent="0.2">
      <c r="A56">
        <v>4758</v>
      </c>
      <c r="B56" s="1" t="s">
        <v>90</v>
      </c>
      <c r="C56" s="1" t="s">
        <v>69</v>
      </c>
      <c r="D56" s="3">
        <v>15.4</v>
      </c>
      <c r="E56" s="3">
        <f t="shared" si="1"/>
        <v>1.1704000000000001</v>
      </c>
      <c r="F56" s="2">
        <v>40061</v>
      </c>
      <c r="G56" s="5">
        <v>2009</v>
      </c>
      <c r="H56">
        <v>4</v>
      </c>
      <c r="I56" s="1" t="s">
        <v>68</v>
      </c>
    </row>
    <row r="57" spans="1:9" hidden="1" x14ac:dyDescent="0.2">
      <c r="A57">
        <v>4718</v>
      </c>
      <c r="B57" s="1" t="s">
        <v>91</v>
      </c>
      <c r="C57" s="1" t="s">
        <v>5</v>
      </c>
      <c r="D57" s="3">
        <v>25.3</v>
      </c>
      <c r="E57" s="3">
        <f t="shared" si="1"/>
        <v>1.9228000000000001</v>
      </c>
      <c r="F57" s="2">
        <v>39974</v>
      </c>
      <c r="G57" s="5">
        <v>2009</v>
      </c>
      <c r="H57">
        <v>4</v>
      </c>
      <c r="I57" s="1" t="s">
        <v>65</v>
      </c>
    </row>
    <row r="58" spans="1:9" x14ac:dyDescent="0.2">
      <c r="A58">
        <v>4761</v>
      </c>
      <c r="B58" s="1" t="s">
        <v>90</v>
      </c>
      <c r="C58" s="1" t="s">
        <v>5</v>
      </c>
      <c r="D58" s="3">
        <v>25.4</v>
      </c>
      <c r="E58" s="3">
        <f t="shared" si="1"/>
        <v>1.9303999999999999</v>
      </c>
      <c r="F58" s="2">
        <v>40066</v>
      </c>
      <c r="G58" s="5">
        <v>2009</v>
      </c>
      <c r="H58">
        <v>4</v>
      </c>
      <c r="I58" s="1" t="s">
        <v>4</v>
      </c>
    </row>
    <row r="59" spans="1:9" x14ac:dyDescent="0.2">
      <c r="A59">
        <v>4646</v>
      </c>
      <c r="B59" s="1" t="s">
        <v>90</v>
      </c>
      <c r="C59" s="1" t="s">
        <v>5</v>
      </c>
      <c r="D59" s="3">
        <v>33.200000000000003</v>
      </c>
      <c r="E59" s="3">
        <f t="shared" si="1"/>
        <v>2.5232000000000001</v>
      </c>
      <c r="F59" s="2">
        <v>39756</v>
      </c>
      <c r="G59" s="5">
        <v>2008</v>
      </c>
      <c r="H59">
        <v>4</v>
      </c>
      <c r="I59" s="1" t="s">
        <v>21</v>
      </c>
    </row>
    <row r="60" spans="1:9" x14ac:dyDescent="0.2">
      <c r="A60">
        <v>4655</v>
      </c>
      <c r="B60" s="1" t="s">
        <v>90</v>
      </c>
      <c r="C60" s="1" t="s">
        <v>5</v>
      </c>
      <c r="D60" s="3">
        <v>37.1</v>
      </c>
      <c r="E60" s="3">
        <f t="shared" si="1"/>
        <v>2.8195999999999999</v>
      </c>
      <c r="F60" s="2">
        <v>39771</v>
      </c>
      <c r="G60" s="5">
        <v>2008</v>
      </c>
      <c r="H60">
        <v>4</v>
      </c>
      <c r="I60" s="1" t="s">
        <v>22</v>
      </c>
    </row>
    <row r="61" spans="1:9" x14ac:dyDescent="0.2">
      <c r="A61">
        <v>4681</v>
      </c>
      <c r="B61" s="1" t="s">
        <v>90</v>
      </c>
      <c r="C61" s="1" t="s">
        <v>5</v>
      </c>
      <c r="D61" s="3">
        <v>37.1</v>
      </c>
      <c r="E61" s="3">
        <f t="shared" si="1"/>
        <v>2.8195999999999999</v>
      </c>
      <c r="F61" s="2">
        <v>39848</v>
      </c>
      <c r="G61" s="5">
        <v>2009</v>
      </c>
      <c r="H61">
        <v>4</v>
      </c>
      <c r="I61" s="1" t="s">
        <v>44</v>
      </c>
    </row>
    <row r="62" spans="1:9" hidden="1" x14ac:dyDescent="0.2">
      <c r="A62">
        <v>4737</v>
      </c>
      <c r="B62" s="1" t="s">
        <v>92</v>
      </c>
      <c r="C62" s="1" t="s">
        <v>69</v>
      </c>
      <c r="D62" s="3">
        <v>63.2</v>
      </c>
      <c r="E62" s="3">
        <f t="shared" si="1"/>
        <v>4.8032000000000004</v>
      </c>
      <c r="F62" s="2">
        <v>40023</v>
      </c>
      <c r="G62" s="5">
        <v>2009</v>
      </c>
      <c r="H62">
        <v>4</v>
      </c>
      <c r="I62" s="1" t="s">
        <v>74</v>
      </c>
    </row>
    <row r="63" spans="1:9" hidden="1" x14ac:dyDescent="0.2">
      <c r="A63">
        <v>4638</v>
      </c>
      <c r="B63" s="1" t="s">
        <v>92</v>
      </c>
      <c r="C63" s="1" t="s">
        <v>10</v>
      </c>
      <c r="D63" s="3">
        <v>69.2</v>
      </c>
      <c r="E63" s="3">
        <f t="shared" si="1"/>
        <v>5.2591999999999999</v>
      </c>
      <c r="F63" s="2">
        <v>39738</v>
      </c>
      <c r="G63" s="5">
        <v>2008</v>
      </c>
      <c r="H63">
        <v>4</v>
      </c>
      <c r="I63" s="1" t="s">
        <v>9</v>
      </c>
    </row>
    <row r="64" spans="1:9" hidden="1" x14ac:dyDescent="0.2">
      <c r="A64">
        <v>4736</v>
      </c>
      <c r="B64" s="1" t="s">
        <v>92</v>
      </c>
      <c r="C64" s="1" t="s">
        <v>5</v>
      </c>
      <c r="D64" s="3">
        <v>70.7</v>
      </c>
      <c r="E64" s="3">
        <f t="shared" si="1"/>
        <v>5.3731999999999998</v>
      </c>
      <c r="F64" s="2">
        <v>40023</v>
      </c>
      <c r="G64" s="5">
        <v>2009</v>
      </c>
      <c r="H64">
        <v>4</v>
      </c>
      <c r="I64" s="1" t="s">
        <v>73</v>
      </c>
    </row>
    <row r="65" spans="1:9" hidden="1" x14ac:dyDescent="0.2">
      <c r="A65">
        <v>4731</v>
      </c>
      <c r="B65" s="1" t="s">
        <v>92</v>
      </c>
      <c r="C65" s="1" t="s">
        <v>5</v>
      </c>
      <c r="D65" s="3">
        <v>86.75</v>
      </c>
      <c r="E65" s="3">
        <f t="shared" si="1"/>
        <v>6.593</v>
      </c>
      <c r="F65" s="2">
        <v>40007</v>
      </c>
      <c r="G65" s="5">
        <v>2009</v>
      </c>
      <c r="H65">
        <v>4</v>
      </c>
      <c r="I65" s="1" t="s">
        <v>72</v>
      </c>
    </row>
    <row r="66" spans="1:9" hidden="1" x14ac:dyDescent="0.2">
      <c r="A66">
        <v>4653</v>
      </c>
      <c r="B66" s="1" t="s">
        <v>92</v>
      </c>
      <c r="C66" s="1" t="s">
        <v>14</v>
      </c>
      <c r="D66" s="3">
        <v>87</v>
      </c>
      <c r="E66" s="3">
        <f t="shared" ref="E66:E97" si="2">0.076*D66</f>
        <v>6.6120000000000001</v>
      </c>
      <c r="F66" s="2">
        <v>39766</v>
      </c>
      <c r="G66" s="5">
        <v>2008</v>
      </c>
      <c r="H66">
        <v>4</v>
      </c>
      <c r="I66" s="1" t="s">
        <v>25</v>
      </c>
    </row>
    <row r="67" spans="1:9" x14ac:dyDescent="0.2">
      <c r="A67">
        <v>4693</v>
      </c>
      <c r="B67" s="1" t="s">
        <v>90</v>
      </c>
      <c r="C67" s="1" t="s">
        <v>14</v>
      </c>
      <c r="D67" s="3">
        <v>87</v>
      </c>
      <c r="E67" s="3">
        <f t="shared" si="2"/>
        <v>6.6120000000000001</v>
      </c>
      <c r="F67" s="2">
        <v>39884</v>
      </c>
      <c r="G67" s="5">
        <v>2009</v>
      </c>
      <c r="H67">
        <v>4</v>
      </c>
      <c r="I67" s="1" t="s">
        <v>25</v>
      </c>
    </row>
    <row r="68" spans="1:9" x14ac:dyDescent="0.2">
      <c r="A68">
        <v>4748</v>
      </c>
      <c r="B68" s="1" t="s">
        <v>90</v>
      </c>
      <c r="C68" s="1" t="s">
        <v>5</v>
      </c>
      <c r="D68" s="3">
        <v>101.15</v>
      </c>
      <c r="E68" s="3">
        <f t="shared" si="2"/>
        <v>7.6874000000000002</v>
      </c>
      <c r="F68" s="2">
        <v>40042</v>
      </c>
      <c r="G68" s="5">
        <v>2009</v>
      </c>
      <c r="H68">
        <v>4</v>
      </c>
      <c r="I68" s="1" t="s">
        <v>82</v>
      </c>
    </row>
    <row r="69" spans="1:9" x14ac:dyDescent="0.2">
      <c r="A69">
        <v>4694</v>
      </c>
      <c r="B69" s="1" t="s">
        <v>90</v>
      </c>
      <c r="C69" s="1" t="s">
        <v>50</v>
      </c>
      <c r="D69" s="3">
        <v>106.5</v>
      </c>
      <c r="E69" s="3">
        <f t="shared" si="2"/>
        <v>8.0939999999999994</v>
      </c>
      <c r="F69" s="2">
        <v>39885</v>
      </c>
      <c r="G69" s="5">
        <v>2009</v>
      </c>
      <c r="H69">
        <v>4</v>
      </c>
      <c r="I69" s="1" t="s">
        <v>49</v>
      </c>
    </row>
    <row r="70" spans="1:9" x14ac:dyDescent="0.2">
      <c r="A70">
        <v>4647</v>
      </c>
      <c r="B70" s="1" t="s">
        <v>90</v>
      </c>
      <c r="C70" s="1" t="s">
        <v>14</v>
      </c>
      <c r="D70" s="3">
        <v>116.25</v>
      </c>
      <c r="E70" s="3">
        <f t="shared" si="2"/>
        <v>8.8349999999999991</v>
      </c>
      <c r="F70" s="2">
        <v>39759</v>
      </c>
      <c r="G70" s="5">
        <v>2008</v>
      </c>
      <c r="H70">
        <v>4</v>
      </c>
      <c r="I70" s="1" t="s">
        <v>23</v>
      </c>
    </row>
    <row r="71" spans="1:9" hidden="1" x14ac:dyDescent="0.2">
      <c r="A71">
        <v>4697</v>
      </c>
      <c r="B71" s="1" t="s">
        <v>92</v>
      </c>
      <c r="C71" s="1" t="s">
        <v>5</v>
      </c>
      <c r="D71" s="3">
        <v>125.65</v>
      </c>
      <c r="E71" s="3">
        <f t="shared" si="2"/>
        <v>9.5494000000000003</v>
      </c>
      <c r="F71" s="2">
        <v>39920</v>
      </c>
      <c r="G71" s="5">
        <v>2009</v>
      </c>
      <c r="H71">
        <v>4</v>
      </c>
      <c r="I71" s="1" t="s">
        <v>56</v>
      </c>
    </row>
    <row r="72" spans="1:9" x14ac:dyDescent="0.2">
      <c r="A72">
        <v>4667</v>
      </c>
      <c r="B72" s="1" t="s">
        <v>90</v>
      </c>
      <c r="C72" s="1" t="s">
        <v>14</v>
      </c>
      <c r="D72" s="3">
        <v>126.25</v>
      </c>
      <c r="E72" s="3">
        <f t="shared" si="2"/>
        <v>9.5950000000000006</v>
      </c>
      <c r="F72" s="2">
        <v>39786</v>
      </c>
      <c r="G72" s="5">
        <v>2008</v>
      </c>
      <c r="H72">
        <v>4</v>
      </c>
      <c r="I72" s="1" t="s">
        <v>35</v>
      </c>
    </row>
    <row r="73" spans="1:9" x14ac:dyDescent="0.2">
      <c r="A73">
        <v>4733</v>
      </c>
      <c r="B73" s="1" t="s">
        <v>90</v>
      </c>
      <c r="C73" s="1" t="s">
        <v>7</v>
      </c>
      <c r="D73" s="3">
        <v>133.65</v>
      </c>
      <c r="E73" s="3">
        <f t="shared" si="2"/>
        <v>10.157400000000001</v>
      </c>
      <c r="F73" s="2">
        <v>40010</v>
      </c>
      <c r="G73" s="5">
        <v>2009</v>
      </c>
      <c r="H73">
        <v>4</v>
      </c>
      <c r="I73" s="1" t="s">
        <v>70</v>
      </c>
    </row>
    <row r="74" spans="1:9" x14ac:dyDescent="0.2">
      <c r="A74">
        <v>4719</v>
      </c>
      <c r="B74" s="1" t="s">
        <v>90</v>
      </c>
      <c r="C74" s="1" t="s">
        <v>50</v>
      </c>
      <c r="D74" s="3">
        <v>151.69999999999999</v>
      </c>
      <c r="E74" s="3">
        <f t="shared" si="2"/>
        <v>11.529199999999999</v>
      </c>
      <c r="F74" s="2">
        <v>39981</v>
      </c>
      <c r="G74" s="5">
        <v>2009</v>
      </c>
      <c r="H74">
        <v>4</v>
      </c>
      <c r="I74" s="1" t="s">
        <v>66</v>
      </c>
    </row>
    <row r="75" spans="1:9" x14ac:dyDescent="0.2">
      <c r="A75">
        <v>4700</v>
      </c>
      <c r="B75" s="1" t="s">
        <v>90</v>
      </c>
      <c r="C75" s="1" t="s">
        <v>5</v>
      </c>
      <c r="D75" s="3">
        <v>189.7</v>
      </c>
      <c r="E75" s="3">
        <f t="shared" si="2"/>
        <v>14.417199999999999</v>
      </c>
      <c r="F75" s="2">
        <v>39923</v>
      </c>
      <c r="G75" s="5">
        <v>2009</v>
      </c>
      <c r="H75">
        <v>4</v>
      </c>
      <c r="I75" s="1" t="s">
        <v>58</v>
      </c>
    </row>
    <row r="76" spans="1:9" hidden="1" x14ac:dyDescent="0.2">
      <c r="A76">
        <v>4711</v>
      </c>
      <c r="B76" s="1" t="s">
        <v>92</v>
      </c>
      <c r="C76" s="1" t="s">
        <v>50</v>
      </c>
      <c r="D76" s="3">
        <v>209.15</v>
      </c>
      <c r="E76" s="3">
        <f t="shared" si="2"/>
        <v>15.8954</v>
      </c>
      <c r="F76" s="2">
        <v>39938</v>
      </c>
      <c r="G76" s="5">
        <v>2009</v>
      </c>
      <c r="H76">
        <v>4</v>
      </c>
      <c r="I76" s="1" t="s">
        <v>62</v>
      </c>
    </row>
    <row r="77" spans="1:9" x14ac:dyDescent="0.2">
      <c r="A77">
        <v>4639</v>
      </c>
      <c r="B77" s="1" t="s">
        <v>90</v>
      </c>
      <c r="C77" s="1" t="s">
        <v>17</v>
      </c>
      <c r="D77" s="3">
        <v>240.3</v>
      </c>
      <c r="E77" s="3">
        <f t="shared" si="2"/>
        <v>18.262800000000002</v>
      </c>
      <c r="F77" s="2">
        <v>39743</v>
      </c>
      <c r="G77" s="5">
        <v>2008</v>
      </c>
      <c r="H77">
        <v>4</v>
      </c>
      <c r="I77" s="1" t="s">
        <v>16</v>
      </c>
    </row>
    <row r="78" spans="1:9" hidden="1" x14ac:dyDescent="0.2">
      <c r="A78">
        <v>4682</v>
      </c>
      <c r="B78" s="1" t="s">
        <v>92</v>
      </c>
      <c r="C78" s="1" t="s">
        <v>17</v>
      </c>
      <c r="D78" s="3">
        <v>248.3</v>
      </c>
      <c r="E78" s="3">
        <f t="shared" si="2"/>
        <v>18.870799999999999</v>
      </c>
      <c r="F78" s="2">
        <v>39850</v>
      </c>
      <c r="G78" s="5">
        <v>2009</v>
      </c>
      <c r="H78">
        <v>4</v>
      </c>
      <c r="I78" s="1" t="s">
        <v>16</v>
      </c>
    </row>
    <row r="79" spans="1:9" hidden="1" x14ac:dyDescent="0.2">
      <c r="A79">
        <v>4699</v>
      </c>
      <c r="B79" s="1" t="s">
        <v>91</v>
      </c>
      <c r="C79" s="1" t="s">
        <v>5</v>
      </c>
      <c r="D79" s="3">
        <v>343.05</v>
      </c>
      <c r="E79" s="3">
        <f t="shared" si="2"/>
        <v>26.0718</v>
      </c>
      <c r="F79" s="2">
        <v>39923</v>
      </c>
      <c r="G79" s="5">
        <v>2009</v>
      </c>
      <c r="H79">
        <v>4</v>
      </c>
      <c r="I79" s="1" t="s">
        <v>53</v>
      </c>
    </row>
    <row r="80" spans="1:9" x14ac:dyDescent="0.2">
      <c r="A80">
        <v>4760</v>
      </c>
      <c r="B80" s="1" t="s">
        <v>90</v>
      </c>
      <c r="C80" s="1" t="s">
        <v>14</v>
      </c>
      <c r="D80" s="3">
        <v>457.3</v>
      </c>
      <c r="E80" s="3">
        <f t="shared" si="2"/>
        <v>34.754800000000003</v>
      </c>
      <c r="F80" s="2">
        <v>40064</v>
      </c>
      <c r="G80" s="5">
        <v>2009</v>
      </c>
      <c r="H80">
        <v>4</v>
      </c>
      <c r="I80" s="6" t="s">
        <v>89</v>
      </c>
    </row>
    <row r="81" spans="1:9" x14ac:dyDescent="0.2">
      <c r="A81">
        <v>4755</v>
      </c>
      <c r="B81" s="1" t="s">
        <v>90</v>
      </c>
      <c r="C81" s="1" t="s">
        <v>61</v>
      </c>
      <c r="D81" s="3">
        <v>583</v>
      </c>
      <c r="E81" s="3">
        <f t="shared" si="2"/>
        <v>44.308</v>
      </c>
      <c r="F81" s="2">
        <v>40057</v>
      </c>
      <c r="G81" s="5">
        <v>2009</v>
      </c>
      <c r="H81">
        <v>4</v>
      </c>
      <c r="I81" s="1" t="s">
        <v>81</v>
      </c>
    </row>
    <row r="82" spans="1:9" hidden="1" x14ac:dyDescent="0.2">
      <c r="A82">
        <v>4766</v>
      </c>
      <c r="B82" s="1" t="s">
        <v>92</v>
      </c>
      <c r="C82" s="1" t="s">
        <v>61</v>
      </c>
      <c r="D82" s="3">
        <v>583</v>
      </c>
      <c r="E82" s="3">
        <f t="shared" si="2"/>
        <v>44.308</v>
      </c>
      <c r="F82" s="2">
        <v>40091</v>
      </c>
      <c r="G82" s="5">
        <v>2009</v>
      </c>
      <c r="H82">
        <v>4</v>
      </c>
      <c r="I82" s="1" t="s">
        <v>81</v>
      </c>
    </row>
    <row r="83" spans="1:9" hidden="1" x14ac:dyDescent="0.2">
      <c r="A83">
        <v>4752</v>
      </c>
      <c r="B83" s="1" t="s">
        <v>91</v>
      </c>
      <c r="C83" s="1" t="s">
        <v>5</v>
      </c>
      <c r="D83" s="3">
        <v>612.79999999999995</v>
      </c>
      <c r="E83" s="3">
        <f t="shared" si="2"/>
        <v>46.572799999999994</v>
      </c>
      <c r="F83" s="2">
        <v>40050</v>
      </c>
      <c r="G83" s="5">
        <v>2009</v>
      </c>
      <c r="H83">
        <v>4</v>
      </c>
      <c r="I83" s="1" t="s">
        <v>84</v>
      </c>
    </row>
    <row r="84" spans="1:9" hidden="1" x14ac:dyDescent="0.2">
      <c r="A84">
        <v>4654</v>
      </c>
      <c r="B84" s="1" t="s">
        <v>92</v>
      </c>
      <c r="C84" s="1" t="s">
        <v>14</v>
      </c>
      <c r="D84" s="3">
        <v>685.4</v>
      </c>
      <c r="E84" s="3">
        <f t="shared" si="2"/>
        <v>52.090399999999995</v>
      </c>
      <c r="F84" s="2">
        <v>39769</v>
      </c>
      <c r="G84" s="5">
        <v>2008</v>
      </c>
      <c r="H84">
        <v>4</v>
      </c>
      <c r="I84" s="1" t="s">
        <v>24</v>
      </c>
    </row>
    <row r="85" spans="1:9" x14ac:dyDescent="0.2">
      <c r="A85">
        <v>4657</v>
      </c>
      <c r="B85" s="1" t="s">
        <v>90</v>
      </c>
      <c r="C85" s="1" t="s">
        <v>34</v>
      </c>
      <c r="D85" s="3">
        <v>885.35</v>
      </c>
      <c r="E85" s="3">
        <f t="shared" si="2"/>
        <v>67.286600000000007</v>
      </c>
      <c r="F85" s="2">
        <v>39776</v>
      </c>
      <c r="G85" s="5">
        <v>2008</v>
      </c>
      <c r="H85">
        <v>4</v>
      </c>
      <c r="I85" s="1" t="s">
        <v>33</v>
      </c>
    </row>
    <row r="86" spans="1:9" x14ac:dyDescent="0.2">
      <c r="A86">
        <v>4658</v>
      </c>
      <c r="B86" s="1" t="s">
        <v>90</v>
      </c>
      <c r="C86" s="1" t="s">
        <v>34</v>
      </c>
      <c r="D86" s="3">
        <v>885.35</v>
      </c>
      <c r="E86" s="3">
        <f t="shared" si="2"/>
        <v>67.286600000000007</v>
      </c>
      <c r="F86" s="2">
        <v>39776</v>
      </c>
      <c r="G86" s="5">
        <v>2008</v>
      </c>
      <c r="H86">
        <v>4</v>
      </c>
      <c r="I86" s="1" t="s">
        <v>33</v>
      </c>
    </row>
    <row r="87" spans="1:9" hidden="1" x14ac:dyDescent="0.2">
      <c r="A87">
        <v>4716</v>
      </c>
      <c r="B87" s="1" t="s">
        <v>92</v>
      </c>
      <c r="C87" s="1" t="s">
        <v>47</v>
      </c>
      <c r="D87" s="3">
        <v>996.4</v>
      </c>
      <c r="E87" s="3">
        <f t="shared" si="2"/>
        <v>75.726399999999998</v>
      </c>
      <c r="F87" s="2">
        <v>39944</v>
      </c>
      <c r="G87" s="5">
        <v>2009</v>
      </c>
      <c r="H87">
        <v>4</v>
      </c>
      <c r="I87" s="1" t="s">
        <v>46</v>
      </c>
    </row>
    <row r="88" spans="1:9" x14ac:dyDescent="0.2">
      <c r="A88">
        <v>4732</v>
      </c>
      <c r="B88" s="1" t="s">
        <v>90</v>
      </c>
      <c r="C88" s="1" t="s">
        <v>14</v>
      </c>
      <c r="D88" s="3">
        <v>1011</v>
      </c>
      <c r="E88" s="3">
        <f t="shared" si="2"/>
        <v>76.835999999999999</v>
      </c>
      <c r="F88" s="2">
        <v>40007</v>
      </c>
      <c r="G88" s="5">
        <v>2009</v>
      </c>
      <c r="H88">
        <v>4</v>
      </c>
      <c r="I88" s="1" t="s">
        <v>71</v>
      </c>
    </row>
    <row r="89" spans="1:9" x14ac:dyDescent="0.2">
      <c r="A89">
        <v>4759</v>
      </c>
      <c r="B89" s="1" t="s">
        <v>90</v>
      </c>
      <c r="C89" s="1" t="s">
        <v>34</v>
      </c>
      <c r="D89" s="3">
        <v>1155.4000000000001</v>
      </c>
      <c r="E89" s="3">
        <f t="shared" si="2"/>
        <v>87.810400000000001</v>
      </c>
      <c r="F89" s="2">
        <v>40062</v>
      </c>
      <c r="G89" s="5">
        <v>2009</v>
      </c>
      <c r="H89">
        <v>4</v>
      </c>
      <c r="I89" s="1" t="s">
        <v>33</v>
      </c>
    </row>
    <row r="90" spans="1:9" x14ac:dyDescent="0.2">
      <c r="A90">
        <v>4705</v>
      </c>
      <c r="B90" s="1" t="s">
        <v>90</v>
      </c>
      <c r="C90" s="1" t="s">
        <v>14</v>
      </c>
      <c r="D90" s="3">
        <v>1347.1</v>
      </c>
      <c r="E90" s="3">
        <f t="shared" si="2"/>
        <v>102.3796</v>
      </c>
      <c r="F90" s="2">
        <v>39930</v>
      </c>
      <c r="G90" s="5">
        <v>2009</v>
      </c>
      <c r="H90">
        <v>4</v>
      </c>
      <c r="I90" s="1" t="s">
        <v>26</v>
      </c>
    </row>
    <row r="91" spans="1:9" x14ac:dyDescent="0.2">
      <c r="A91">
        <v>4687</v>
      </c>
      <c r="B91" s="1" t="s">
        <v>90</v>
      </c>
      <c r="C91" s="1" t="s">
        <v>14</v>
      </c>
      <c r="D91" s="3">
        <v>1408.3</v>
      </c>
      <c r="E91" s="3">
        <f t="shared" si="2"/>
        <v>107.0308</v>
      </c>
      <c r="F91" s="2">
        <v>39882</v>
      </c>
      <c r="G91" s="5">
        <v>2009</v>
      </c>
      <c r="H91">
        <v>4</v>
      </c>
      <c r="I91" s="1" t="s">
        <v>25</v>
      </c>
    </row>
    <row r="92" spans="1:9" x14ac:dyDescent="0.2">
      <c r="A92">
        <v>4692</v>
      </c>
      <c r="B92" s="1" t="s">
        <v>90</v>
      </c>
      <c r="C92" s="1" t="s">
        <v>14</v>
      </c>
      <c r="D92" s="3">
        <v>3248</v>
      </c>
      <c r="E92" s="3">
        <f t="shared" si="2"/>
        <v>246.84799999999998</v>
      </c>
      <c r="F92" s="2">
        <v>39884</v>
      </c>
      <c r="G92" s="5">
        <v>2009</v>
      </c>
      <c r="H92">
        <v>4</v>
      </c>
      <c r="I92" s="1" t="s">
        <v>24</v>
      </c>
    </row>
    <row r="93" spans="1:9" x14ac:dyDescent="0.2">
      <c r="A93">
        <v>4698</v>
      </c>
      <c r="B93" s="1" t="s">
        <v>90</v>
      </c>
      <c r="C93" s="1" t="s">
        <v>14</v>
      </c>
      <c r="D93" s="3">
        <v>23.75</v>
      </c>
      <c r="E93" s="3">
        <f t="shared" si="2"/>
        <v>1.8049999999999999</v>
      </c>
      <c r="F93" s="2">
        <v>39920</v>
      </c>
      <c r="G93" s="5">
        <v>2009</v>
      </c>
      <c r="H93">
        <v>3</v>
      </c>
      <c r="I93" s="1" t="s">
        <v>55</v>
      </c>
    </row>
    <row r="94" spans="1:9" x14ac:dyDescent="0.2">
      <c r="A94">
        <v>4640</v>
      </c>
      <c r="B94" s="1" t="s">
        <v>90</v>
      </c>
      <c r="C94" s="1" t="s">
        <v>14</v>
      </c>
      <c r="D94" s="3">
        <v>50.45</v>
      </c>
      <c r="E94" s="3">
        <f t="shared" si="2"/>
        <v>3.8342000000000001</v>
      </c>
      <c r="F94" s="2">
        <v>39743</v>
      </c>
      <c r="G94" s="5">
        <v>2008</v>
      </c>
      <c r="H94">
        <v>3</v>
      </c>
      <c r="I94" s="1" t="s">
        <v>13</v>
      </c>
    </row>
    <row r="95" spans="1:9" x14ac:dyDescent="0.2">
      <c r="A95">
        <v>4656</v>
      </c>
      <c r="B95" s="1" t="s">
        <v>90</v>
      </c>
      <c r="C95" s="1" t="s">
        <v>5</v>
      </c>
      <c r="D95" s="3">
        <v>61.65</v>
      </c>
      <c r="E95" s="3">
        <f t="shared" si="2"/>
        <v>4.6853999999999996</v>
      </c>
      <c r="F95" s="2">
        <v>39771</v>
      </c>
      <c r="G95" s="5">
        <v>2008</v>
      </c>
      <c r="H95">
        <v>3</v>
      </c>
      <c r="I95" s="1" t="s">
        <v>27</v>
      </c>
    </row>
    <row r="96" spans="1:9" x14ac:dyDescent="0.2">
      <c r="A96">
        <v>4747</v>
      </c>
      <c r="B96" s="1" t="s">
        <v>90</v>
      </c>
      <c r="C96" s="1" t="s">
        <v>5</v>
      </c>
      <c r="D96" s="3">
        <v>70.7</v>
      </c>
      <c r="E96" s="3">
        <f t="shared" si="2"/>
        <v>5.3731999999999998</v>
      </c>
      <c r="F96" s="2">
        <v>40042</v>
      </c>
      <c r="G96" s="5">
        <v>2009</v>
      </c>
      <c r="H96">
        <v>3</v>
      </c>
      <c r="I96" s="1" t="s">
        <v>73</v>
      </c>
    </row>
    <row r="97" spans="1:9" hidden="1" x14ac:dyDescent="0.2">
      <c r="A97">
        <v>4730</v>
      </c>
      <c r="B97" s="1" t="s">
        <v>92</v>
      </c>
      <c r="C97" s="1" t="s">
        <v>5</v>
      </c>
      <c r="D97" s="3">
        <v>93.2</v>
      </c>
      <c r="E97" s="3">
        <f t="shared" si="2"/>
        <v>7.0831999999999997</v>
      </c>
      <c r="F97" s="2">
        <v>40004</v>
      </c>
      <c r="G97" s="5">
        <v>2009</v>
      </c>
      <c r="H97">
        <v>3</v>
      </c>
      <c r="I97" s="1" t="s">
        <v>20</v>
      </c>
    </row>
    <row r="98" spans="1:9" x14ac:dyDescent="0.2">
      <c r="A98">
        <v>4724</v>
      </c>
      <c r="B98" s="1" t="s">
        <v>90</v>
      </c>
      <c r="C98" s="1" t="s">
        <v>61</v>
      </c>
      <c r="D98" s="3">
        <v>99.4</v>
      </c>
      <c r="E98" s="3">
        <f t="shared" ref="E98:E129" si="3">0.076*D98</f>
        <v>7.5544000000000002</v>
      </c>
      <c r="F98" s="2">
        <v>39995</v>
      </c>
      <c r="G98" s="5">
        <v>2009</v>
      </c>
      <c r="H98">
        <v>3</v>
      </c>
      <c r="I98" s="1" t="s">
        <v>60</v>
      </c>
    </row>
    <row r="99" spans="1:9" x14ac:dyDescent="0.2">
      <c r="A99">
        <v>4672</v>
      </c>
      <c r="B99" s="1" t="s">
        <v>90</v>
      </c>
      <c r="C99" s="1" t="s">
        <v>14</v>
      </c>
      <c r="D99" s="3">
        <v>102.25</v>
      </c>
      <c r="E99" s="3">
        <f t="shared" si="3"/>
        <v>7.7709999999999999</v>
      </c>
      <c r="F99" s="2">
        <v>39800</v>
      </c>
      <c r="G99" s="5">
        <v>2008</v>
      </c>
      <c r="H99">
        <v>3</v>
      </c>
      <c r="I99" s="1" t="s">
        <v>41</v>
      </c>
    </row>
    <row r="100" spans="1:9" x14ac:dyDescent="0.2">
      <c r="A100">
        <v>4720</v>
      </c>
      <c r="B100" s="1" t="s">
        <v>90</v>
      </c>
      <c r="C100" s="1" t="s">
        <v>14</v>
      </c>
      <c r="D100" s="3">
        <v>116.85</v>
      </c>
      <c r="E100" s="3">
        <f t="shared" si="3"/>
        <v>8.8805999999999994</v>
      </c>
      <c r="F100" s="2">
        <v>39986</v>
      </c>
      <c r="G100" s="5">
        <v>2009</v>
      </c>
      <c r="H100">
        <v>3</v>
      </c>
      <c r="I100" s="1" t="s">
        <v>67</v>
      </c>
    </row>
    <row r="101" spans="1:9" hidden="1" x14ac:dyDescent="0.2">
      <c r="A101">
        <v>4735</v>
      </c>
      <c r="B101" s="1" t="s">
        <v>92</v>
      </c>
      <c r="C101" s="1" t="s">
        <v>14</v>
      </c>
      <c r="D101" s="3">
        <v>118.65</v>
      </c>
      <c r="E101" s="3">
        <f t="shared" si="3"/>
        <v>9.0174000000000003</v>
      </c>
      <c r="F101" s="2">
        <v>40022</v>
      </c>
      <c r="G101" s="5">
        <v>2009</v>
      </c>
      <c r="H101">
        <v>3</v>
      </c>
      <c r="I101" s="1" t="s">
        <v>41</v>
      </c>
    </row>
    <row r="102" spans="1:9" x14ac:dyDescent="0.2">
      <c r="A102">
        <v>4703</v>
      </c>
      <c r="B102" s="1" t="s">
        <v>90</v>
      </c>
      <c r="C102" s="1" t="s">
        <v>61</v>
      </c>
      <c r="D102" s="3">
        <v>198.85</v>
      </c>
      <c r="E102" s="3">
        <f t="shared" si="3"/>
        <v>15.112599999999999</v>
      </c>
      <c r="F102" s="2">
        <v>39926</v>
      </c>
      <c r="G102" s="5">
        <v>2009</v>
      </c>
      <c r="H102">
        <v>3</v>
      </c>
      <c r="I102" s="1" t="s">
        <v>60</v>
      </c>
    </row>
    <row r="103" spans="1:9" x14ac:dyDescent="0.2">
      <c r="A103">
        <v>4749</v>
      </c>
      <c r="B103" s="1" t="s">
        <v>90</v>
      </c>
      <c r="C103" s="1" t="s">
        <v>14</v>
      </c>
      <c r="D103" s="3">
        <v>274.39999999999998</v>
      </c>
      <c r="E103" s="3">
        <f t="shared" si="3"/>
        <v>20.854399999999998</v>
      </c>
      <c r="F103" s="2">
        <v>40042</v>
      </c>
      <c r="G103" s="5">
        <v>2009</v>
      </c>
      <c r="H103">
        <v>3</v>
      </c>
      <c r="I103" s="1" t="s">
        <v>26</v>
      </c>
    </row>
    <row r="104" spans="1:9" x14ac:dyDescent="0.2">
      <c r="A104">
        <v>4750</v>
      </c>
      <c r="B104" s="1" t="s">
        <v>90</v>
      </c>
      <c r="C104" s="1" t="s">
        <v>14</v>
      </c>
      <c r="D104" s="3">
        <v>274.39999999999998</v>
      </c>
      <c r="E104" s="3">
        <f t="shared" si="3"/>
        <v>20.854399999999998</v>
      </c>
      <c r="F104" s="2">
        <v>40046</v>
      </c>
      <c r="G104" s="5">
        <v>2009</v>
      </c>
      <c r="H104">
        <v>3</v>
      </c>
      <c r="I104" s="1" t="s">
        <v>26</v>
      </c>
    </row>
    <row r="105" spans="1:9" hidden="1" x14ac:dyDescent="0.2">
      <c r="A105">
        <v>4751</v>
      </c>
      <c r="B105" s="1" t="s">
        <v>91</v>
      </c>
      <c r="C105" s="1" t="s">
        <v>5</v>
      </c>
      <c r="D105" s="3">
        <v>398.55</v>
      </c>
      <c r="E105" s="3">
        <f t="shared" si="3"/>
        <v>30.2898</v>
      </c>
      <c r="F105" s="2">
        <v>40050</v>
      </c>
      <c r="G105" s="5">
        <v>2009</v>
      </c>
      <c r="H105">
        <v>3</v>
      </c>
      <c r="I105" s="1" t="s">
        <v>83</v>
      </c>
    </row>
    <row r="106" spans="1:9" hidden="1" x14ac:dyDescent="0.2">
      <c r="A106">
        <v>4757</v>
      </c>
      <c r="B106" s="1" t="s">
        <v>91</v>
      </c>
      <c r="C106" s="1" t="s">
        <v>14</v>
      </c>
      <c r="D106" s="3">
        <v>418.8</v>
      </c>
      <c r="E106" s="3">
        <f t="shared" si="3"/>
        <v>31.828800000000001</v>
      </c>
      <c r="F106" s="2">
        <v>40058</v>
      </c>
      <c r="G106" s="5">
        <v>2009</v>
      </c>
      <c r="H106">
        <v>3</v>
      </c>
      <c r="I106" s="1" t="s">
        <v>85</v>
      </c>
    </row>
    <row r="107" spans="1:9" hidden="1" x14ac:dyDescent="0.2">
      <c r="A107">
        <v>4668</v>
      </c>
      <c r="B107" s="1" t="s">
        <v>92</v>
      </c>
      <c r="C107" s="1" t="s">
        <v>14</v>
      </c>
      <c r="D107" s="3">
        <v>420.65</v>
      </c>
      <c r="E107" s="3">
        <f t="shared" si="3"/>
        <v>31.969399999999997</v>
      </c>
      <c r="F107" s="2">
        <v>39794</v>
      </c>
      <c r="G107" s="5">
        <v>2008</v>
      </c>
      <c r="H107">
        <v>3</v>
      </c>
      <c r="I107" s="1" t="s">
        <v>36</v>
      </c>
    </row>
    <row r="108" spans="1:9" hidden="1" x14ac:dyDescent="0.2">
      <c r="A108">
        <v>4669</v>
      </c>
      <c r="B108" s="1" t="s">
        <v>92</v>
      </c>
      <c r="C108" s="1" t="s">
        <v>14</v>
      </c>
      <c r="D108" s="3">
        <v>420.65</v>
      </c>
      <c r="E108" s="3">
        <f t="shared" si="3"/>
        <v>31.969399999999997</v>
      </c>
      <c r="F108" s="2">
        <v>39794</v>
      </c>
      <c r="G108" s="5">
        <v>2008</v>
      </c>
      <c r="H108">
        <v>3</v>
      </c>
      <c r="I108" s="1" t="s">
        <v>35</v>
      </c>
    </row>
    <row r="109" spans="1:9" x14ac:dyDescent="0.2">
      <c r="A109">
        <v>4666</v>
      </c>
      <c r="B109" s="1" t="s">
        <v>90</v>
      </c>
      <c r="C109" s="1" t="s">
        <v>14</v>
      </c>
      <c r="D109" s="3">
        <v>685.4</v>
      </c>
      <c r="E109" s="3">
        <f t="shared" si="3"/>
        <v>52.090399999999995</v>
      </c>
      <c r="F109" s="2">
        <v>39786</v>
      </c>
      <c r="G109" s="5">
        <v>2008</v>
      </c>
      <c r="H109">
        <v>3</v>
      </c>
      <c r="I109" s="1" t="s">
        <v>24</v>
      </c>
    </row>
    <row r="110" spans="1:9" x14ac:dyDescent="0.2">
      <c r="A110">
        <v>4686</v>
      </c>
      <c r="B110" s="1" t="s">
        <v>90</v>
      </c>
      <c r="C110" s="1" t="s">
        <v>14</v>
      </c>
      <c r="D110" s="3">
        <v>685.4</v>
      </c>
      <c r="E110" s="3">
        <f t="shared" si="3"/>
        <v>52.090399999999995</v>
      </c>
      <c r="F110" s="2">
        <v>39882</v>
      </c>
      <c r="G110" s="5">
        <v>2009</v>
      </c>
      <c r="H110">
        <v>3</v>
      </c>
      <c r="I110" s="1" t="s">
        <v>24</v>
      </c>
    </row>
    <row r="111" spans="1:9" hidden="1" x14ac:dyDescent="0.2">
      <c r="A111">
        <v>4715</v>
      </c>
      <c r="B111" s="1" t="s">
        <v>92</v>
      </c>
      <c r="C111" s="1" t="s">
        <v>14</v>
      </c>
      <c r="D111" s="3">
        <v>750.5</v>
      </c>
      <c r="E111" s="3">
        <f t="shared" si="3"/>
        <v>57.037999999999997</v>
      </c>
      <c r="F111" s="2">
        <v>39939</v>
      </c>
      <c r="G111" s="5">
        <v>2009</v>
      </c>
      <c r="H111">
        <v>3</v>
      </c>
      <c r="I111" s="1" t="s">
        <v>26</v>
      </c>
    </row>
    <row r="112" spans="1:9" x14ac:dyDescent="0.2">
      <c r="A112">
        <v>4746</v>
      </c>
      <c r="B112" s="1" t="s">
        <v>90</v>
      </c>
      <c r="C112" s="1" t="s">
        <v>14</v>
      </c>
      <c r="D112" s="3">
        <v>1012.3</v>
      </c>
      <c r="E112" s="3">
        <f t="shared" si="3"/>
        <v>76.934799999999996</v>
      </c>
      <c r="F112" s="2">
        <v>40037</v>
      </c>
      <c r="G112" s="5">
        <v>2009</v>
      </c>
      <c r="H112">
        <v>3</v>
      </c>
      <c r="I112" s="1" t="s">
        <v>24</v>
      </c>
    </row>
    <row r="113" spans="1:9" hidden="1" x14ac:dyDescent="0.2">
      <c r="A113">
        <v>4734</v>
      </c>
      <c r="B113" s="1" t="s">
        <v>92</v>
      </c>
      <c r="C113" s="1" t="s">
        <v>14</v>
      </c>
      <c r="D113" s="3">
        <v>1119.05</v>
      </c>
      <c r="E113" s="3">
        <f t="shared" si="3"/>
        <v>85.047799999999995</v>
      </c>
      <c r="F113" s="2">
        <v>40022</v>
      </c>
      <c r="G113" s="5">
        <v>2009</v>
      </c>
      <c r="H113">
        <v>3</v>
      </c>
      <c r="I113" s="1" t="s">
        <v>26</v>
      </c>
    </row>
    <row r="114" spans="1:9" x14ac:dyDescent="0.2">
      <c r="A114">
        <v>4762</v>
      </c>
      <c r="B114" s="1" t="s">
        <v>90</v>
      </c>
      <c r="C114" s="1" t="s">
        <v>14</v>
      </c>
      <c r="D114" s="3">
        <v>1119.05</v>
      </c>
      <c r="E114" s="3">
        <f t="shared" si="3"/>
        <v>85.047799999999995</v>
      </c>
      <c r="F114" s="2">
        <v>40071</v>
      </c>
      <c r="G114" s="5">
        <v>2009</v>
      </c>
      <c r="H114">
        <v>3</v>
      </c>
      <c r="I114" s="1" t="s">
        <v>26</v>
      </c>
    </row>
    <row r="115" spans="1:9" x14ac:dyDescent="0.2">
      <c r="A115">
        <v>4709</v>
      </c>
      <c r="B115" s="1" t="s">
        <v>90</v>
      </c>
      <c r="C115" s="1" t="s">
        <v>34</v>
      </c>
      <c r="D115" s="3">
        <v>1120.75</v>
      </c>
      <c r="E115" s="3">
        <f t="shared" si="3"/>
        <v>85.176999999999992</v>
      </c>
      <c r="F115" s="2">
        <v>39937</v>
      </c>
      <c r="G115" s="5">
        <v>2009</v>
      </c>
      <c r="H115">
        <v>3</v>
      </c>
      <c r="I115" s="1" t="s">
        <v>33</v>
      </c>
    </row>
    <row r="116" spans="1:9" hidden="1" x14ac:dyDescent="0.2">
      <c r="A116">
        <v>4728</v>
      </c>
      <c r="B116" s="1" t="s">
        <v>92</v>
      </c>
      <c r="C116" s="1" t="s">
        <v>14</v>
      </c>
      <c r="D116" s="3">
        <v>1171.5999999999999</v>
      </c>
      <c r="E116" s="3">
        <f t="shared" si="3"/>
        <v>89.041599999999988</v>
      </c>
      <c r="F116" s="2">
        <v>40003</v>
      </c>
      <c r="G116" s="5">
        <v>2009</v>
      </c>
      <c r="H116">
        <v>3</v>
      </c>
      <c r="I116" s="1" t="s">
        <v>24</v>
      </c>
    </row>
    <row r="117" spans="1:9" x14ac:dyDescent="0.2">
      <c r="A117">
        <v>4678</v>
      </c>
      <c r="B117" s="1" t="s">
        <v>90</v>
      </c>
      <c r="C117" s="1" t="s">
        <v>14</v>
      </c>
      <c r="D117" s="3">
        <v>1347.1</v>
      </c>
      <c r="E117" s="3">
        <f t="shared" si="3"/>
        <v>102.3796</v>
      </c>
      <c r="F117" s="2">
        <v>39835</v>
      </c>
      <c r="G117" s="5">
        <v>2009</v>
      </c>
      <c r="H117">
        <v>3</v>
      </c>
      <c r="I117" s="1" t="s">
        <v>26</v>
      </c>
    </row>
    <row r="118" spans="1:9" x14ac:dyDescent="0.2">
      <c r="A118">
        <v>4679</v>
      </c>
      <c r="B118" s="1" t="s">
        <v>90</v>
      </c>
      <c r="C118" s="1" t="s">
        <v>14</v>
      </c>
      <c r="D118" s="3">
        <v>1347.1</v>
      </c>
      <c r="E118" s="3">
        <f t="shared" si="3"/>
        <v>102.3796</v>
      </c>
      <c r="F118" s="2">
        <v>39835</v>
      </c>
      <c r="G118" s="5">
        <v>2009</v>
      </c>
      <c r="H118">
        <v>3</v>
      </c>
      <c r="I118" s="1" t="s">
        <v>26</v>
      </c>
    </row>
    <row r="119" spans="1:9" hidden="1" x14ac:dyDescent="0.2">
      <c r="A119">
        <v>4712</v>
      </c>
      <c r="B119" s="1" t="s">
        <v>92</v>
      </c>
      <c r="C119" s="1" t="s">
        <v>14</v>
      </c>
      <c r="D119" s="3">
        <v>1474.1</v>
      </c>
      <c r="E119" s="3">
        <f t="shared" si="3"/>
        <v>112.0316</v>
      </c>
      <c r="F119" s="2">
        <v>39938</v>
      </c>
      <c r="G119" s="5">
        <v>2009</v>
      </c>
      <c r="H119">
        <v>3</v>
      </c>
      <c r="I119" s="1" t="s">
        <v>26</v>
      </c>
    </row>
    <row r="120" spans="1:9" hidden="1" x14ac:dyDescent="0.2">
      <c r="A120">
        <v>4713</v>
      </c>
      <c r="B120" s="1" t="s">
        <v>92</v>
      </c>
      <c r="C120" s="1" t="s">
        <v>14</v>
      </c>
      <c r="D120" s="3">
        <v>1474.1</v>
      </c>
      <c r="E120" s="3">
        <f t="shared" si="3"/>
        <v>112.0316</v>
      </c>
      <c r="F120" s="2">
        <v>39938</v>
      </c>
      <c r="G120" s="5">
        <v>2009</v>
      </c>
      <c r="H120">
        <v>3</v>
      </c>
      <c r="I120" s="1" t="s">
        <v>26</v>
      </c>
    </row>
    <row r="121" spans="1:9" hidden="1" x14ac:dyDescent="0.2">
      <c r="A121">
        <v>4714</v>
      </c>
      <c r="B121" s="1" t="s">
        <v>92</v>
      </c>
      <c r="C121" s="1" t="s">
        <v>14</v>
      </c>
      <c r="D121" s="3">
        <v>1474.1</v>
      </c>
      <c r="E121" s="3">
        <f t="shared" si="3"/>
        <v>112.0316</v>
      </c>
      <c r="F121" s="2">
        <v>39938</v>
      </c>
      <c r="G121" s="5">
        <v>2009</v>
      </c>
      <c r="H121">
        <v>3</v>
      </c>
      <c r="I121" s="1" t="s">
        <v>26</v>
      </c>
    </row>
    <row r="122" spans="1:9" hidden="1" x14ac:dyDescent="0.2">
      <c r="A122">
        <v>4634</v>
      </c>
      <c r="B122" s="1" t="s">
        <v>92</v>
      </c>
      <c r="C122" s="1" t="s">
        <v>14</v>
      </c>
      <c r="D122" s="3">
        <v>3529.25</v>
      </c>
      <c r="E122" s="3">
        <f t="shared" si="3"/>
        <v>268.22300000000001</v>
      </c>
      <c r="F122" s="2">
        <v>39519</v>
      </c>
      <c r="G122" s="5">
        <v>2009</v>
      </c>
      <c r="H122">
        <v>3</v>
      </c>
      <c r="I122" s="1" t="s">
        <v>48</v>
      </c>
    </row>
    <row r="123" spans="1:9" hidden="1" x14ac:dyDescent="0.2">
      <c r="A123">
        <v>4691</v>
      </c>
      <c r="B123" s="1" t="s">
        <v>92</v>
      </c>
      <c r="C123" s="1" t="s">
        <v>14</v>
      </c>
      <c r="D123" s="3">
        <v>3529.25</v>
      </c>
      <c r="E123" s="3">
        <f t="shared" si="3"/>
        <v>268.22300000000001</v>
      </c>
      <c r="F123" s="2">
        <v>39884</v>
      </c>
      <c r="G123" s="5">
        <v>2009</v>
      </c>
      <c r="H123">
        <v>3</v>
      </c>
      <c r="I123" s="1" t="s">
        <v>48</v>
      </c>
    </row>
    <row r="124" spans="1:9" hidden="1" x14ac:dyDescent="0.2">
      <c r="A124">
        <v>4649</v>
      </c>
      <c r="B124" s="1" t="s">
        <v>92</v>
      </c>
      <c r="C124" s="1" t="s">
        <v>14</v>
      </c>
      <c r="D124" s="3">
        <v>4275.95</v>
      </c>
      <c r="E124" s="3">
        <f t="shared" si="3"/>
        <v>324.97219999999999</v>
      </c>
      <c r="F124" s="2">
        <v>39766</v>
      </c>
      <c r="G124" s="5">
        <v>2008</v>
      </c>
      <c r="H124">
        <v>3</v>
      </c>
      <c r="I124" s="1" t="s">
        <v>26</v>
      </c>
    </row>
    <row r="125" spans="1:9" hidden="1" x14ac:dyDescent="0.2">
      <c r="A125">
        <v>4650</v>
      </c>
      <c r="B125" s="1" t="s">
        <v>92</v>
      </c>
      <c r="C125" s="1" t="s">
        <v>14</v>
      </c>
      <c r="D125" s="3">
        <v>4275.95</v>
      </c>
      <c r="E125" s="3">
        <f t="shared" si="3"/>
        <v>324.97219999999999</v>
      </c>
      <c r="F125" s="2">
        <v>39766</v>
      </c>
      <c r="G125" s="5">
        <v>2008</v>
      </c>
      <c r="H125">
        <v>3</v>
      </c>
      <c r="I125" s="1" t="s">
        <v>26</v>
      </c>
    </row>
    <row r="126" spans="1:9" hidden="1" x14ac:dyDescent="0.2">
      <c r="A126">
        <v>4651</v>
      </c>
      <c r="B126" s="1" t="s">
        <v>92</v>
      </c>
      <c r="C126" s="1" t="s">
        <v>14</v>
      </c>
      <c r="D126" s="3">
        <v>4275.95</v>
      </c>
      <c r="E126" s="3">
        <f t="shared" si="3"/>
        <v>324.97219999999999</v>
      </c>
      <c r="F126" s="2">
        <v>39766</v>
      </c>
      <c r="G126" s="5">
        <v>2008</v>
      </c>
      <c r="H126">
        <v>3</v>
      </c>
      <c r="I126" s="1" t="s">
        <v>26</v>
      </c>
    </row>
    <row r="127" spans="1:9" hidden="1" x14ac:dyDescent="0.2">
      <c r="A127">
        <v>4652</v>
      </c>
      <c r="B127" s="1" t="s">
        <v>92</v>
      </c>
      <c r="C127" s="1" t="s">
        <v>14</v>
      </c>
      <c r="D127" s="3">
        <v>4275.95</v>
      </c>
      <c r="E127" s="3">
        <f t="shared" si="3"/>
        <v>324.97219999999999</v>
      </c>
      <c r="F127" s="2">
        <v>39766</v>
      </c>
      <c r="G127" s="5">
        <v>2008</v>
      </c>
      <c r="H127">
        <v>3</v>
      </c>
      <c r="I127" s="1" t="s">
        <v>26</v>
      </c>
    </row>
    <row r="128" spans="1:9" hidden="1" x14ac:dyDescent="0.2">
      <c r="A128">
        <v>4659</v>
      </c>
      <c r="B128" s="1" t="s">
        <v>92</v>
      </c>
      <c r="C128" s="1" t="s">
        <v>14</v>
      </c>
      <c r="D128" s="3">
        <v>4275.95</v>
      </c>
      <c r="E128" s="3">
        <f t="shared" si="3"/>
        <v>324.97219999999999</v>
      </c>
      <c r="F128" s="2">
        <v>39776</v>
      </c>
      <c r="G128" s="5">
        <v>2008</v>
      </c>
      <c r="H128">
        <v>3</v>
      </c>
      <c r="I128" s="1" t="s">
        <v>26</v>
      </c>
    </row>
    <row r="129" spans="1:9" x14ac:dyDescent="0.2">
      <c r="A129">
        <v>4710</v>
      </c>
      <c r="B129" s="1" t="s">
        <v>90</v>
      </c>
      <c r="C129" s="1" t="s">
        <v>14</v>
      </c>
      <c r="D129" s="3">
        <v>74.099999999999994</v>
      </c>
      <c r="E129" s="3">
        <f t="shared" si="3"/>
        <v>5.6315999999999997</v>
      </c>
      <c r="F129" s="2">
        <v>39937</v>
      </c>
      <c r="G129" s="5">
        <v>2009</v>
      </c>
      <c r="H129">
        <v>2</v>
      </c>
      <c r="I129" s="1" t="s">
        <v>63</v>
      </c>
    </row>
    <row r="130" spans="1:9" x14ac:dyDescent="0.2">
      <c r="A130">
        <v>4675</v>
      </c>
      <c r="B130" s="1" t="s">
        <v>90</v>
      </c>
      <c r="C130" s="1" t="s">
        <v>14</v>
      </c>
      <c r="D130" s="3">
        <v>87</v>
      </c>
      <c r="E130" s="3">
        <f t="shared" ref="E130:E161" si="4">0.076*D130</f>
        <v>6.6120000000000001</v>
      </c>
      <c r="F130" s="2">
        <v>39825</v>
      </c>
      <c r="G130" s="5">
        <v>2009</v>
      </c>
      <c r="H130">
        <v>2</v>
      </c>
      <c r="I130" s="1" t="s">
        <v>25</v>
      </c>
    </row>
    <row r="131" spans="1:9" hidden="1" x14ac:dyDescent="0.2">
      <c r="A131">
        <v>4729</v>
      </c>
      <c r="B131" s="1" t="s">
        <v>92</v>
      </c>
      <c r="C131" s="1" t="s">
        <v>14</v>
      </c>
      <c r="D131" s="3">
        <v>87</v>
      </c>
      <c r="E131" s="3">
        <f t="shared" si="4"/>
        <v>6.6120000000000001</v>
      </c>
      <c r="F131" s="2">
        <v>40003</v>
      </c>
      <c r="G131" s="5">
        <v>2009</v>
      </c>
      <c r="H131">
        <v>2</v>
      </c>
      <c r="I131" s="1" t="s">
        <v>25</v>
      </c>
    </row>
    <row r="132" spans="1:9" hidden="1" x14ac:dyDescent="0.2">
      <c r="A132">
        <v>4745</v>
      </c>
      <c r="B132" s="1" t="s">
        <v>92</v>
      </c>
      <c r="C132" s="1" t="s">
        <v>14</v>
      </c>
      <c r="D132" s="3">
        <v>559.5</v>
      </c>
      <c r="E132" s="3">
        <f t="shared" si="4"/>
        <v>42.521999999999998</v>
      </c>
      <c r="F132" s="2">
        <v>40036</v>
      </c>
      <c r="G132" s="5">
        <v>2009</v>
      </c>
      <c r="H132">
        <v>2</v>
      </c>
      <c r="I132" s="1" t="s">
        <v>26</v>
      </c>
    </row>
    <row r="133" spans="1:9" hidden="1" x14ac:dyDescent="0.2">
      <c r="A133">
        <v>4756</v>
      </c>
      <c r="B133" s="1" t="s">
        <v>92</v>
      </c>
      <c r="C133" s="1" t="s">
        <v>14</v>
      </c>
      <c r="D133" s="3">
        <v>1119.05</v>
      </c>
      <c r="E133" s="3">
        <f t="shared" si="4"/>
        <v>85.047799999999995</v>
      </c>
      <c r="F133" s="2">
        <v>40058</v>
      </c>
      <c r="G133" s="5">
        <v>2009</v>
      </c>
      <c r="H133">
        <v>2</v>
      </c>
      <c r="I133" s="1" t="s">
        <v>26</v>
      </c>
    </row>
    <row r="134" spans="1:9" x14ac:dyDescent="0.2">
      <c r="A134">
        <v>4706</v>
      </c>
      <c r="B134" s="1" t="s">
        <v>90</v>
      </c>
      <c r="C134" s="1" t="s">
        <v>14</v>
      </c>
      <c r="D134" s="3">
        <v>1347.1</v>
      </c>
      <c r="E134" s="3">
        <f t="shared" si="4"/>
        <v>102.3796</v>
      </c>
      <c r="F134" s="2">
        <v>39930</v>
      </c>
      <c r="G134" s="5">
        <v>2009</v>
      </c>
      <c r="H134">
        <v>2</v>
      </c>
      <c r="I134" s="1" t="s">
        <v>26</v>
      </c>
    </row>
  </sheetData>
  <autoFilter ref="A1:I134">
    <filterColumn colId="1">
      <filters>
        <filter val="Matter"/>
      </filters>
    </filterColumn>
  </autoFilter>
  <sortState ref="A2:I134">
    <sortCondition descending="1" ref="H2:H134"/>
    <sortCondition ref="D2:D134"/>
  </sortState>
  <pageMargins left="0.78740157499999996" right="0.78740157499999996" top="0.984251969" bottom="0.984251969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"/>
  <sheetViews>
    <sheetView workbookViewId="0">
      <selection activeCell="D22" sqref="D22"/>
    </sheetView>
  </sheetViews>
  <sheetFormatPr baseColWidth="10" defaultRowHeight="12.75" x14ac:dyDescent="0.2"/>
  <cols>
    <col min="2" max="2" width="37.42578125" customWidth="1"/>
    <col min="3" max="3" width="21.5703125" customWidth="1"/>
  </cols>
  <sheetData>
    <row r="3" spans="2:5" ht="33.75" customHeight="1" x14ac:dyDescent="0.2">
      <c r="B3" s="23" t="s">
        <v>101</v>
      </c>
      <c r="C3" s="23"/>
      <c r="D3" s="23"/>
      <c r="E3" s="23"/>
    </row>
    <row r="5" spans="2:5" ht="15" x14ac:dyDescent="0.2">
      <c r="B5" s="11" t="s">
        <v>102</v>
      </c>
      <c r="C5" s="12"/>
    </row>
    <row r="6" spans="2:5" ht="15" x14ac:dyDescent="0.2">
      <c r="B6" s="13" t="s">
        <v>103</v>
      </c>
      <c r="C6" s="14"/>
    </row>
    <row r="7" spans="2:5" ht="15" x14ac:dyDescent="0.2">
      <c r="B7" s="13" t="s">
        <v>104</v>
      </c>
      <c r="C7" s="14"/>
    </row>
    <row r="8" spans="2:5" ht="15" x14ac:dyDescent="0.2">
      <c r="B8" s="13" t="s">
        <v>100</v>
      </c>
      <c r="C8" s="14"/>
    </row>
    <row r="9" spans="2:5" ht="15" x14ac:dyDescent="0.2">
      <c r="B9" s="15" t="s">
        <v>105</v>
      </c>
      <c r="C9" s="16"/>
    </row>
  </sheetData>
  <mergeCells count="1">
    <mergeCell ref="B3:E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"/>
  <sheetViews>
    <sheetView workbookViewId="0">
      <selection activeCell="B6" sqref="B6:C16"/>
    </sheetView>
  </sheetViews>
  <sheetFormatPr baseColWidth="10" defaultRowHeight="12.75" x14ac:dyDescent="0.2"/>
  <cols>
    <col min="2" max="2" width="78.42578125" customWidth="1"/>
    <col min="3" max="3" width="22.5703125" customWidth="1"/>
  </cols>
  <sheetData>
    <row r="3" spans="2:3" ht="51.75" customHeight="1" x14ac:dyDescent="0.2">
      <c r="B3" s="17" t="s">
        <v>106</v>
      </c>
      <c r="C3" s="17"/>
    </row>
    <row r="6" spans="2:3" x14ac:dyDescent="0.2">
      <c r="B6" s="18" t="s">
        <v>107</v>
      </c>
      <c r="C6" s="19"/>
    </row>
    <row r="7" spans="2:3" x14ac:dyDescent="0.2">
      <c r="B7" s="18" t="s">
        <v>114</v>
      </c>
      <c r="C7" s="19"/>
    </row>
    <row r="8" spans="2:3" x14ac:dyDescent="0.2">
      <c r="B8" s="24" t="s">
        <v>110</v>
      </c>
      <c r="C8" s="20"/>
    </row>
    <row r="9" spans="2:3" x14ac:dyDescent="0.2">
      <c r="B9" s="24"/>
      <c r="C9" s="21"/>
    </row>
    <row r="10" spans="2:3" x14ac:dyDescent="0.2">
      <c r="B10" s="24"/>
      <c r="C10" s="21"/>
    </row>
    <row r="11" spans="2:3" x14ac:dyDescent="0.2">
      <c r="B11" s="24"/>
      <c r="C11" s="21"/>
    </row>
    <row r="12" spans="2:3" x14ac:dyDescent="0.2">
      <c r="B12" s="24"/>
      <c r="C12" s="21"/>
    </row>
    <row r="13" spans="2:3" x14ac:dyDescent="0.2">
      <c r="B13" s="24"/>
      <c r="C13" s="21"/>
    </row>
    <row r="14" spans="2:3" x14ac:dyDescent="0.2">
      <c r="B14" s="24"/>
      <c r="C14" s="21"/>
    </row>
    <row r="15" spans="2:3" x14ac:dyDescent="0.2">
      <c r="B15" s="24"/>
      <c r="C15" s="22"/>
    </row>
    <row r="16" spans="2:3" x14ac:dyDescent="0.2">
      <c r="B16" s="18" t="s">
        <v>109</v>
      </c>
      <c r="C16" s="19"/>
    </row>
  </sheetData>
  <mergeCells count="1">
    <mergeCell ref="B8:B1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tabSelected="1" workbookViewId="0">
      <selection activeCell="B21" sqref="B21"/>
    </sheetView>
  </sheetViews>
  <sheetFormatPr baseColWidth="10" defaultRowHeight="12.75" x14ac:dyDescent="0.2"/>
  <cols>
    <col min="2" max="2" width="78.42578125" customWidth="1"/>
    <col min="3" max="3" width="22.5703125" customWidth="1"/>
  </cols>
  <sheetData>
    <row r="3" spans="2:3" ht="51.75" customHeight="1" x14ac:dyDescent="0.2">
      <c r="B3" s="17" t="s">
        <v>106</v>
      </c>
      <c r="C3" s="17"/>
    </row>
    <row r="6" spans="2:3" x14ac:dyDescent="0.2">
      <c r="B6" s="18" t="s">
        <v>111</v>
      </c>
      <c r="C6" s="19"/>
    </row>
    <row r="7" spans="2:3" x14ac:dyDescent="0.2">
      <c r="B7" s="18" t="s">
        <v>108</v>
      </c>
      <c r="C7" s="19"/>
    </row>
    <row r="8" spans="2:3" x14ac:dyDescent="0.2">
      <c r="B8" s="25" t="s">
        <v>112</v>
      </c>
      <c r="C8" s="20"/>
    </row>
    <row r="9" spans="2:3" x14ac:dyDescent="0.2">
      <c r="B9" s="26"/>
      <c r="C9" s="21"/>
    </row>
    <row r="10" spans="2:3" x14ac:dyDescent="0.2">
      <c r="B10" s="26"/>
      <c r="C10" s="21"/>
    </row>
    <row r="11" spans="2:3" x14ac:dyDescent="0.2">
      <c r="B11" s="27"/>
      <c r="C11" s="21"/>
    </row>
    <row r="12" spans="2:3" x14ac:dyDescent="0.2">
      <c r="B12" s="18" t="s">
        <v>113</v>
      </c>
      <c r="C12" s="19"/>
    </row>
  </sheetData>
  <mergeCells count="1">
    <mergeCell ref="B8:B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Chemikalien-Lieferung</vt:lpstr>
      <vt:lpstr>Aufgabe Statusleiste</vt:lpstr>
      <vt:lpstr>Aufgabe Sortieren</vt:lpstr>
      <vt:lpstr>Aufgabe Filtern</vt:lpstr>
      <vt:lpstr>Auswahl_Pivot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2009-10-06T11:23:41Z</dcterms:created>
  <dcterms:modified xsi:type="dcterms:W3CDTF">2010-07-21T10:58:28Z</dcterms:modified>
</cp:coreProperties>
</file>