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DieseArbeitsmappe" defaultThemeVersion="124226"/>
  <bookViews>
    <workbookView xWindow="480" yWindow="60" windowWidth="9180" windowHeight="8115" activeTab="3"/>
  </bookViews>
  <sheets>
    <sheet name="Ableiten" sheetId="1" r:id="rId1"/>
    <sheet name="Ableiten Lösung" sheetId="2" r:id="rId2"/>
    <sheet name="Integrieren" sheetId="3" r:id="rId3"/>
    <sheet name="Integrieren Lösung" sheetId="4" r:id="rId4"/>
  </sheets>
  <calcPr calcId="144525" calcMode="manual"/>
</workbook>
</file>

<file path=xl/calcChain.xml><?xml version="1.0" encoding="utf-8"?>
<calcChain xmlns="http://schemas.openxmlformats.org/spreadsheetml/2006/main">
  <c r="E15" i="2" l="1"/>
  <c r="F15" i="2"/>
  <c r="E16" i="2"/>
  <c r="F16" i="2"/>
  <c r="E17" i="2"/>
  <c r="F17" i="2"/>
  <c r="E18" i="2"/>
  <c r="F18" i="2"/>
  <c r="E19" i="2"/>
  <c r="F19" i="2"/>
  <c r="E20" i="2"/>
  <c r="F20" i="2"/>
  <c r="E21" i="2"/>
  <c r="F21" i="2"/>
  <c r="E22" i="2"/>
  <c r="F22" i="2"/>
  <c r="E23" i="2"/>
  <c r="F23" i="2"/>
  <c r="E24" i="2"/>
  <c r="F24" i="2"/>
  <c r="E25" i="2"/>
  <c r="F25" i="2"/>
  <c r="E26" i="2"/>
  <c r="F26" i="2"/>
  <c r="E27" i="2"/>
  <c r="F27" i="2"/>
  <c r="E28" i="2"/>
  <c r="F28" i="2"/>
  <c r="E29" i="2"/>
  <c r="F29" i="2"/>
  <c r="E30" i="2"/>
  <c r="F30" i="2"/>
  <c r="E31" i="2"/>
  <c r="F31" i="2"/>
  <c r="E32" i="2"/>
  <c r="F32" i="2"/>
  <c r="E33" i="2"/>
  <c r="F33" i="2"/>
  <c r="E34" i="2"/>
  <c r="F34" i="2"/>
  <c r="E35" i="2"/>
  <c r="F35" i="2"/>
  <c r="E36" i="2"/>
  <c r="F36" i="2"/>
  <c r="E37" i="2"/>
  <c r="F37" i="2"/>
  <c r="E6" i="2"/>
  <c r="F6" i="2"/>
  <c r="E7" i="2"/>
  <c r="F7" i="2"/>
  <c r="E8" i="2"/>
  <c r="F8" i="2"/>
  <c r="E9" i="2"/>
  <c r="F9" i="2"/>
  <c r="E10" i="2"/>
  <c r="F10" i="2"/>
  <c r="E11" i="2"/>
  <c r="F11" i="2"/>
  <c r="E12" i="2"/>
  <c r="F12" i="2"/>
  <c r="E13" i="2"/>
  <c r="F13" i="2"/>
  <c r="E14" i="2"/>
  <c r="F14" i="2"/>
  <c r="E5" i="2"/>
  <c r="C5" i="4"/>
  <c r="D9" i="4" s="1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D56" i="4" s="1"/>
  <c r="C56" i="4"/>
  <c r="F5" i="2"/>
  <c r="D54" i="4"/>
  <c r="D52" i="4"/>
  <c r="D50" i="4"/>
  <c r="D48" i="4"/>
  <c r="D46" i="4"/>
  <c r="D44" i="4"/>
  <c r="D42" i="4"/>
  <c r="D40" i="4"/>
  <c r="D38" i="4"/>
  <c r="D36" i="4"/>
  <c r="D34" i="4"/>
  <c r="D6" i="4"/>
  <c r="D30" i="4"/>
  <c r="D28" i="4"/>
  <c r="D26" i="4"/>
  <c r="D24" i="4"/>
  <c r="D22" i="4"/>
  <c r="D20" i="4"/>
  <c r="D18" i="4"/>
  <c r="D16" i="4"/>
  <c r="D14" i="4"/>
  <c r="D12" i="4"/>
  <c r="D10" i="4"/>
  <c r="D8" i="4"/>
  <c r="D55" i="4"/>
  <c r="D53" i="4"/>
  <c r="D51" i="4"/>
  <c r="D49" i="4"/>
  <c r="D47" i="4"/>
  <c r="D45" i="4"/>
  <c r="D43" i="4"/>
  <c r="D41" i="4"/>
  <c r="D39" i="4"/>
  <c r="D37" i="4"/>
  <c r="D35" i="4"/>
  <c r="D33" i="4"/>
  <c r="D31" i="4"/>
  <c r="D5" i="4"/>
  <c r="D7" i="4"/>
  <c r="D29" i="4"/>
  <c r="D27" i="4"/>
  <c r="D25" i="4"/>
  <c r="D23" i="4"/>
  <c r="D21" i="4"/>
  <c r="D19" i="4"/>
  <c r="D17" i="4"/>
  <c r="D15" i="4"/>
  <c r="D13" i="4"/>
  <c r="D11" i="4"/>
  <c r="D32" i="4" l="1"/>
</calcChain>
</file>

<file path=xl/sharedStrings.xml><?xml version="1.0" encoding="utf-8"?>
<sst xmlns="http://schemas.openxmlformats.org/spreadsheetml/2006/main" count="156" uniqueCount="50">
  <si>
    <t>Ort</t>
  </si>
  <si>
    <t>Strassenname</t>
  </si>
  <si>
    <t xml:space="preserve">Hinwil </t>
  </si>
  <si>
    <t>Peter Bossert: Oberdorfstr.</t>
  </si>
  <si>
    <t>Walderstr.</t>
  </si>
  <si>
    <t>Bachtelstr.</t>
  </si>
  <si>
    <t>Berneggstr.</t>
  </si>
  <si>
    <t>Langmatt</t>
  </si>
  <si>
    <t>Moosstr.</t>
  </si>
  <si>
    <t xml:space="preserve">Fischenthal </t>
  </si>
  <si>
    <t>15Boden</t>
  </si>
  <si>
    <t xml:space="preserve">Steg </t>
  </si>
  <si>
    <t>Hulfteggstr.</t>
  </si>
  <si>
    <t xml:space="preserve">Mosnang </t>
  </si>
  <si>
    <t>Ortsverbindungsstrassen (4)</t>
  </si>
  <si>
    <t>Hauptstr.</t>
  </si>
  <si>
    <t xml:space="preserve">Dreien </t>
  </si>
  <si>
    <t>Wichtige Strassen innerorts (5)</t>
  </si>
  <si>
    <t>Bildstr.</t>
  </si>
  <si>
    <t>Bütschwilerstr.</t>
  </si>
  <si>
    <t>Sonnhaldenstr.</t>
  </si>
  <si>
    <t>Sonnhalden</t>
  </si>
  <si>
    <t xml:space="preserve">Bütschwil </t>
  </si>
  <si>
    <t>Kirchgasse</t>
  </si>
  <si>
    <t>16Langensteigstr.</t>
  </si>
  <si>
    <t xml:space="preserve">Lichtensteig </t>
  </si>
  <si>
    <t>16Loretostr.</t>
  </si>
  <si>
    <t xml:space="preserve">Hof </t>
  </si>
  <si>
    <t>16Postgasse</t>
  </si>
  <si>
    <t>8Hauptverkehrsstrasse (2)</t>
  </si>
  <si>
    <t>Schabeggweg</t>
  </si>
  <si>
    <t>8Wasserfluhstr.</t>
  </si>
  <si>
    <t xml:space="preserve">Brunnadern </t>
  </si>
  <si>
    <t>8Furtstr.</t>
  </si>
  <si>
    <t xml:space="preserve">Mogelsberg </t>
  </si>
  <si>
    <t xml:space="preserve">St. Peterzell </t>
  </si>
  <si>
    <t>8Hauptstr.</t>
  </si>
  <si>
    <t>8Gass</t>
  </si>
  <si>
    <t>8Bunt</t>
  </si>
  <si>
    <t>8Dorf</t>
  </si>
  <si>
    <t>Velotour Hinwil - St.Peterszell</t>
  </si>
  <si>
    <t>Distanz [km]</t>
  </si>
  <si>
    <t>Höhe [m.ü.NN]</t>
  </si>
  <si>
    <t>Steigung</t>
  </si>
  <si>
    <t>Datum</t>
  </si>
  <si>
    <t>Abflussmengen Rhone-Porte du Scex.12</t>
  </si>
  <si>
    <r>
      <t>Mittl.Abfluss [m</t>
    </r>
    <r>
      <rPr>
        <b/>
        <vertAlign val="superscript"/>
        <sz val="9"/>
        <rFont val="Geneva"/>
      </rPr>
      <t>3</t>
    </r>
    <r>
      <rPr>
        <b/>
        <sz val="9"/>
        <rFont val="Geneva"/>
      </rPr>
      <t>/s]</t>
    </r>
  </si>
  <si>
    <r>
      <t>Gesamt-Abflussmenge [Mio. m</t>
    </r>
    <r>
      <rPr>
        <b/>
        <vertAlign val="superscript"/>
        <sz val="9"/>
        <rFont val="Geneva"/>
      </rPr>
      <t>3</t>
    </r>
    <r>
      <rPr>
        <b/>
        <sz val="9"/>
        <rFont val="Geneva"/>
      </rPr>
      <t>]</t>
    </r>
  </si>
  <si>
    <r>
      <t>Abflussmenge [Mio. m</t>
    </r>
    <r>
      <rPr>
        <b/>
        <vertAlign val="superscript"/>
        <sz val="9"/>
        <rFont val="Geneva"/>
      </rPr>
      <t>3</t>
    </r>
    <r>
      <rPr>
        <b/>
        <sz val="9"/>
        <rFont val="Geneva"/>
      </rPr>
      <t>]</t>
    </r>
  </si>
  <si>
    <t>Teilstrecken-Mittelpunkte [km]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</si>
</sst>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0.000"/>
    <numFmt numFmtId="165" formatCode="0.0"/>
    <numFmt numFmtId="166" formatCode="dd/mm/yy"/>
    <numFmt numFmtId="167" formatCode="dd/mmm/yyyy"/>
  </numFmts>
  <fonts count="13">
    <font>
      <sz val="10"/>
      <name val="Arial"/>
    </font>
    <font>
      <sz val="10"/>
      <name val="Arial"/>
    </font>
    <font>
      <sz val="2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Geneva"/>
    </font>
    <font>
      <u/>
      <sz val="10"/>
      <color indexed="36"/>
      <name val="Geneva"/>
    </font>
    <font>
      <sz val="9"/>
      <name val="Geneva"/>
    </font>
    <font>
      <sz val="20"/>
      <name val="Arial"/>
      <family val="2"/>
    </font>
    <font>
      <b/>
      <sz val="9"/>
      <name val="Geneva"/>
    </font>
    <font>
      <b/>
      <vertAlign val="superscript"/>
      <sz val="9"/>
      <name val="Geneva"/>
    </font>
    <font>
      <b/>
      <sz val="10"/>
      <name val="Geneva"/>
    </font>
    <font>
      <sz val="9"/>
      <color theme="0"/>
      <name val="Geneva"/>
    </font>
  </fonts>
  <fills count="3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20" fontId="7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wrapText="1"/>
    </xf>
    <xf numFmtId="2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9" fontId="2" fillId="0" borderId="0" xfId="14" applyFont="1"/>
    <xf numFmtId="9" fontId="0" fillId="0" borderId="0" xfId="14" applyFont="1"/>
    <xf numFmtId="0" fontId="7" fillId="0" borderId="0" xfId="15" applyFont="1" applyFill="1" applyAlignment="1">
      <alignment horizontal="center"/>
    </xf>
    <xf numFmtId="166" fontId="7" fillId="0" borderId="0" xfId="6" applyFont="1" applyFill="1" applyAlignment="1">
      <alignment horizontal="center"/>
    </xf>
    <xf numFmtId="165" fontId="7" fillId="0" borderId="0" xfId="2" applyFont="1" applyAlignment="1">
      <alignment horizontal="center"/>
    </xf>
    <xf numFmtId="0" fontId="7" fillId="0" borderId="0" xfId="15" applyFont="1" applyAlignment="1">
      <alignment horizontal="center"/>
    </xf>
    <xf numFmtId="0" fontId="7" fillId="0" borderId="0" xfId="15" applyFont="1"/>
    <xf numFmtId="0" fontId="5" fillId="0" borderId="0" xfId="15"/>
    <xf numFmtId="166" fontId="7" fillId="0" borderId="0" xfId="6" applyFont="1" applyAlignment="1">
      <alignment horizontal="center"/>
    </xf>
    <xf numFmtId="0" fontId="8" fillId="0" borderId="0" xfId="15" applyFont="1" applyFill="1" applyAlignment="1">
      <alignment horizontal="left"/>
    </xf>
    <xf numFmtId="0" fontId="8" fillId="0" borderId="0" xfId="15" applyFont="1" applyFill="1" applyAlignment="1">
      <alignment horizontal="center"/>
    </xf>
    <xf numFmtId="0" fontId="8" fillId="0" borderId="0" xfId="15" applyFont="1" applyAlignment="1">
      <alignment horizontal="center"/>
    </xf>
    <xf numFmtId="0" fontId="8" fillId="0" borderId="0" xfId="15" applyFont="1"/>
    <xf numFmtId="166" fontId="9" fillId="0" borderId="0" xfId="6" applyFont="1" applyFill="1" applyAlignment="1">
      <alignment horizontal="center"/>
    </xf>
    <xf numFmtId="0" fontId="9" fillId="0" borderId="0" xfId="15" applyFont="1" applyFill="1" applyAlignment="1">
      <alignment horizontal="center" wrapText="1"/>
    </xf>
    <xf numFmtId="0" fontId="9" fillId="0" borderId="0" xfId="15" applyFont="1" applyAlignment="1">
      <alignment horizontal="center"/>
    </xf>
    <xf numFmtId="0" fontId="9" fillId="0" borderId="0" xfId="15" applyFont="1"/>
    <xf numFmtId="0" fontId="11" fillId="0" borderId="0" xfId="15" applyFont="1"/>
    <xf numFmtId="3" fontId="7" fillId="0" borderId="0" xfId="15" applyNumberFormat="1" applyFont="1" applyAlignment="1">
      <alignment horizontal="center"/>
    </xf>
    <xf numFmtId="0" fontId="8" fillId="0" borderId="0" xfId="15" applyNumberFormat="1" applyFont="1" applyAlignment="1">
      <alignment horizontal="center"/>
    </xf>
    <xf numFmtId="0" fontId="9" fillId="0" borderId="0" xfId="15" applyNumberFormat="1" applyFont="1" applyAlignment="1">
      <alignment horizontal="center"/>
    </xf>
    <xf numFmtId="0" fontId="7" fillId="0" borderId="0" xfId="15" applyNumberFormat="1" applyFont="1" applyAlignment="1">
      <alignment horizontal="center"/>
    </xf>
    <xf numFmtId="43" fontId="7" fillId="0" borderId="0" xfId="10" applyFont="1" applyAlignment="1">
      <alignment horizontal="center"/>
    </xf>
    <xf numFmtId="9" fontId="3" fillId="0" borderId="0" xfId="14" applyFont="1" applyAlignment="1">
      <alignment horizontal="right" wrapText="1"/>
    </xf>
    <xf numFmtId="166" fontId="12" fillId="2" borderId="0" xfId="6" applyFont="1" applyFill="1" applyAlignment="1">
      <alignment horizontal="center"/>
    </xf>
    <xf numFmtId="165" fontId="12" fillId="2" borderId="0" xfId="2" applyFont="1" applyFill="1" applyAlignment="1">
      <alignment horizontal="center"/>
    </xf>
    <xf numFmtId="3" fontId="12" fillId="2" borderId="0" xfId="15" applyNumberFormat="1" applyFont="1" applyFill="1" applyAlignment="1">
      <alignment horizontal="center"/>
    </xf>
  </cellXfs>
  <cellStyles count="16">
    <cellStyle name="0" xfId="1"/>
    <cellStyle name="0.0" xfId="2"/>
    <cellStyle name="0.00" xfId="3"/>
    <cellStyle name="0.000" xfId="4"/>
    <cellStyle name="Datum;Zeit" xfId="5"/>
    <cellStyle name="dd.mm.yy" xfId="6"/>
    <cellStyle name="dd.mm.yyyy" xfId="7"/>
    <cellStyle name="dd.mmm.yy" xfId="8"/>
    <cellStyle name="dd.mmm.yyyy" xfId="9"/>
    <cellStyle name="Followed Hyperlink" xfId="11"/>
    <cellStyle name="hh:mm" xfId="12"/>
    <cellStyle name="Komma" xfId="10" builtinId="3"/>
    <cellStyle name="Normal_Rhein-Schm.-Diepolds.05.xls" xfId="13"/>
    <cellStyle name="Prozent" xfId="14" builtinId="5"/>
    <cellStyle name="Standard" xfId="0" builtinId="0"/>
    <cellStyle name="Standard_Rhone-Porte du Scex.12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Velotour Hinwil - St.Peterszell</a:t>
            </a:r>
          </a:p>
        </c:rich>
      </c:tx>
      <c:layout>
        <c:manualLayout>
          <c:xMode val="edge"/>
          <c:yMode val="edge"/>
          <c:x val="0.31243254593175851"/>
          <c:y val="2.727274548696680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24330829988825"/>
          <c:y val="0.15151537570338497"/>
          <c:w val="0.77945987091420554"/>
          <c:h val="0.703031343263706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'Ableiten Lösung'!$D$3</c:f>
              <c:strCache>
                <c:ptCount val="1"/>
                <c:pt idx="0">
                  <c:v>Höhe [m.ü.NN]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'Ableiten Lösung'!$C$4:$C$37</c:f>
              <c:numCache>
                <c:formatCode>0.00</c:formatCode>
                <c:ptCount val="34"/>
                <c:pt idx="0">
                  <c:v>0</c:v>
                </c:pt>
                <c:pt idx="1">
                  <c:v>0.2</c:v>
                </c:pt>
                <c:pt idx="2">
                  <c:v>0.7</c:v>
                </c:pt>
                <c:pt idx="3">
                  <c:v>2.6</c:v>
                </c:pt>
                <c:pt idx="4">
                  <c:v>6</c:v>
                </c:pt>
                <c:pt idx="5">
                  <c:v>7.3</c:v>
                </c:pt>
                <c:pt idx="6">
                  <c:v>12</c:v>
                </c:pt>
                <c:pt idx="7">
                  <c:v>14.2</c:v>
                </c:pt>
                <c:pt idx="8">
                  <c:v>17.100000000000001</c:v>
                </c:pt>
                <c:pt idx="9">
                  <c:v>19.5</c:v>
                </c:pt>
                <c:pt idx="10">
                  <c:v>21.3</c:v>
                </c:pt>
                <c:pt idx="11">
                  <c:v>22</c:v>
                </c:pt>
                <c:pt idx="12">
                  <c:v>22.3</c:v>
                </c:pt>
                <c:pt idx="13">
                  <c:v>24.2</c:v>
                </c:pt>
                <c:pt idx="14">
                  <c:v>24.7</c:v>
                </c:pt>
                <c:pt idx="15">
                  <c:v>25</c:v>
                </c:pt>
                <c:pt idx="16">
                  <c:v>25.9</c:v>
                </c:pt>
                <c:pt idx="17">
                  <c:v>26.5</c:v>
                </c:pt>
                <c:pt idx="18">
                  <c:v>27.8</c:v>
                </c:pt>
                <c:pt idx="19">
                  <c:v>31.1</c:v>
                </c:pt>
                <c:pt idx="20">
                  <c:v>32.200000000000003</c:v>
                </c:pt>
                <c:pt idx="21">
                  <c:v>32.4</c:v>
                </c:pt>
                <c:pt idx="22">
                  <c:v>32.700000000000003</c:v>
                </c:pt>
                <c:pt idx="23">
                  <c:v>34.299999999999997</c:v>
                </c:pt>
                <c:pt idx="24">
                  <c:v>35.9</c:v>
                </c:pt>
                <c:pt idx="25">
                  <c:v>36.700000000000003</c:v>
                </c:pt>
                <c:pt idx="26">
                  <c:v>37.6</c:v>
                </c:pt>
                <c:pt idx="27">
                  <c:v>38.9</c:v>
                </c:pt>
                <c:pt idx="28">
                  <c:v>39.9</c:v>
                </c:pt>
                <c:pt idx="29">
                  <c:v>40.1</c:v>
                </c:pt>
                <c:pt idx="30">
                  <c:v>40.299999999999997</c:v>
                </c:pt>
                <c:pt idx="31">
                  <c:v>40.700000000000003</c:v>
                </c:pt>
                <c:pt idx="32">
                  <c:v>40.9</c:v>
                </c:pt>
                <c:pt idx="33">
                  <c:v>41.4</c:v>
                </c:pt>
              </c:numCache>
            </c:numRef>
          </c:xVal>
          <c:yVal>
            <c:numRef>
              <c:f>'Ableiten Lösung'!$D$4:$D$37</c:f>
              <c:numCache>
                <c:formatCode>General</c:formatCode>
                <c:ptCount val="34"/>
                <c:pt idx="0">
                  <c:v>580</c:v>
                </c:pt>
                <c:pt idx="1">
                  <c:v>580</c:v>
                </c:pt>
                <c:pt idx="2">
                  <c:v>579</c:v>
                </c:pt>
                <c:pt idx="3">
                  <c:v>612</c:v>
                </c:pt>
                <c:pt idx="4">
                  <c:v>940</c:v>
                </c:pt>
                <c:pt idx="5">
                  <c:v>880</c:v>
                </c:pt>
                <c:pt idx="6">
                  <c:v>758</c:v>
                </c:pt>
                <c:pt idx="7">
                  <c:v>704</c:v>
                </c:pt>
                <c:pt idx="8">
                  <c:v>947</c:v>
                </c:pt>
                <c:pt idx="9">
                  <c:v>893</c:v>
                </c:pt>
                <c:pt idx="10">
                  <c:v>755</c:v>
                </c:pt>
                <c:pt idx="11">
                  <c:v>718</c:v>
                </c:pt>
                <c:pt idx="12">
                  <c:v>677</c:v>
                </c:pt>
                <c:pt idx="13">
                  <c:v>682</c:v>
                </c:pt>
                <c:pt idx="14">
                  <c:v>777</c:v>
                </c:pt>
                <c:pt idx="15">
                  <c:v>736</c:v>
                </c:pt>
                <c:pt idx="16">
                  <c:v>731</c:v>
                </c:pt>
                <c:pt idx="17">
                  <c:v>722</c:v>
                </c:pt>
                <c:pt idx="18">
                  <c:v>621</c:v>
                </c:pt>
                <c:pt idx="19">
                  <c:v>614</c:v>
                </c:pt>
                <c:pt idx="20">
                  <c:v>648</c:v>
                </c:pt>
                <c:pt idx="21">
                  <c:v>643</c:v>
                </c:pt>
                <c:pt idx="22">
                  <c:v>647</c:v>
                </c:pt>
                <c:pt idx="23">
                  <c:v>667</c:v>
                </c:pt>
                <c:pt idx="24">
                  <c:v>802</c:v>
                </c:pt>
                <c:pt idx="25">
                  <c:v>877</c:v>
                </c:pt>
                <c:pt idx="26">
                  <c:v>768</c:v>
                </c:pt>
                <c:pt idx="27">
                  <c:v>686</c:v>
                </c:pt>
                <c:pt idx="28">
                  <c:v>680</c:v>
                </c:pt>
                <c:pt idx="29">
                  <c:v>716</c:v>
                </c:pt>
                <c:pt idx="30">
                  <c:v>707</c:v>
                </c:pt>
                <c:pt idx="31">
                  <c:v>698</c:v>
                </c:pt>
                <c:pt idx="32">
                  <c:v>697</c:v>
                </c:pt>
                <c:pt idx="33">
                  <c:v>705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65696"/>
        <c:axId val="56366208"/>
      </c:scatterChart>
      <c:scatterChart>
        <c:scatterStyle val="lineMarker"/>
        <c:varyColors val="0"/>
        <c:ser>
          <c:idx val="1"/>
          <c:order val="1"/>
          <c:tx>
            <c:strRef>
              <c:f>'Ableiten Lösung'!$F$3</c:f>
              <c:strCache>
                <c:ptCount val="1"/>
                <c:pt idx="0">
                  <c:v>Steigung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'Ableiten Lösung'!$E$5:$E$37</c:f>
              <c:numCache>
                <c:formatCode>General</c:formatCode>
                <c:ptCount val="33"/>
                <c:pt idx="0">
                  <c:v>0.1</c:v>
                </c:pt>
                <c:pt idx="1">
                  <c:v>0.44999999999999996</c:v>
                </c:pt>
                <c:pt idx="2">
                  <c:v>1.65</c:v>
                </c:pt>
                <c:pt idx="3">
                  <c:v>4.3</c:v>
                </c:pt>
                <c:pt idx="4">
                  <c:v>6.65</c:v>
                </c:pt>
                <c:pt idx="5">
                  <c:v>9.65</c:v>
                </c:pt>
                <c:pt idx="6">
                  <c:v>13.1</c:v>
                </c:pt>
                <c:pt idx="7">
                  <c:v>15.65</c:v>
                </c:pt>
                <c:pt idx="8">
                  <c:v>18.3</c:v>
                </c:pt>
                <c:pt idx="9">
                  <c:v>20.399999999999999</c:v>
                </c:pt>
                <c:pt idx="10">
                  <c:v>21.65</c:v>
                </c:pt>
                <c:pt idx="11">
                  <c:v>22.15</c:v>
                </c:pt>
                <c:pt idx="12">
                  <c:v>23.25</c:v>
                </c:pt>
                <c:pt idx="13">
                  <c:v>24.45</c:v>
                </c:pt>
                <c:pt idx="14">
                  <c:v>24.85</c:v>
                </c:pt>
                <c:pt idx="15">
                  <c:v>25.45</c:v>
                </c:pt>
                <c:pt idx="16">
                  <c:v>26.2</c:v>
                </c:pt>
                <c:pt idx="17">
                  <c:v>27.15</c:v>
                </c:pt>
                <c:pt idx="18">
                  <c:v>29.450000000000003</c:v>
                </c:pt>
                <c:pt idx="19">
                  <c:v>31.650000000000002</c:v>
                </c:pt>
                <c:pt idx="20">
                  <c:v>32.299999999999997</c:v>
                </c:pt>
                <c:pt idx="21">
                  <c:v>32.549999999999997</c:v>
                </c:pt>
                <c:pt idx="22">
                  <c:v>33.5</c:v>
                </c:pt>
                <c:pt idx="23">
                  <c:v>35.099999999999994</c:v>
                </c:pt>
                <c:pt idx="24">
                  <c:v>36.299999999999997</c:v>
                </c:pt>
                <c:pt idx="25">
                  <c:v>37.150000000000006</c:v>
                </c:pt>
                <c:pt idx="26">
                  <c:v>38.25</c:v>
                </c:pt>
                <c:pt idx="27">
                  <c:v>39.4</c:v>
                </c:pt>
                <c:pt idx="28">
                  <c:v>40</c:v>
                </c:pt>
                <c:pt idx="29">
                  <c:v>40.200000000000003</c:v>
                </c:pt>
                <c:pt idx="30">
                  <c:v>40.5</c:v>
                </c:pt>
                <c:pt idx="31">
                  <c:v>40.799999999999997</c:v>
                </c:pt>
                <c:pt idx="32">
                  <c:v>41.15</c:v>
                </c:pt>
              </c:numCache>
            </c:numRef>
          </c:xVal>
          <c:yVal>
            <c:numRef>
              <c:f>'Ableiten Lösung'!$F$5:$F$37</c:f>
              <c:numCache>
                <c:formatCode>0%</c:formatCode>
                <c:ptCount val="33"/>
                <c:pt idx="0">
                  <c:v>0</c:v>
                </c:pt>
                <c:pt idx="1">
                  <c:v>-2E-3</c:v>
                </c:pt>
                <c:pt idx="2">
                  <c:v>1.7368421052631578E-2</c:v>
                </c:pt>
                <c:pt idx="3">
                  <c:v>9.6470588235294114E-2</c:v>
                </c:pt>
                <c:pt idx="4">
                  <c:v>-4.6153846153846163E-2</c:v>
                </c:pt>
                <c:pt idx="5">
                  <c:v>-2.5957446808510639E-2</c:v>
                </c:pt>
                <c:pt idx="6">
                  <c:v>-2.4545454545454554E-2</c:v>
                </c:pt>
                <c:pt idx="7">
                  <c:v>8.3793103448275799E-2</c:v>
                </c:pt>
                <c:pt idx="8">
                  <c:v>-2.2500000000000013E-2</c:v>
                </c:pt>
                <c:pt idx="9">
                  <c:v>-7.6666666666666647E-2</c:v>
                </c:pt>
                <c:pt idx="10">
                  <c:v>-5.2857142857142908E-2</c:v>
                </c:pt>
                <c:pt idx="11">
                  <c:v>-0.13666666666666635</c:v>
                </c:pt>
                <c:pt idx="12">
                  <c:v>2.6315789473684232E-3</c:v>
                </c:pt>
                <c:pt idx="13">
                  <c:v>0.19</c:v>
                </c:pt>
                <c:pt idx="14">
                  <c:v>-0.13666666666666635</c:v>
                </c:pt>
                <c:pt idx="15">
                  <c:v>-5.5555555555555644E-3</c:v>
                </c:pt>
                <c:pt idx="16">
                  <c:v>-1.4999999999999965E-2</c:v>
                </c:pt>
                <c:pt idx="17">
                  <c:v>-7.7692307692307644E-2</c:v>
                </c:pt>
                <c:pt idx="18">
                  <c:v>-2.1212121212121206E-3</c:v>
                </c:pt>
                <c:pt idx="19">
                  <c:v>3.0909090909090869E-2</c:v>
                </c:pt>
                <c:pt idx="20">
                  <c:v>-2.5000000000000532E-2</c:v>
                </c:pt>
                <c:pt idx="21">
                  <c:v>1.3333333333333143E-2</c:v>
                </c:pt>
                <c:pt idx="22">
                  <c:v>1.2500000000000044E-2</c:v>
                </c:pt>
                <c:pt idx="23">
                  <c:v>8.4374999999999922E-2</c:v>
                </c:pt>
                <c:pt idx="24">
                  <c:v>9.37499999999995E-2</c:v>
                </c:pt>
                <c:pt idx="25">
                  <c:v>-0.12111111111111129</c:v>
                </c:pt>
                <c:pt idx="26">
                  <c:v>-6.3076923076923211E-2</c:v>
                </c:pt>
                <c:pt idx="27">
                  <c:v>-6.0000000000000001E-3</c:v>
                </c:pt>
                <c:pt idx="28">
                  <c:v>0.17999999999999744</c:v>
                </c:pt>
                <c:pt idx="29">
                  <c:v>-4.5000000000000956E-2</c:v>
                </c:pt>
                <c:pt idx="30">
                  <c:v>-2.249999999999968E-2</c:v>
                </c:pt>
                <c:pt idx="31">
                  <c:v>-5.0000000000001068E-3</c:v>
                </c:pt>
                <c:pt idx="32">
                  <c:v>1.6E-2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69152"/>
        <c:axId val="56388608"/>
      </c:scatterChart>
      <c:valAx>
        <c:axId val="55565696"/>
        <c:scaling>
          <c:orientation val="minMax"/>
          <c:max val="41.4"/>
          <c:min val="0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/>
                  <a:t>Distanz [km]</a:t>
                </a:r>
              </a:p>
            </c:rich>
          </c:tx>
          <c:layout>
            <c:manualLayout>
              <c:xMode val="edge"/>
              <c:yMode val="edge"/>
              <c:x val="0.44540563240405762"/>
              <c:y val="0.922728657009476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6366208"/>
        <c:crosses val="autoZero"/>
        <c:crossBetween val="midCat"/>
      </c:valAx>
      <c:valAx>
        <c:axId val="56366208"/>
        <c:scaling>
          <c:orientation val="minMax"/>
          <c:max val="1000"/>
          <c:min val="200"/>
        </c:scaling>
        <c:delete val="0"/>
        <c:axPos val="l"/>
        <c:majorGridlines>
          <c:spPr>
            <a:ln>
              <a:solidFill>
                <a:schemeClr val="tx1"/>
              </a:solidFill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500" b="1" i="0" u="none" strike="noStrike" baseline="0">
                    <a:solidFill>
                      <a:srgbClr val="008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/>
                  <a:t>m.ü.NN</a:t>
                </a:r>
              </a:p>
            </c:rich>
          </c:tx>
          <c:layout>
            <c:manualLayout>
              <c:xMode val="edge"/>
              <c:yMode val="edge"/>
              <c:x val="1.7297297297297298E-2"/>
              <c:y val="0.446970407325038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25400">
            <a:solidFill>
              <a:srgbClr val="008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8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5565696"/>
        <c:crosses val="autoZero"/>
        <c:crossBetween val="midCat"/>
        <c:majorUnit val="200"/>
        <c:minorUnit val="100"/>
      </c:valAx>
      <c:valAx>
        <c:axId val="56369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6388608"/>
        <c:crosses val="autoZero"/>
        <c:crossBetween val="midCat"/>
      </c:valAx>
      <c:valAx>
        <c:axId val="56388608"/>
        <c:scaling>
          <c:orientation val="minMax"/>
          <c:max val="0.2"/>
          <c:min val="-0.2"/>
        </c:scaling>
        <c:delete val="0"/>
        <c:axPos val="r"/>
        <c:numFmt formatCode="0%" sourceLinked="1"/>
        <c:majorTickMark val="out"/>
        <c:minorTickMark val="out"/>
        <c:tickLblPos val="nextTo"/>
        <c:spPr>
          <a:ln w="25400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6369152"/>
        <c:crosses val="max"/>
        <c:crossBetween val="midCat"/>
        <c:majorUnit val="0.1"/>
        <c:minorUnit val="0.0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CCFFCC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Abflussmengen Rhone-Porte du Scex. 12</a:t>
            </a:r>
          </a:p>
        </c:rich>
      </c:tx>
      <c:layout>
        <c:manualLayout>
          <c:xMode val="edge"/>
          <c:yMode val="edge"/>
          <c:x val="0.23500034995625546"/>
          <c:y val="2.94117647058823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66685655412851"/>
          <c:y val="0.14705910512236733"/>
          <c:w val="0.84333470594841464"/>
          <c:h val="0.72353079720204738"/>
        </c:manualLayout>
      </c:layout>
      <c:scatterChart>
        <c:scatterStyle val="lineMarker"/>
        <c:varyColors val="0"/>
        <c:ser>
          <c:idx val="0"/>
          <c:order val="0"/>
          <c:tx>
            <c:strRef>
              <c:f>Integrieren!$B$3</c:f>
              <c:strCache>
                <c:ptCount val="1"/>
                <c:pt idx="0">
                  <c:v>Mittl.Abfluss [m3/s]</c:v>
                </c:pt>
              </c:strCache>
            </c:strRef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dLbl>
              <c:idx val="27"/>
              <c:spPr>
                <a:ln>
                  <a:solidFill>
                    <a:srgbClr val="0000FF"/>
                  </a:solidFill>
                </a:ln>
              </c:spPr>
              <c:txPr>
                <a:bodyPr/>
                <a:lstStyle/>
                <a:p>
                  <a:pPr>
                    <a:defRPr/>
                  </a:pPr>
                  <a:endParaRPr lang="de-DE"/>
                </a:p>
              </c:txPr>
              <c:dLblPos val="l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8"/>
              <c:spPr>
                <a:ln>
                  <a:solidFill>
                    <a:srgbClr val="0000FF"/>
                  </a:solidFill>
                </a:ln>
              </c:spPr>
              <c:txPr>
                <a:bodyPr/>
                <a:lstStyle/>
                <a:p>
                  <a:pPr>
                    <a:defRPr/>
                  </a:pPr>
                  <a:endParaRPr lang="de-DE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Integrieren!$A$4:$A$56</c:f>
              <c:numCache>
                <c:formatCode>dd/mm/yy</c:formatCode>
                <c:ptCount val="53"/>
                <c:pt idx="0">
                  <c:v>37625</c:v>
                </c:pt>
                <c:pt idx="1">
                  <c:v>37634</c:v>
                </c:pt>
                <c:pt idx="2">
                  <c:v>37646</c:v>
                </c:pt>
                <c:pt idx="3">
                  <c:v>37661</c:v>
                </c:pt>
                <c:pt idx="4">
                  <c:v>37677</c:v>
                </c:pt>
                <c:pt idx="5">
                  <c:v>37688</c:v>
                </c:pt>
                <c:pt idx="6">
                  <c:v>37701</c:v>
                </c:pt>
                <c:pt idx="7">
                  <c:v>37718</c:v>
                </c:pt>
                <c:pt idx="8">
                  <c:v>37729</c:v>
                </c:pt>
                <c:pt idx="9">
                  <c:v>37750</c:v>
                </c:pt>
                <c:pt idx="10">
                  <c:v>37757</c:v>
                </c:pt>
                <c:pt idx="11">
                  <c:v>37776</c:v>
                </c:pt>
                <c:pt idx="12">
                  <c:v>37787</c:v>
                </c:pt>
                <c:pt idx="13">
                  <c:v>37800</c:v>
                </c:pt>
                <c:pt idx="14">
                  <c:v>37811</c:v>
                </c:pt>
                <c:pt idx="15">
                  <c:v>37827</c:v>
                </c:pt>
                <c:pt idx="16">
                  <c:v>37841</c:v>
                </c:pt>
                <c:pt idx="17">
                  <c:v>37862</c:v>
                </c:pt>
                <c:pt idx="18">
                  <c:v>37869</c:v>
                </c:pt>
                <c:pt idx="19">
                  <c:v>37883</c:v>
                </c:pt>
                <c:pt idx="20">
                  <c:v>37898</c:v>
                </c:pt>
                <c:pt idx="21">
                  <c:v>37916</c:v>
                </c:pt>
                <c:pt idx="22">
                  <c:v>37926</c:v>
                </c:pt>
                <c:pt idx="23">
                  <c:v>37947</c:v>
                </c:pt>
                <c:pt idx="24">
                  <c:v>37959</c:v>
                </c:pt>
                <c:pt idx="25">
                  <c:v>37966</c:v>
                </c:pt>
                <c:pt idx="26">
                  <c:v>37985</c:v>
                </c:pt>
                <c:pt idx="27">
                  <c:v>37996</c:v>
                </c:pt>
                <c:pt idx="28">
                  <c:v>38016</c:v>
                </c:pt>
                <c:pt idx="29">
                  <c:v>38032</c:v>
                </c:pt>
                <c:pt idx="30">
                  <c:v>38043</c:v>
                </c:pt>
                <c:pt idx="31">
                  <c:v>38057</c:v>
                </c:pt>
                <c:pt idx="32">
                  <c:v>38072</c:v>
                </c:pt>
                <c:pt idx="33">
                  <c:v>38082</c:v>
                </c:pt>
                <c:pt idx="34">
                  <c:v>38092</c:v>
                </c:pt>
                <c:pt idx="35">
                  <c:v>38106</c:v>
                </c:pt>
                <c:pt idx="36">
                  <c:v>38125</c:v>
                </c:pt>
                <c:pt idx="37">
                  <c:v>38137</c:v>
                </c:pt>
                <c:pt idx="38">
                  <c:v>38149</c:v>
                </c:pt>
                <c:pt idx="39">
                  <c:v>38168</c:v>
                </c:pt>
                <c:pt idx="40">
                  <c:v>38179</c:v>
                </c:pt>
                <c:pt idx="41">
                  <c:v>38193</c:v>
                </c:pt>
                <c:pt idx="42">
                  <c:v>38209</c:v>
                </c:pt>
                <c:pt idx="43">
                  <c:v>38221</c:v>
                </c:pt>
                <c:pt idx="44">
                  <c:v>38242</c:v>
                </c:pt>
                <c:pt idx="45">
                  <c:v>38253</c:v>
                </c:pt>
                <c:pt idx="46">
                  <c:v>38265</c:v>
                </c:pt>
                <c:pt idx="47">
                  <c:v>38283</c:v>
                </c:pt>
                <c:pt idx="48">
                  <c:v>38291</c:v>
                </c:pt>
                <c:pt idx="49">
                  <c:v>38305</c:v>
                </c:pt>
                <c:pt idx="50">
                  <c:v>38321</c:v>
                </c:pt>
                <c:pt idx="51">
                  <c:v>38339</c:v>
                </c:pt>
                <c:pt idx="52">
                  <c:v>38350</c:v>
                </c:pt>
              </c:numCache>
            </c:numRef>
          </c:xVal>
          <c:yVal>
            <c:numRef>
              <c:f>Integrieren!$B$4:$B$56</c:f>
              <c:numCache>
                <c:formatCode>0.0</c:formatCode>
                <c:ptCount val="53"/>
                <c:pt idx="0">
                  <c:v>119.43</c:v>
                </c:pt>
                <c:pt idx="1">
                  <c:v>142.82</c:v>
                </c:pt>
                <c:pt idx="2">
                  <c:v>133.08000000000001</c:v>
                </c:pt>
                <c:pt idx="3">
                  <c:v>140.56</c:v>
                </c:pt>
                <c:pt idx="4">
                  <c:v>150.99</c:v>
                </c:pt>
                <c:pt idx="5">
                  <c:v>124.25</c:v>
                </c:pt>
                <c:pt idx="6">
                  <c:v>121.64</c:v>
                </c:pt>
                <c:pt idx="7">
                  <c:v>120.38</c:v>
                </c:pt>
                <c:pt idx="8">
                  <c:v>115.48</c:v>
                </c:pt>
                <c:pt idx="9">
                  <c:v>153.58000000000001</c:v>
                </c:pt>
                <c:pt idx="10">
                  <c:v>233.37</c:v>
                </c:pt>
                <c:pt idx="11">
                  <c:v>231.55</c:v>
                </c:pt>
                <c:pt idx="12">
                  <c:v>404.57</c:v>
                </c:pt>
                <c:pt idx="13">
                  <c:v>373.49</c:v>
                </c:pt>
                <c:pt idx="14">
                  <c:v>266.87</c:v>
                </c:pt>
                <c:pt idx="15">
                  <c:v>356.74</c:v>
                </c:pt>
                <c:pt idx="16">
                  <c:v>346.86</c:v>
                </c:pt>
                <c:pt idx="17">
                  <c:v>353.58</c:v>
                </c:pt>
                <c:pt idx="18">
                  <c:v>264.39</c:v>
                </c:pt>
                <c:pt idx="19">
                  <c:v>171.25</c:v>
                </c:pt>
                <c:pt idx="20">
                  <c:v>160.33000000000001</c:v>
                </c:pt>
                <c:pt idx="21">
                  <c:v>145.41</c:v>
                </c:pt>
                <c:pt idx="22">
                  <c:v>130.91999999999999</c:v>
                </c:pt>
                <c:pt idx="23">
                  <c:v>110.55</c:v>
                </c:pt>
                <c:pt idx="24">
                  <c:v>105.7</c:v>
                </c:pt>
                <c:pt idx="25">
                  <c:v>113.52</c:v>
                </c:pt>
                <c:pt idx="26">
                  <c:v>85.61</c:v>
                </c:pt>
                <c:pt idx="27">
                  <c:v>83.95</c:v>
                </c:pt>
                <c:pt idx="28">
                  <c:v>140.03</c:v>
                </c:pt>
                <c:pt idx="29">
                  <c:v>110.12</c:v>
                </c:pt>
                <c:pt idx="30">
                  <c:v>118.66</c:v>
                </c:pt>
                <c:pt idx="31">
                  <c:v>120.05</c:v>
                </c:pt>
                <c:pt idx="32">
                  <c:v>111.75</c:v>
                </c:pt>
                <c:pt idx="33">
                  <c:v>109.23</c:v>
                </c:pt>
                <c:pt idx="34">
                  <c:v>81.92</c:v>
                </c:pt>
                <c:pt idx="35">
                  <c:v>109.32</c:v>
                </c:pt>
                <c:pt idx="36">
                  <c:v>122.75</c:v>
                </c:pt>
                <c:pt idx="37">
                  <c:v>207.37</c:v>
                </c:pt>
                <c:pt idx="38">
                  <c:v>312.32</c:v>
                </c:pt>
                <c:pt idx="39">
                  <c:v>257.33</c:v>
                </c:pt>
                <c:pt idx="40">
                  <c:v>284.91000000000003</c:v>
                </c:pt>
                <c:pt idx="41">
                  <c:v>263.07</c:v>
                </c:pt>
                <c:pt idx="42">
                  <c:v>272.89</c:v>
                </c:pt>
                <c:pt idx="43">
                  <c:v>271.88</c:v>
                </c:pt>
                <c:pt idx="44">
                  <c:v>233.87</c:v>
                </c:pt>
                <c:pt idx="45" formatCode="General">
                  <c:v>209.89</c:v>
                </c:pt>
                <c:pt idx="46" formatCode="General">
                  <c:v>157.41</c:v>
                </c:pt>
                <c:pt idx="47" formatCode="General">
                  <c:v>127.79</c:v>
                </c:pt>
                <c:pt idx="48" formatCode="General">
                  <c:v>132.55000000000001</c:v>
                </c:pt>
                <c:pt idx="49" formatCode="General">
                  <c:v>150.74</c:v>
                </c:pt>
                <c:pt idx="50" formatCode="General">
                  <c:v>116.4</c:v>
                </c:pt>
                <c:pt idx="51" formatCode="General">
                  <c:v>124.68</c:v>
                </c:pt>
                <c:pt idx="52" formatCode="General">
                  <c:v>104.76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15360"/>
        <c:axId val="56416896"/>
      </c:scatterChart>
      <c:valAx>
        <c:axId val="56415360"/>
        <c:scaling>
          <c:orientation val="minMax"/>
          <c:max val="38352"/>
          <c:min val="3762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dd/mm/yy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6416896"/>
        <c:crosses val="autoZero"/>
        <c:crossBetween val="midCat"/>
        <c:majorUnit val="180"/>
        <c:minorUnit val="30"/>
      </c:valAx>
      <c:valAx>
        <c:axId val="5641689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FF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/>
                  <a:t>Mittlere Abflussmenge [m3/s]</a:t>
                </a:r>
              </a:p>
            </c:rich>
          </c:tx>
          <c:layout>
            <c:manualLayout>
              <c:xMode val="edge"/>
              <c:yMode val="edge"/>
              <c:x val="2.6666666666666668E-2"/>
              <c:y val="0.341177088158097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FF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641536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99CC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/>
              <a:t>Abflussmengen Rhone-Porte du Scex. 12</a:t>
            </a:r>
          </a:p>
        </c:rich>
      </c:tx>
      <c:layout>
        <c:manualLayout>
          <c:xMode val="edge"/>
          <c:yMode val="edge"/>
          <c:x val="0.23500034995625546"/>
          <c:y val="2.94117647058823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833350965740504"/>
          <c:y val="0.14509831705406911"/>
          <c:w val="0.76166790636052473"/>
          <c:h val="0.72549158527034552"/>
        </c:manualLayout>
      </c:layout>
      <c:scatterChart>
        <c:scatterStyle val="lineMarker"/>
        <c:varyColors val="0"/>
        <c:ser>
          <c:idx val="0"/>
          <c:order val="0"/>
          <c:tx>
            <c:strRef>
              <c:f>Integrieren!$B$3</c:f>
              <c:strCache>
                <c:ptCount val="1"/>
                <c:pt idx="0">
                  <c:v>Mittl.Abfluss [m3/s]</c:v>
                </c:pt>
              </c:strCache>
            </c:strRef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Integrieren!$A$4:$A$56</c:f>
              <c:numCache>
                <c:formatCode>dd/mm/yy</c:formatCode>
                <c:ptCount val="53"/>
                <c:pt idx="0">
                  <c:v>37625</c:v>
                </c:pt>
                <c:pt idx="1">
                  <c:v>37634</c:v>
                </c:pt>
                <c:pt idx="2">
                  <c:v>37646</c:v>
                </c:pt>
                <c:pt idx="3">
                  <c:v>37661</c:v>
                </c:pt>
                <c:pt idx="4">
                  <c:v>37677</c:v>
                </c:pt>
                <c:pt idx="5">
                  <c:v>37688</c:v>
                </c:pt>
                <c:pt idx="6">
                  <c:v>37701</c:v>
                </c:pt>
                <c:pt idx="7">
                  <c:v>37718</c:v>
                </c:pt>
                <c:pt idx="8">
                  <c:v>37729</c:v>
                </c:pt>
                <c:pt idx="9">
                  <c:v>37750</c:v>
                </c:pt>
                <c:pt idx="10">
                  <c:v>37757</c:v>
                </c:pt>
                <c:pt idx="11">
                  <c:v>37776</c:v>
                </c:pt>
                <c:pt idx="12">
                  <c:v>37787</c:v>
                </c:pt>
                <c:pt idx="13">
                  <c:v>37800</c:v>
                </c:pt>
                <c:pt idx="14">
                  <c:v>37811</c:v>
                </c:pt>
                <c:pt idx="15">
                  <c:v>37827</c:v>
                </c:pt>
                <c:pt idx="16">
                  <c:v>37841</c:v>
                </c:pt>
                <c:pt idx="17">
                  <c:v>37862</c:v>
                </c:pt>
                <c:pt idx="18">
                  <c:v>37869</c:v>
                </c:pt>
                <c:pt idx="19">
                  <c:v>37883</c:v>
                </c:pt>
                <c:pt idx="20">
                  <c:v>37898</c:v>
                </c:pt>
                <c:pt idx="21">
                  <c:v>37916</c:v>
                </c:pt>
                <c:pt idx="22">
                  <c:v>37926</c:v>
                </c:pt>
                <c:pt idx="23">
                  <c:v>37947</c:v>
                </c:pt>
                <c:pt idx="24">
                  <c:v>37959</c:v>
                </c:pt>
                <c:pt idx="25">
                  <c:v>37966</c:v>
                </c:pt>
                <c:pt idx="26">
                  <c:v>37985</c:v>
                </c:pt>
                <c:pt idx="27">
                  <c:v>37996</c:v>
                </c:pt>
                <c:pt idx="28">
                  <c:v>38016</c:v>
                </c:pt>
                <c:pt idx="29">
                  <c:v>38032</c:v>
                </c:pt>
                <c:pt idx="30">
                  <c:v>38043</c:v>
                </c:pt>
                <c:pt idx="31">
                  <c:v>38057</c:v>
                </c:pt>
                <c:pt idx="32">
                  <c:v>38072</c:v>
                </c:pt>
                <c:pt idx="33">
                  <c:v>38082</c:v>
                </c:pt>
                <c:pt idx="34">
                  <c:v>38092</c:v>
                </c:pt>
                <c:pt idx="35">
                  <c:v>38106</c:v>
                </c:pt>
                <c:pt idx="36">
                  <c:v>38125</c:v>
                </c:pt>
                <c:pt idx="37">
                  <c:v>38137</c:v>
                </c:pt>
                <c:pt idx="38">
                  <c:v>38149</c:v>
                </c:pt>
                <c:pt idx="39">
                  <c:v>38168</c:v>
                </c:pt>
                <c:pt idx="40">
                  <c:v>38179</c:v>
                </c:pt>
                <c:pt idx="41">
                  <c:v>38193</c:v>
                </c:pt>
                <c:pt idx="42">
                  <c:v>38209</c:v>
                </c:pt>
                <c:pt idx="43">
                  <c:v>38221</c:v>
                </c:pt>
                <c:pt idx="44">
                  <c:v>38242</c:v>
                </c:pt>
                <c:pt idx="45">
                  <c:v>38253</c:v>
                </c:pt>
                <c:pt idx="46">
                  <c:v>38265</c:v>
                </c:pt>
                <c:pt idx="47">
                  <c:v>38283</c:v>
                </c:pt>
                <c:pt idx="48">
                  <c:v>38291</c:v>
                </c:pt>
                <c:pt idx="49">
                  <c:v>38305</c:v>
                </c:pt>
                <c:pt idx="50">
                  <c:v>38321</c:v>
                </c:pt>
                <c:pt idx="51">
                  <c:v>38339</c:v>
                </c:pt>
                <c:pt idx="52">
                  <c:v>38350</c:v>
                </c:pt>
              </c:numCache>
            </c:numRef>
          </c:xVal>
          <c:yVal>
            <c:numRef>
              <c:f>Integrieren!$B$4:$B$56</c:f>
              <c:numCache>
                <c:formatCode>0.0</c:formatCode>
                <c:ptCount val="53"/>
                <c:pt idx="0">
                  <c:v>119.43</c:v>
                </c:pt>
                <c:pt idx="1">
                  <c:v>142.82</c:v>
                </c:pt>
                <c:pt idx="2">
                  <c:v>133.08000000000001</c:v>
                </c:pt>
                <c:pt idx="3">
                  <c:v>140.56</c:v>
                </c:pt>
                <c:pt idx="4">
                  <c:v>150.99</c:v>
                </c:pt>
                <c:pt idx="5">
                  <c:v>124.25</c:v>
                </c:pt>
                <c:pt idx="6">
                  <c:v>121.64</c:v>
                </c:pt>
                <c:pt idx="7">
                  <c:v>120.38</c:v>
                </c:pt>
                <c:pt idx="8">
                  <c:v>115.48</c:v>
                </c:pt>
                <c:pt idx="9">
                  <c:v>153.58000000000001</c:v>
                </c:pt>
                <c:pt idx="10">
                  <c:v>233.37</c:v>
                </c:pt>
                <c:pt idx="11">
                  <c:v>231.55</c:v>
                </c:pt>
                <c:pt idx="12">
                  <c:v>404.57</c:v>
                </c:pt>
                <c:pt idx="13">
                  <c:v>373.49</c:v>
                </c:pt>
                <c:pt idx="14">
                  <c:v>266.87</c:v>
                </c:pt>
                <c:pt idx="15">
                  <c:v>356.74</c:v>
                </c:pt>
                <c:pt idx="16">
                  <c:v>346.86</c:v>
                </c:pt>
                <c:pt idx="17">
                  <c:v>353.58</c:v>
                </c:pt>
                <c:pt idx="18">
                  <c:v>264.39</c:v>
                </c:pt>
                <c:pt idx="19">
                  <c:v>171.25</c:v>
                </c:pt>
                <c:pt idx="20">
                  <c:v>160.33000000000001</c:v>
                </c:pt>
                <c:pt idx="21">
                  <c:v>145.41</c:v>
                </c:pt>
                <c:pt idx="22">
                  <c:v>130.91999999999999</c:v>
                </c:pt>
                <c:pt idx="23">
                  <c:v>110.55</c:v>
                </c:pt>
                <c:pt idx="24">
                  <c:v>105.7</c:v>
                </c:pt>
                <c:pt idx="25">
                  <c:v>113.52</c:v>
                </c:pt>
                <c:pt idx="26">
                  <c:v>85.61</c:v>
                </c:pt>
                <c:pt idx="27">
                  <c:v>83.95</c:v>
                </c:pt>
                <c:pt idx="28">
                  <c:v>140.03</c:v>
                </c:pt>
                <c:pt idx="29">
                  <c:v>110.12</c:v>
                </c:pt>
                <c:pt idx="30">
                  <c:v>118.66</c:v>
                </c:pt>
                <c:pt idx="31">
                  <c:v>120.05</c:v>
                </c:pt>
                <c:pt idx="32">
                  <c:v>111.75</c:v>
                </c:pt>
                <c:pt idx="33">
                  <c:v>109.23</c:v>
                </c:pt>
                <c:pt idx="34">
                  <c:v>81.92</c:v>
                </c:pt>
                <c:pt idx="35">
                  <c:v>109.32</c:v>
                </c:pt>
                <c:pt idx="36">
                  <c:v>122.75</c:v>
                </c:pt>
                <c:pt idx="37">
                  <c:v>207.37</c:v>
                </c:pt>
                <c:pt idx="38">
                  <c:v>312.32</c:v>
                </c:pt>
                <c:pt idx="39">
                  <c:v>257.33</c:v>
                </c:pt>
                <c:pt idx="40">
                  <c:v>284.91000000000003</c:v>
                </c:pt>
                <c:pt idx="41">
                  <c:v>263.07</c:v>
                </c:pt>
                <c:pt idx="42">
                  <c:v>272.89</c:v>
                </c:pt>
                <c:pt idx="43">
                  <c:v>271.88</c:v>
                </c:pt>
                <c:pt idx="44">
                  <c:v>233.87</c:v>
                </c:pt>
                <c:pt idx="45" formatCode="General">
                  <c:v>209.89</c:v>
                </c:pt>
                <c:pt idx="46" formatCode="General">
                  <c:v>157.41</c:v>
                </c:pt>
                <c:pt idx="47" formatCode="General">
                  <c:v>127.79</c:v>
                </c:pt>
                <c:pt idx="48" formatCode="General">
                  <c:v>132.55000000000001</c:v>
                </c:pt>
                <c:pt idx="49" formatCode="General">
                  <c:v>150.74</c:v>
                </c:pt>
                <c:pt idx="50" formatCode="General">
                  <c:v>116.4</c:v>
                </c:pt>
                <c:pt idx="51" formatCode="General">
                  <c:v>124.68</c:v>
                </c:pt>
                <c:pt idx="52" formatCode="General">
                  <c:v>104.76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85536"/>
        <c:axId val="78387840"/>
      </c:scatterChart>
      <c:scatterChart>
        <c:scatterStyle val="lineMarker"/>
        <c:varyColors val="0"/>
        <c:ser>
          <c:idx val="1"/>
          <c:order val="1"/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3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xVal>
            <c:numRef>
              <c:f>Integrieren!$A$4:$A$56</c:f>
              <c:numCache>
                <c:formatCode>dd/mm/yy</c:formatCode>
                <c:ptCount val="53"/>
                <c:pt idx="0">
                  <c:v>37625</c:v>
                </c:pt>
                <c:pt idx="1">
                  <c:v>37634</c:v>
                </c:pt>
                <c:pt idx="2">
                  <c:v>37646</c:v>
                </c:pt>
                <c:pt idx="3">
                  <c:v>37661</c:v>
                </c:pt>
                <c:pt idx="4">
                  <c:v>37677</c:v>
                </c:pt>
                <c:pt idx="5">
                  <c:v>37688</c:v>
                </c:pt>
                <c:pt idx="6">
                  <c:v>37701</c:v>
                </c:pt>
                <c:pt idx="7">
                  <c:v>37718</c:v>
                </c:pt>
                <c:pt idx="8">
                  <c:v>37729</c:v>
                </c:pt>
                <c:pt idx="9">
                  <c:v>37750</c:v>
                </c:pt>
                <c:pt idx="10">
                  <c:v>37757</c:v>
                </c:pt>
                <c:pt idx="11">
                  <c:v>37776</c:v>
                </c:pt>
                <c:pt idx="12">
                  <c:v>37787</c:v>
                </c:pt>
                <c:pt idx="13">
                  <c:v>37800</c:v>
                </c:pt>
                <c:pt idx="14">
                  <c:v>37811</c:v>
                </c:pt>
                <c:pt idx="15">
                  <c:v>37827</c:v>
                </c:pt>
                <c:pt idx="16">
                  <c:v>37841</c:v>
                </c:pt>
                <c:pt idx="17">
                  <c:v>37862</c:v>
                </c:pt>
                <c:pt idx="18">
                  <c:v>37869</c:v>
                </c:pt>
                <c:pt idx="19">
                  <c:v>37883</c:v>
                </c:pt>
                <c:pt idx="20">
                  <c:v>37898</c:v>
                </c:pt>
                <c:pt idx="21">
                  <c:v>37916</c:v>
                </c:pt>
                <c:pt idx="22">
                  <c:v>37926</c:v>
                </c:pt>
                <c:pt idx="23">
                  <c:v>37947</c:v>
                </c:pt>
                <c:pt idx="24">
                  <c:v>37959</c:v>
                </c:pt>
                <c:pt idx="25">
                  <c:v>37966</c:v>
                </c:pt>
                <c:pt idx="26">
                  <c:v>37985</c:v>
                </c:pt>
                <c:pt idx="27">
                  <c:v>37996</c:v>
                </c:pt>
                <c:pt idx="28">
                  <c:v>38016</c:v>
                </c:pt>
                <c:pt idx="29">
                  <c:v>38032</c:v>
                </c:pt>
                <c:pt idx="30">
                  <c:v>38043</c:v>
                </c:pt>
                <c:pt idx="31">
                  <c:v>38057</c:v>
                </c:pt>
                <c:pt idx="32">
                  <c:v>38072</c:v>
                </c:pt>
                <c:pt idx="33">
                  <c:v>38082</c:v>
                </c:pt>
                <c:pt idx="34">
                  <c:v>38092</c:v>
                </c:pt>
                <c:pt idx="35">
                  <c:v>38106</c:v>
                </c:pt>
                <c:pt idx="36">
                  <c:v>38125</c:v>
                </c:pt>
                <c:pt idx="37">
                  <c:v>38137</c:v>
                </c:pt>
                <c:pt idx="38">
                  <c:v>38149</c:v>
                </c:pt>
                <c:pt idx="39">
                  <c:v>38168</c:v>
                </c:pt>
                <c:pt idx="40">
                  <c:v>38179</c:v>
                </c:pt>
                <c:pt idx="41">
                  <c:v>38193</c:v>
                </c:pt>
                <c:pt idx="42">
                  <c:v>38209</c:v>
                </c:pt>
                <c:pt idx="43">
                  <c:v>38221</c:v>
                </c:pt>
                <c:pt idx="44">
                  <c:v>38242</c:v>
                </c:pt>
                <c:pt idx="45">
                  <c:v>38253</c:v>
                </c:pt>
                <c:pt idx="46">
                  <c:v>38265</c:v>
                </c:pt>
                <c:pt idx="47">
                  <c:v>38283</c:v>
                </c:pt>
                <c:pt idx="48">
                  <c:v>38291</c:v>
                </c:pt>
                <c:pt idx="49">
                  <c:v>38305</c:v>
                </c:pt>
                <c:pt idx="50">
                  <c:v>38321</c:v>
                </c:pt>
                <c:pt idx="51">
                  <c:v>38339</c:v>
                </c:pt>
                <c:pt idx="52">
                  <c:v>38350</c:v>
                </c:pt>
              </c:numCache>
            </c:numRef>
          </c:xVal>
          <c:yVal>
            <c:numRef>
              <c:f>'Integrieren Lösung'!$D$4:$D$56</c:f>
              <c:numCache>
                <c:formatCode>#,##0</c:formatCode>
                <c:ptCount val="53"/>
                <c:pt idx="0">
                  <c:v>0</c:v>
                </c:pt>
                <c:pt idx="1">
                  <c:v>101.9628</c:v>
                </c:pt>
                <c:pt idx="2">
                  <c:v>244.98935999999998</c:v>
                </c:pt>
                <c:pt idx="3">
                  <c:v>422.30808000000002</c:v>
                </c:pt>
                <c:pt idx="4">
                  <c:v>623.82744000000002</c:v>
                </c:pt>
                <c:pt idx="5">
                  <c:v>754.621488</c:v>
                </c:pt>
                <c:pt idx="6">
                  <c:v>892.71331199999997</c:v>
                </c:pt>
                <c:pt idx="7">
                  <c:v>1070.4528</c:v>
                </c:pt>
                <c:pt idx="8">
                  <c:v>1182.5334720000001</c:v>
                </c:pt>
                <c:pt idx="9">
                  <c:v>1426.6247040000001</c:v>
                </c:pt>
                <c:pt idx="10">
                  <c:v>1543.6383840000001</c:v>
                </c:pt>
                <c:pt idx="11">
                  <c:v>1925.2447200000001</c:v>
                </c:pt>
                <c:pt idx="12">
                  <c:v>2227.5289440000001</c:v>
                </c:pt>
                <c:pt idx="13">
                  <c:v>2664.4874400000003</c:v>
                </c:pt>
                <c:pt idx="14">
                  <c:v>2968.7865120000006</c:v>
                </c:pt>
                <c:pt idx="15">
                  <c:v>3399.8257440000007</c:v>
                </c:pt>
                <c:pt idx="16">
                  <c:v>3825.3630240000007</c:v>
                </c:pt>
                <c:pt idx="17">
                  <c:v>4460.802192000001</c:v>
                </c:pt>
                <c:pt idx="18">
                  <c:v>4647.6763200000014</c:v>
                </c:pt>
                <c:pt idx="19">
                  <c:v>4911.1513920000016</c:v>
                </c:pt>
                <c:pt idx="20">
                  <c:v>5126.0152320000016</c:v>
                </c:pt>
                <c:pt idx="21">
                  <c:v>5363.7586560000018</c:v>
                </c:pt>
                <c:pt idx="22">
                  <c:v>5483.133216000002</c:v>
                </c:pt>
                <c:pt idx="23">
                  <c:v>5702.194800000002</c:v>
                </c:pt>
                <c:pt idx="24">
                  <c:v>5814.2988000000023</c:v>
                </c:pt>
                <c:pt idx="25">
                  <c:v>5880.5909280000024</c:v>
                </c:pt>
                <c:pt idx="26">
                  <c:v>6044.0368320000025</c:v>
                </c:pt>
                <c:pt idx="27">
                  <c:v>6124.6117440000025</c:v>
                </c:pt>
                <c:pt idx="28">
                  <c:v>6318.1304640000026</c:v>
                </c:pt>
                <c:pt idx="29">
                  <c:v>6491.0341440000029</c:v>
                </c:pt>
                <c:pt idx="30">
                  <c:v>6599.7504000000026</c:v>
                </c:pt>
                <c:pt idx="31">
                  <c:v>6744.1222080000025</c:v>
                </c:pt>
                <c:pt idx="32">
                  <c:v>6894.3286080000025</c:v>
                </c:pt>
                <c:pt idx="33">
                  <c:v>6989.7919680000023</c:v>
                </c:pt>
                <c:pt idx="34">
                  <c:v>7072.3687680000021</c:v>
                </c:pt>
                <c:pt idx="35">
                  <c:v>7188.0307200000025</c:v>
                </c:pt>
                <c:pt idx="36">
                  <c:v>7378.5137760000025</c:v>
                </c:pt>
                <c:pt idx="37">
                  <c:v>7549.6479840000029</c:v>
                </c:pt>
                <c:pt idx="38">
                  <c:v>7819.0552800000032</c:v>
                </c:pt>
                <c:pt idx="39">
                  <c:v>8286.6240000000034</c:v>
                </c:pt>
                <c:pt idx="40">
                  <c:v>8544.2964480000028</c:v>
                </c:pt>
                <c:pt idx="41">
                  <c:v>8875.7147520000035</c:v>
                </c:pt>
                <c:pt idx="42">
                  <c:v>9246.1703040000029</c:v>
                </c:pt>
                <c:pt idx="43">
                  <c:v>9528.5790720000023</c:v>
                </c:pt>
                <c:pt idx="44">
                  <c:v>9987.395472000002</c:v>
                </c:pt>
                <c:pt idx="45">
                  <c:v>10198.270224000002</c:v>
                </c:pt>
                <c:pt idx="46">
                  <c:v>10388.678544000002</c:v>
                </c:pt>
                <c:pt idx="47">
                  <c:v>10610.450064000002</c:v>
                </c:pt>
                <c:pt idx="48">
                  <c:v>10700.423568000002</c:v>
                </c:pt>
                <c:pt idx="49">
                  <c:v>10871.757360000001</c:v>
                </c:pt>
                <c:pt idx="50">
                  <c:v>11056.404528000001</c:v>
                </c:pt>
                <c:pt idx="51">
                  <c:v>11243.868336000001</c:v>
                </c:pt>
                <c:pt idx="52">
                  <c:v>11352.898224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067008"/>
        <c:axId val="81123968"/>
      </c:scatterChart>
      <c:valAx>
        <c:axId val="78385536"/>
        <c:scaling>
          <c:orientation val="minMax"/>
          <c:max val="38352"/>
          <c:min val="3762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dd/mm/yy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78387840"/>
        <c:crosses val="autoZero"/>
        <c:crossBetween val="midCat"/>
        <c:majorUnit val="180"/>
        <c:minorUnit val="30"/>
      </c:valAx>
      <c:valAx>
        <c:axId val="78387840"/>
        <c:scaling>
          <c:orientation val="minMax"/>
          <c:max val="60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FF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/>
                  <a:t>Mittlere Abflussmenge [m3/s]</a:t>
                </a:r>
              </a:p>
            </c:rich>
          </c:tx>
          <c:layout>
            <c:manualLayout>
              <c:xMode val="edge"/>
              <c:yMode val="edge"/>
              <c:x val="2.6666666666666668E-2"/>
              <c:y val="0.341177088158097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FF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78385536"/>
        <c:crosses val="autoZero"/>
        <c:crossBetween val="midCat"/>
        <c:majorUnit val="100"/>
      </c:valAx>
      <c:valAx>
        <c:axId val="81067008"/>
        <c:scaling>
          <c:orientation val="minMax"/>
        </c:scaling>
        <c:delete val="1"/>
        <c:axPos val="b"/>
        <c:numFmt formatCode="dd/mm/yy" sourceLinked="1"/>
        <c:majorTickMark val="out"/>
        <c:minorTickMark val="none"/>
        <c:tickLblPos val="none"/>
        <c:crossAx val="81123968"/>
        <c:crosses val="autoZero"/>
        <c:crossBetween val="midCat"/>
      </c:valAx>
      <c:valAx>
        <c:axId val="81123968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9933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/>
                  <a:t>Gesamt-Ablussmenge [Mio. m3]</a:t>
                </a:r>
              </a:p>
            </c:rich>
          </c:tx>
          <c:layout>
            <c:manualLayout>
              <c:xMode val="edge"/>
              <c:yMode val="edge"/>
              <c:x val="0.94000157480314961"/>
              <c:y val="0.3294123822757449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12700">
            <a:solidFill>
              <a:srgbClr val="9933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9933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1067008"/>
        <c:crosses val="max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99CC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638175</xdr:colOff>
      <xdr:row>3</xdr:row>
      <xdr:rowOff>85725</xdr:rowOff>
    </xdr:from>
    <xdr:to>
      <xdr:col>7</xdr:col>
      <xdr:colOff>314325</xdr:colOff>
      <xdr:row>14</xdr:row>
      <xdr:rowOff>104775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4591050" y="895350"/>
          <a:ext cx="1962150" cy="18002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de-CH" sz="1000" b="1" i="0" strike="noStrike">
              <a:solidFill>
                <a:srgbClr val="000000"/>
              </a:solidFill>
              <a:latin typeface="Arial"/>
              <a:cs typeface="Arial"/>
            </a:rPr>
            <a:t>Aufgaben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Berechnen Sie die Steigung auf jeder Teilstrecke. Verwenden Sie dazu die Differenzenquotienten.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Visualisieren Sie den </a:t>
          </a:r>
          <a:r>
            <a:rPr lang="de-CH" sz="1000" b="1" i="0" strike="noStrike">
              <a:solidFill>
                <a:srgbClr val="000000"/>
              </a:solidFill>
              <a:latin typeface="Arial"/>
              <a:cs typeface="Arial"/>
            </a:rPr>
            <a:t>Routenverlauf</a:t>
          </a: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 in einem Diagramm.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Visualisieren Sie den </a:t>
          </a:r>
          <a:r>
            <a:rPr lang="de-CH" sz="1000" b="1" i="0" strike="noStrike">
              <a:solidFill>
                <a:srgbClr val="000000"/>
              </a:solidFill>
              <a:latin typeface="Arial"/>
              <a:cs typeface="Arial"/>
            </a:rPr>
            <a:t>Steigungsverlauf</a:t>
          </a: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 in einem Diagramm.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18</xdr:col>
      <xdr:colOff>428625</xdr:colOff>
      <xdr:row>33</xdr:row>
      <xdr:rowOff>133350</xdr:rowOff>
    </xdr:to>
    <xdr:graphicFrame macro="">
      <xdr:nvGraphicFramePr>
        <xdr:cNvPr id="20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7</xdr:col>
      <xdr:colOff>114300</xdr:colOff>
      <xdr:row>19</xdr:row>
      <xdr:rowOff>95250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1971675" y="1457325"/>
          <a:ext cx="2971800" cy="203835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de-CH" sz="1000" b="1" i="0" strike="noStrike">
              <a:solidFill>
                <a:srgbClr val="000000"/>
              </a:solidFill>
              <a:latin typeface="Arial"/>
              <a:cs typeface="Arial"/>
            </a:rPr>
            <a:t>Aufgaben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Berechnen Sie die Abflussmenge zwischen zwei Messpunkten. Verwenden Sie dazu die sogenannte "Trapezmethode".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Berechnen Sie die Gesamt-Abflussmenge für jeden Zeitpunkt seit 03.11.74.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Visualisieren Sie auch die Gesamt-Abflussmengen in einem Diagramm.</a:t>
          </a:r>
        </a:p>
        <a:p>
          <a:pPr algn="l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7</xdr:row>
      <xdr:rowOff>0</xdr:rowOff>
    </xdr:from>
    <xdr:to>
      <xdr:col>16</xdr:col>
      <xdr:colOff>0</xdr:colOff>
      <xdr:row>37</xdr:row>
      <xdr:rowOff>0</xdr:rowOff>
    </xdr:to>
    <xdr:grpSp>
      <xdr:nvGrpSpPr>
        <xdr:cNvPr id="3134" name="Group 6"/>
        <xdr:cNvGrpSpPr>
          <a:grpSpLocks/>
        </xdr:cNvGrpSpPr>
      </xdr:nvGrpSpPr>
      <xdr:grpSpPr bwMode="auto">
        <a:xfrm>
          <a:off x="5543550" y="1457325"/>
          <a:ext cx="5715000" cy="4857750"/>
          <a:chOff x="582" y="153"/>
          <a:chExt cx="600" cy="510"/>
        </a:xfrm>
      </xdr:grpSpPr>
      <xdr:graphicFrame macro="">
        <xdr:nvGraphicFramePr>
          <xdr:cNvPr id="3143" name="Chart 2"/>
          <xdr:cNvGraphicFramePr>
            <a:graphicFrameLocks/>
          </xdr:cNvGraphicFramePr>
        </xdr:nvGraphicFramePr>
        <xdr:xfrm>
          <a:off x="582" y="153"/>
          <a:ext cx="600" cy="51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3144" name="AutoShape 4"/>
          <xdr:cNvSpPr>
            <a:spLocks noChangeArrowheads="1"/>
          </xdr:cNvSpPr>
        </xdr:nvSpPr>
        <xdr:spPr bwMode="auto">
          <a:xfrm flipH="1">
            <a:off x="910" y="484"/>
            <a:ext cx="15" cy="45"/>
          </a:xfrm>
          <a:prstGeom prst="rtTriangle">
            <a:avLst/>
          </a:prstGeom>
          <a:solidFill>
            <a:srgbClr val="0000FF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145" name="Rectangle 5"/>
          <xdr:cNvSpPr>
            <a:spLocks noChangeArrowheads="1"/>
          </xdr:cNvSpPr>
        </xdr:nvSpPr>
        <xdr:spPr bwMode="auto">
          <a:xfrm>
            <a:off x="910" y="528"/>
            <a:ext cx="15" cy="69"/>
          </a:xfrm>
          <a:prstGeom prst="rect">
            <a:avLst/>
          </a:prstGeom>
          <a:solidFill>
            <a:srgbClr val="0000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638175</xdr:colOff>
      <xdr:row>37</xdr:row>
      <xdr:rowOff>133350</xdr:rowOff>
    </xdr:from>
    <xdr:to>
      <xdr:col>12</xdr:col>
      <xdr:colOff>104775</xdr:colOff>
      <xdr:row>54</xdr:row>
      <xdr:rowOff>57150</xdr:rowOff>
    </xdr:to>
    <xdr:sp macro="" textlink="">
      <xdr:nvSpPr>
        <xdr:cNvPr id="7" name="Rechteckige Legende 6"/>
        <xdr:cNvSpPr/>
      </xdr:nvSpPr>
      <xdr:spPr>
        <a:xfrm>
          <a:off x="6181725" y="6448425"/>
          <a:ext cx="2324100" cy="2676525"/>
        </a:xfrm>
        <a:prstGeom prst="wedgeRectCallout">
          <a:avLst>
            <a:gd name="adj1" fmla="val 56138"/>
            <a:gd name="adj2" fmla="val -87422"/>
          </a:avLst>
        </a:prstGeom>
        <a:solidFill>
          <a:srgbClr val="0000FF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de-CH" sz="1100"/>
            <a:t>Beispiel-Trapez als Hinweis</a:t>
          </a:r>
          <a:r>
            <a:rPr lang="de-CH" sz="1100" baseline="0"/>
            <a:t> für die Trapezmethode.</a:t>
          </a:r>
        </a:p>
        <a:p>
          <a:pPr algn="l"/>
          <a:endParaRPr lang="de-CH" sz="1100" baseline="0"/>
        </a:p>
        <a:p>
          <a:pPr algn="l"/>
          <a:r>
            <a:rPr lang="de-CH" sz="1100" baseline="0"/>
            <a:t>Mittellinie des Trapezes:</a:t>
          </a:r>
        </a:p>
        <a:p>
          <a:pPr algn="l"/>
          <a:r>
            <a:rPr lang="de-CH" sz="1100" baseline="0"/>
            <a:t>(140 + 84) / 2 = 112 m</a:t>
          </a:r>
          <a:r>
            <a:rPr lang="de-CH" sz="1100" baseline="30000"/>
            <a:t>3</a:t>
          </a:r>
          <a:r>
            <a:rPr lang="de-CH" sz="1100" baseline="0"/>
            <a:t>/s</a:t>
          </a:r>
        </a:p>
        <a:p>
          <a:pPr algn="l"/>
          <a:endParaRPr lang="de-CH" sz="1100" baseline="0"/>
        </a:p>
        <a:p>
          <a:pPr algn="l"/>
          <a:r>
            <a:rPr lang="de-CH" sz="1100" baseline="0"/>
            <a:t>Höhe des Trapezes:</a:t>
          </a:r>
        </a:p>
        <a:p>
          <a:pPr algn="l"/>
          <a:r>
            <a:rPr lang="de-CH" sz="1100" baseline="0"/>
            <a:t>30.01.04 - 10.01.04 = 20 Tage</a:t>
          </a:r>
        </a:p>
        <a:p>
          <a:pPr algn="l"/>
          <a:r>
            <a:rPr lang="de-CH" sz="1100" baseline="0"/>
            <a:t>= 20 x 24 = 480 Stunden</a:t>
          </a:r>
        </a:p>
        <a:p>
          <a:pPr algn="l"/>
          <a:r>
            <a:rPr lang="de-CH" sz="1100" baseline="0"/>
            <a:t>= 3600 x 480 = </a:t>
          </a:r>
          <a:r>
            <a:rPr lang="de-CH" sz="1100" b="0" i="0" u="none" strike="noStrike">
              <a:solidFill>
                <a:schemeClr val="lt1"/>
              </a:solidFill>
              <a:latin typeface="+mn-lt"/>
              <a:ea typeface="+mn-ea"/>
              <a:cs typeface="+mn-cs"/>
            </a:rPr>
            <a:t>1'728'000</a:t>
          </a:r>
          <a:r>
            <a:rPr lang="de-CH"/>
            <a:t> Sekunden</a:t>
          </a:r>
          <a:endParaRPr lang="de-CH" sz="1100" baseline="0"/>
        </a:p>
        <a:p>
          <a:pPr algn="l"/>
          <a:endParaRPr lang="de-CH" sz="1100" baseline="0"/>
        </a:p>
        <a:p>
          <a:pPr algn="l"/>
          <a:r>
            <a:rPr lang="de-CH" sz="1100" baseline="0"/>
            <a:t>Fläche des Trapezes:</a:t>
          </a:r>
        </a:p>
        <a:p>
          <a:pPr algn="l"/>
          <a:r>
            <a:rPr lang="de-CH" sz="1100" baseline="0"/>
            <a:t>Mittellinie x Höhe =</a:t>
          </a:r>
        </a:p>
        <a:p>
          <a:pPr algn="l"/>
          <a:r>
            <a:rPr lang="de-CH" sz="1100" baseline="0"/>
            <a:t>112 x </a:t>
          </a:r>
          <a:r>
            <a:rPr lang="de-CH" sz="1100" b="0" i="0">
              <a:solidFill>
                <a:schemeClr val="lt1"/>
              </a:solidFill>
              <a:latin typeface="+mn-lt"/>
              <a:ea typeface="+mn-ea"/>
              <a:cs typeface="+mn-cs"/>
            </a:rPr>
            <a:t>1'728'000</a:t>
          </a:r>
          <a:r>
            <a:rPr lang="de-CH" sz="1100" b="0" i="0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de-CH" sz="1100" baseline="0"/>
            <a:t>= </a:t>
          </a:r>
          <a:r>
            <a:rPr lang="de-CH" sz="1100" b="0" i="0" u="none" strike="noStrike">
              <a:solidFill>
                <a:schemeClr val="lt1"/>
              </a:solidFill>
              <a:latin typeface="+mn-lt"/>
              <a:ea typeface="+mn-ea"/>
              <a:cs typeface="+mn-cs"/>
            </a:rPr>
            <a:t>194 Mio.</a:t>
          </a:r>
          <a:r>
            <a:rPr lang="de-CH"/>
            <a:t> m</a:t>
          </a:r>
          <a:r>
            <a:rPr lang="de-CH" baseline="30000"/>
            <a:t>3</a:t>
          </a:r>
          <a:endParaRPr lang="de-CH" sz="1100" baseline="30000"/>
        </a:p>
      </xdr:txBody>
    </xdr:sp>
    <xdr:clientData/>
  </xdr:twoCellAnchor>
  <xdr:twoCellAnchor>
    <xdr:from>
      <xdr:col>2</xdr:col>
      <xdr:colOff>476250</xdr:colOff>
      <xdr:row>24</xdr:row>
      <xdr:rowOff>104775</xdr:rowOff>
    </xdr:from>
    <xdr:to>
      <xdr:col>7</xdr:col>
      <xdr:colOff>152400</xdr:colOff>
      <xdr:row>30</xdr:row>
      <xdr:rowOff>85725</xdr:rowOff>
    </xdr:to>
    <xdr:grpSp>
      <xdr:nvGrpSpPr>
        <xdr:cNvPr id="3136" name="Gruppieren 15"/>
        <xdr:cNvGrpSpPr>
          <a:grpSpLocks/>
        </xdr:cNvGrpSpPr>
      </xdr:nvGrpSpPr>
      <xdr:grpSpPr bwMode="auto">
        <a:xfrm>
          <a:off x="1733550" y="4314825"/>
          <a:ext cx="3248025" cy="952500"/>
          <a:chOff x="1738311" y="4314829"/>
          <a:chExt cx="3243263" cy="953292"/>
        </a:xfrm>
      </xdr:grpSpPr>
      <xdr:sp macro="" textlink="">
        <xdr:nvSpPr>
          <xdr:cNvPr id="8" name="Flussdiagramm: Manuelle Eingabe 7"/>
          <xdr:cNvSpPr/>
        </xdr:nvSpPr>
        <xdr:spPr>
          <a:xfrm rot="5400000">
            <a:off x="2883297" y="3169843"/>
            <a:ext cx="953292" cy="3243263"/>
          </a:xfrm>
          <a:prstGeom prst="flowChartManualInput">
            <a:avLst/>
          </a:prstGeom>
          <a:solidFill>
            <a:sysClr val="window" lastClr="FFFFFF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de-CH" sz="1100"/>
          </a:p>
        </xdr:txBody>
      </xdr:sp>
      <xdr:cxnSp macro="">
        <xdr:nvCxnSpPr>
          <xdr:cNvPr id="10" name="Gerade Verbindung 9"/>
          <xdr:cNvCxnSpPr>
            <a:stCxn id="8" idx="2"/>
            <a:endCxn id="8" idx="0"/>
          </xdr:cNvCxnSpPr>
        </xdr:nvCxnSpPr>
        <xdr:spPr>
          <a:xfrm rot="10800000" flipH="1">
            <a:off x="1738311" y="4791475"/>
            <a:ext cx="2919888" cy="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Gerade Verbindung 11"/>
          <xdr:cNvCxnSpPr>
            <a:stCxn id="8" idx="1"/>
            <a:endCxn id="8" idx="3"/>
          </xdr:cNvCxnSpPr>
        </xdr:nvCxnSpPr>
        <xdr:spPr>
          <a:xfrm rot="16200000" flipH="1">
            <a:off x="2883297" y="4786719"/>
            <a:ext cx="953292" cy="9511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" name="Textfeld 12"/>
          <xdr:cNvSpPr txBox="1"/>
        </xdr:nvSpPr>
        <xdr:spPr>
          <a:xfrm>
            <a:off x="1871465" y="4600817"/>
            <a:ext cx="1074747" cy="17159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de-CH" sz="800">
                <a:solidFill>
                  <a:srgbClr val="FF0000"/>
                </a:solidFill>
                <a:latin typeface="Arial" pitchFamily="34" charset="0"/>
                <a:cs typeface="Arial" pitchFamily="34" charset="0"/>
              </a:rPr>
              <a:t>Mittellinie</a:t>
            </a:r>
          </a:p>
        </xdr:txBody>
      </xdr:sp>
      <xdr:sp macro="" textlink="">
        <xdr:nvSpPr>
          <xdr:cNvPr id="14" name="Textfeld 13"/>
          <xdr:cNvSpPr txBox="1"/>
        </xdr:nvSpPr>
        <xdr:spPr>
          <a:xfrm rot="16200000">
            <a:off x="3007531" y="4491352"/>
            <a:ext cx="438514" cy="14266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de-CH" sz="800">
                <a:solidFill>
                  <a:srgbClr val="FF0000"/>
                </a:solidFill>
                <a:latin typeface="Arial" pitchFamily="34" charset="0"/>
                <a:cs typeface="Arial" pitchFamily="34" charset="0"/>
              </a:rPr>
              <a:t>Höhe</a:t>
            </a:r>
          </a:p>
        </xdr:txBody>
      </xdr:sp>
      <xdr:sp macro="" textlink="">
        <xdr:nvSpPr>
          <xdr:cNvPr id="15" name="Textfeld 14"/>
          <xdr:cNvSpPr txBox="1"/>
        </xdr:nvSpPr>
        <xdr:spPr>
          <a:xfrm>
            <a:off x="1957065" y="4877271"/>
            <a:ext cx="1074747" cy="31458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de-CH" sz="800">
                <a:solidFill>
                  <a:srgbClr val="FF0000"/>
                </a:solidFill>
                <a:latin typeface="Arial" pitchFamily="34" charset="0"/>
                <a:cs typeface="Arial" pitchFamily="34" charset="0"/>
              </a:rPr>
              <a:t>Fläche = </a:t>
            </a:r>
            <a:br>
              <a:rPr lang="de-CH" sz="800">
                <a:solidFill>
                  <a:srgbClr val="FF0000"/>
                </a:solidFill>
                <a:latin typeface="Arial" pitchFamily="34" charset="0"/>
                <a:cs typeface="Arial" pitchFamily="34" charset="0"/>
              </a:rPr>
            </a:br>
            <a:r>
              <a:rPr lang="de-CH" sz="800">
                <a:solidFill>
                  <a:srgbClr val="FF0000"/>
                </a:solidFill>
                <a:latin typeface="Arial" pitchFamily="34" charset="0"/>
                <a:cs typeface="Arial" pitchFamily="34" charset="0"/>
              </a:rPr>
              <a:t>Mittellinie  x Höhe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5</xdr:row>
      <xdr:rowOff>66675</xdr:rowOff>
    </xdr:from>
    <xdr:to>
      <xdr:col>13</xdr:col>
      <xdr:colOff>438150</xdr:colOff>
      <xdr:row>35</xdr:row>
      <xdr:rowOff>66675</xdr:rowOff>
    </xdr:to>
    <xdr:graphicFrame macro="">
      <xdr:nvGraphicFramePr>
        <xdr:cNvPr id="410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 enableFormatConditionsCalculation="0">
    <tabColor indexed="47"/>
  </sheetPr>
  <dimension ref="A1:D37"/>
  <sheetViews>
    <sheetView workbookViewId="0"/>
  </sheetViews>
  <sheetFormatPr baseColWidth="10" defaultRowHeight="12.75"/>
  <cols>
    <col min="1" max="1" width="15.85546875" bestFit="1" customWidth="1"/>
    <col min="2" max="2" width="27.140625" bestFit="1" customWidth="1"/>
    <col min="3" max="3" width="7.5703125" style="3" bestFit="1" customWidth="1"/>
    <col min="4" max="4" width="8.7109375" bestFit="1" customWidth="1"/>
  </cols>
  <sheetData>
    <row r="1" spans="1:4" s="1" customFormat="1" ht="25.5">
      <c r="A1" s="1" t="s">
        <v>40</v>
      </c>
      <c r="C1" s="2"/>
    </row>
    <row r="3" spans="1:4" s="4" customFormat="1" ht="25.5">
      <c r="A3" s="4" t="s">
        <v>0</v>
      </c>
      <c r="B3" s="4" t="s">
        <v>1</v>
      </c>
      <c r="C3" s="5" t="s">
        <v>41</v>
      </c>
      <c r="D3" s="6" t="s">
        <v>42</v>
      </c>
    </row>
    <row r="4" spans="1:4">
      <c r="A4" t="s">
        <v>2</v>
      </c>
      <c r="B4" t="s">
        <v>3</v>
      </c>
      <c r="C4" s="3">
        <v>0</v>
      </c>
      <c r="D4">
        <v>580</v>
      </c>
    </row>
    <row r="5" spans="1:4">
      <c r="A5" t="s">
        <v>2</v>
      </c>
      <c r="B5" t="s">
        <v>4</v>
      </c>
      <c r="C5" s="3">
        <v>0.2</v>
      </c>
      <c r="D5">
        <v>580</v>
      </c>
    </row>
    <row r="6" spans="1:4">
      <c r="A6" t="s">
        <v>2</v>
      </c>
      <c r="B6" t="s">
        <v>5</v>
      </c>
      <c r="C6" s="3">
        <v>0.7</v>
      </c>
      <c r="D6">
        <v>579</v>
      </c>
    </row>
    <row r="7" spans="1:4">
      <c r="A7" t="s">
        <v>2</v>
      </c>
      <c r="B7" t="s">
        <v>6</v>
      </c>
      <c r="C7" s="3">
        <v>2.6</v>
      </c>
      <c r="D7">
        <v>612</v>
      </c>
    </row>
    <row r="8" spans="1:4">
      <c r="A8" t="s">
        <v>2</v>
      </c>
      <c r="B8" t="s">
        <v>7</v>
      </c>
      <c r="C8" s="3">
        <v>6</v>
      </c>
      <c r="D8">
        <v>940</v>
      </c>
    </row>
    <row r="9" spans="1:4">
      <c r="A9" t="s">
        <v>9</v>
      </c>
      <c r="B9" t="s">
        <v>8</v>
      </c>
      <c r="C9" s="3">
        <v>7.3</v>
      </c>
      <c r="D9">
        <v>880</v>
      </c>
    </row>
    <row r="10" spans="1:4">
      <c r="A10" t="s">
        <v>9</v>
      </c>
      <c r="B10" t="s">
        <v>10</v>
      </c>
      <c r="C10" s="3">
        <v>12</v>
      </c>
      <c r="D10">
        <v>758</v>
      </c>
    </row>
    <row r="11" spans="1:4">
      <c r="A11" t="s">
        <v>11</v>
      </c>
      <c r="B11" t="s">
        <v>12</v>
      </c>
      <c r="C11" s="3">
        <v>14.2</v>
      </c>
      <c r="D11">
        <v>704</v>
      </c>
    </row>
    <row r="12" spans="1:4">
      <c r="A12" t="s">
        <v>13</v>
      </c>
      <c r="B12" t="s">
        <v>14</v>
      </c>
      <c r="C12" s="3">
        <v>17.100000000000001</v>
      </c>
      <c r="D12">
        <v>947</v>
      </c>
    </row>
    <row r="13" spans="1:4">
      <c r="A13" t="s">
        <v>13</v>
      </c>
      <c r="B13" t="s">
        <v>14</v>
      </c>
      <c r="C13" s="3">
        <v>19.5</v>
      </c>
      <c r="D13">
        <v>893</v>
      </c>
    </row>
    <row r="14" spans="1:4">
      <c r="A14" t="s">
        <v>13</v>
      </c>
      <c r="B14" t="s">
        <v>14</v>
      </c>
      <c r="C14" s="3">
        <v>21.3</v>
      </c>
      <c r="D14">
        <v>755</v>
      </c>
    </row>
    <row r="15" spans="1:4">
      <c r="A15" t="s">
        <v>13</v>
      </c>
      <c r="B15" t="s">
        <v>15</v>
      </c>
      <c r="C15" s="3">
        <v>22</v>
      </c>
      <c r="D15">
        <v>718</v>
      </c>
    </row>
    <row r="16" spans="1:4">
      <c r="A16" t="s">
        <v>16</v>
      </c>
      <c r="B16" t="s">
        <v>14</v>
      </c>
      <c r="C16" s="3">
        <v>22.3</v>
      </c>
      <c r="D16">
        <v>677</v>
      </c>
    </row>
    <row r="17" spans="1:4">
      <c r="A17" t="s">
        <v>13</v>
      </c>
      <c r="B17" t="s">
        <v>17</v>
      </c>
      <c r="C17" s="3">
        <v>24.2</v>
      </c>
      <c r="D17">
        <v>682</v>
      </c>
    </row>
    <row r="18" spans="1:4">
      <c r="A18" t="s">
        <v>13</v>
      </c>
      <c r="B18" t="s">
        <v>18</v>
      </c>
      <c r="C18" s="3">
        <v>24.7</v>
      </c>
      <c r="D18">
        <v>777</v>
      </c>
    </row>
    <row r="19" spans="1:4">
      <c r="A19" t="s">
        <v>13</v>
      </c>
      <c r="B19" t="s">
        <v>19</v>
      </c>
      <c r="C19" s="3">
        <v>25</v>
      </c>
      <c r="D19">
        <v>736</v>
      </c>
    </row>
    <row r="20" spans="1:4">
      <c r="A20" t="s">
        <v>13</v>
      </c>
      <c r="B20" t="s">
        <v>20</v>
      </c>
      <c r="C20" s="3">
        <v>25.9</v>
      </c>
      <c r="D20">
        <v>731</v>
      </c>
    </row>
    <row r="21" spans="1:4">
      <c r="A21" t="s">
        <v>13</v>
      </c>
      <c r="B21" t="s">
        <v>21</v>
      </c>
      <c r="C21" s="3">
        <v>26.5</v>
      </c>
      <c r="D21">
        <v>722</v>
      </c>
    </row>
    <row r="22" spans="1:4">
      <c r="A22" t="s">
        <v>22</v>
      </c>
      <c r="B22" t="s">
        <v>23</v>
      </c>
      <c r="C22" s="3">
        <v>27.8</v>
      </c>
      <c r="D22">
        <v>621</v>
      </c>
    </row>
    <row r="23" spans="1:4">
      <c r="A23" t="s">
        <v>22</v>
      </c>
      <c r="B23" t="s">
        <v>24</v>
      </c>
      <c r="C23" s="3">
        <v>31.1</v>
      </c>
      <c r="D23">
        <v>614</v>
      </c>
    </row>
    <row r="24" spans="1:4">
      <c r="A24" t="s">
        <v>25</v>
      </c>
      <c r="B24" t="s">
        <v>26</v>
      </c>
      <c r="C24" s="3">
        <v>32.200000000000003</v>
      </c>
      <c r="D24">
        <v>648</v>
      </c>
    </row>
    <row r="25" spans="1:4">
      <c r="A25" t="s">
        <v>27</v>
      </c>
      <c r="B25" t="s">
        <v>28</v>
      </c>
      <c r="C25" s="3">
        <v>32.4</v>
      </c>
      <c r="D25">
        <v>643</v>
      </c>
    </row>
    <row r="26" spans="1:4">
      <c r="A26" t="s">
        <v>25</v>
      </c>
      <c r="B26" t="s">
        <v>30</v>
      </c>
      <c r="C26" s="3">
        <v>32.700000000000003</v>
      </c>
      <c r="D26">
        <v>647</v>
      </c>
    </row>
    <row r="27" spans="1:4">
      <c r="A27" t="s">
        <v>25</v>
      </c>
      <c r="B27" t="s">
        <v>31</v>
      </c>
      <c r="C27" s="3">
        <v>34.299999999999997</v>
      </c>
      <c r="D27">
        <v>667</v>
      </c>
    </row>
    <row r="28" spans="1:4">
      <c r="A28" t="s">
        <v>25</v>
      </c>
      <c r="B28" t="s">
        <v>29</v>
      </c>
      <c r="C28" s="3">
        <v>35.9</v>
      </c>
      <c r="D28">
        <v>802</v>
      </c>
    </row>
    <row r="29" spans="1:4">
      <c r="A29" t="s">
        <v>32</v>
      </c>
      <c r="B29" t="s">
        <v>31</v>
      </c>
      <c r="C29" s="3">
        <v>36.700000000000003</v>
      </c>
      <c r="D29">
        <v>877</v>
      </c>
    </row>
    <row r="30" spans="1:4">
      <c r="A30" t="s">
        <v>32</v>
      </c>
      <c r="B30" t="s">
        <v>31</v>
      </c>
      <c r="C30" s="3">
        <v>37.6</v>
      </c>
      <c r="D30">
        <v>768</v>
      </c>
    </row>
    <row r="31" spans="1:4">
      <c r="A31" t="s">
        <v>32</v>
      </c>
      <c r="B31" t="s">
        <v>33</v>
      </c>
      <c r="C31" s="3">
        <v>38.9</v>
      </c>
      <c r="D31">
        <v>686</v>
      </c>
    </row>
    <row r="32" spans="1:4">
      <c r="A32" t="s">
        <v>34</v>
      </c>
      <c r="B32" t="s">
        <v>29</v>
      </c>
      <c r="C32" s="3">
        <v>39.9</v>
      </c>
      <c r="D32">
        <v>680</v>
      </c>
    </row>
    <row r="33" spans="1:4">
      <c r="A33" t="s">
        <v>35</v>
      </c>
      <c r="B33" t="s">
        <v>36</v>
      </c>
      <c r="C33" s="3">
        <v>40.1</v>
      </c>
      <c r="D33">
        <v>716</v>
      </c>
    </row>
    <row r="34" spans="1:4">
      <c r="A34" t="s">
        <v>35</v>
      </c>
      <c r="B34" t="s">
        <v>37</v>
      </c>
      <c r="C34" s="3">
        <v>40.299999999999997</v>
      </c>
      <c r="D34">
        <v>707</v>
      </c>
    </row>
    <row r="35" spans="1:4">
      <c r="A35" t="s">
        <v>35</v>
      </c>
      <c r="B35" t="s">
        <v>38</v>
      </c>
      <c r="C35" s="3">
        <v>40.700000000000003</v>
      </c>
      <c r="D35">
        <v>698</v>
      </c>
    </row>
    <row r="36" spans="1:4">
      <c r="A36" t="s">
        <v>35</v>
      </c>
      <c r="B36" t="s">
        <v>36</v>
      </c>
      <c r="C36" s="3">
        <v>40.9</v>
      </c>
      <c r="D36">
        <v>697</v>
      </c>
    </row>
    <row r="37" spans="1:4">
      <c r="A37" t="s">
        <v>35</v>
      </c>
      <c r="B37" t="s">
        <v>39</v>
      </c>
      <c r="C37" s="3">
        <v>41.4</v>
      </c>
      <c r="D37">
        <v>705</v>
      </c>
    </row>
  </sheetData>
  <phoneticPr fontId="4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 enableFormatConditionsCalculation="0">
    <tabColor indexed="42"/>
  </sheetPr>
  <dimension ref="A1:F37"/>
  <sheetViews>
    <sheetView topLeftCell="E1" workbookViewId="0">
      <selection activeCell="M39" sqref="M39"/>
    </sheetView>
  </sheetViews>
  <sheetFormatPr baseColWidth="10" defaultRowHeight="12.75"/>
  <cols>
    <col min="1" max="1" width="15.85546875" bestFit="1" customWidth="1"/>
    <col min="2" max="2" width="27.140625" bestFit="1" customWidth="1"/>
    <col min="3" max="3" width="7.5703125" style="3" bestFit="1" customWidth="1"/>
    <col min="4" max="4" width="8.7109375" bestFit="1" customWidth="1"/>
    <col min="5" max="5" width="14" customWidth="1"/>
    <col min="6" max="6" width="11.42578125" style="8"/>
  </cols>
  <sheetData>
    <row r="1" spans="1:6" s="1" customFormat="1" ht="25.5">
      <c r="A1" s="1" t="s">
        <v>40</v>
      </c>
      <c r="C1" s="2"/>
      <c r="F1" s="7"/>
    </row>
    <row r="3" spans="1:6" s="4" customFormat="1" ht="38.25">
      <c r="A3" s="4" t="s">
        <v>0</v>
      </c>
      <c r="B3" s="4" t="s">
        <v>1</v>
      </c>
      <c r="C3" s="5" t="s">
        <v>41</v>
      </c>
      <c r="D3" s="6" t="s">
        <v>42</v>
      </c>
      <c r="E3" s="6" t="s">
        <v>49</v>
      </c>
      <c r="F3" s="30" t="s">
        <v>43</v>
      </c>
    </row>
    <row r="4" spans="1:6">
      <c r="A4" t="s">
        <v>2</v>
      </c>
      <c r="B4" t="s">
        <v>3</v>
      </c>
      <c r="C4" s="3">
        <v>0</v>
      </c>
      <c r="D4">
        <v>580</v>
      </c>
    </row>
    <row r="5" spans="1:6">
      <c r="A5" t="s">
        <v>2</v>
      </c>
      <c r="B5" t="s">
        <v>4</v>
      </c>
      <c r="C5" s="3">
        <v>0.2</v>
      </c>
      <c r="D5">
        <v>580</v>
      </c>
      <c r="E5">
        <f>(C5+C4)/2</f>
        <v>0.1</v>
      </c>
      <c r="F5" s="8">
        <f>(D5-D4)/(C5-C4)/1000</f>
        <v>0</v>
      </c>
    </row>
    <row r="6" spans="1:6">
      <c r="A6" t="s">
        <v>2</v>
      </c>
      <c r="B6" t="s">
        <v>5</v>
      </c>
      <c r="C6" s="3">
        <v>0.7</v>
      </c>
      <c r="D6">
        <v>579</v>
      </c>
      <c r="E6">
        <f t="shared" ref="E6:E18" si="0">(C6+C5)/2</f>
        <v>0.44999999999999996</v>
      </c>
      <c r="F6" s="8">
        <f t="shared" ref="F6:F18" si="1">(D6-D5)/(C6-C5)/1000</f>
        <v>-2E-3</v>
      </c>
    </row>
    <row r="7" spans="1:6">
      <c r="A7" t="s">
        <v>2</v>
      </c>
      <c r="B7" t="s">
        <v>6</v>
      </c>
      <c r="C7" s="3">
        <v>2.6</v>
      </c>
      <c r="D7">
        <v>612</v>
      </c>
      <c r="E7">
        <f t="shared" si="0"/>
        <v>1.65</v>
      </c>
      <c r="F7" s="8">
        <f t="shared" si="1"/>
        <v>1.7368421052631578E-2</v>
      </c>
    </row>
    <row r="8" spans="1:6">
      <c r="A8" t="s">
        <v>2</v>
      </c>
      <c r="B8" t="s">
        <v>7</v>
      </c>
      <c r="C8" s="3">
        <v>6</v>
      </c>
      <c r="D8">
        <v>940</v>
      </c>
      <c r="E8">
        <f t="shared" si="0"/>
        <v>4.3</v>
      </c>
      <c r="F8" s="8">
        <f t="shared" si="1"/>
        <v>9.6470588235294114E-2</v>
      </c>
    </row>
    <row r="9" spans="1:6">
      <c r="A9" t="s">
        <v>9</v>
      </c>
      <c r="B9" t="s">
        <v>8</v>
      </c>
      <c r="C9" s="3">
        <v>7.3</v>
      </c>
      <c r="D9">
        <v>880</v>
      </c>
      <c r="E9">
        <f t="shared" si="0"/>
        <v>6.65</v>
      </c>
      <c r="F9" s="8">
        <f t="shared" si="1"/>
        <v>-4.6153846153846163E-2</v>
      </c>
    </row>
    <row r="10" spans="1:6">
      <c r="A10" t="s">
        <v>9</v>
      </c>
      <c r="B10" t="s">
        <v>10</v>
      </c>
      <c r="C10" s="3">
        <v>12</v>
      </c>
      <c r="D10">
        <v>758</v>
      </c>
      <c r="E10">
        <f t="shared" si="0"/>
        <v>9.65</v>
      </c>
      <c r="F10" s="8">
        <f t="shared" si="1"/>
        <v>-2.5957446808510639E-2</v>
      </c>
    </row>
    <row r="11" spans="1:6">
      <c r="A11" t="s">
        <v>11</v>
      </c>
      <c r="B11" t="s">
        <v>12</v>
      </c>
      <c r="C11" s="3">
        <v>14.2</v>
      </c>
      <c r="D11">
        <v>704</v>
      </c>
      <c r="E11">
        <f t="shared" si="0"/>
        <v>13.1</v>
      </c>
      <c r="F11" s="8">
        <f t="shared" si="1"/>
        <v>-2.4545454545454554E-2</v>
      </c>
    </row>
    <row r="12" spans="1:6">
      <c r="A12" t="s">
        <v>13</v>
      </c>
      <c r="B12" t="s">
        <v>14</v>
      </c>
      <c r="C12" s="3">
        <v>17.100000000000001</v>
      </c>
      <c r="D12">
        <v>947</v>
      </c>
      <c r="E12">
        <f t="shared" si="0"/>
        <v>15.65</v>
      </c>
      <c r="F12" s="8">
        <f t="shared" si="1"/>
        <v>8.3793103448275799E-2</v>
      </c>
    </row>
    <row r="13" spans="1:6">
      <c r="A13" t="s">
        <v>13</v>
      </c>
      <c r="B13" t="s">
        <v>14</v>
      </c>
      <c r="C13" s="3">
        <v>19.5</v>
      </c>
      <c r="D13">
        <v>893</v>
      </c>
      <c r="E13">
        <f t="shared" si="0"/>
        <v>18.3</v>
      </c>
      <c r="F13" s="8">
        <f t="shared" si="1"/>
        <v>-2.2500000000000013E-2</v>
      </c>
    </row>
    <row r="14" spans="1:6">
      <c r="A14" t="s">
        <v>13</v>
      </c>
      <c r="B14" t="s">
        <v>14</v>
      </c>
      <c r="C14" s="3">
        <v>21.3</v>
      </c>
      <c r="D14">
        <v>755</v>
      </c>
      <c r="E14">
        <f t="shared" si="0"/>
        <v>20.399999999999999</v>
      </c>
      <c r="F14" s="8">
        <f t="shared" si="1"/>
        <v>-7.6666666666666647E-2</v>
      </c>
    </row>
    <row r="15" spans="1:6">
      <c r="A15" t="s">
        <v>13</v>
      </c>
      <c r="B15" t="s">
        <v>15</v>
      </c>
      <c r="C15" s="3">
        <v>22</v>
      </c>
      <c r="D15">
        <v>718</v>
      </c>
      <c r="E15">
        <f t="shared" si="0"/>
        <v>21.65</v>
      </c>
      <c r="F15" s="8">
        <f t="shared" si="1"/>
        <v>-5.2857142857142908E-2</v>
      </c>
    </row>
    <row r="16" spans="1:6">
      <c r="A16" t="s">
        <v>16</v>
      </c>
      <c r="B16" t="s">
        <v>14</v>
      </c>
      <c r="C16" s="3">
        <v>22.3</v>
      </c>
      <c r="D16">
        <v>677</v>
      </c>
      <c r="E16">
        <f>(C16+C15)/2</f>
        <v>22.15</v>
      </c>
      <c r="F16" s="8">
        <f>(D16-D15)/(C16-C15)/1000</f>
        <v>-0.13666666666666635</v>
      </c>
    </row>
    <row r="17" spans="1:6">
      <c r="A17" t="s">
        <v>13</v>
      </c>
      <c r="B17" t="s">
        <v>17</v>
      </c>
      <c r="C17" s="3">
        <v>24.2</v>
      </c>
      <c r="D17">
        <v>682</v>
      </c>
      <c r="E17">
        <f t="shared" si="0"/>
        <v>23.25</v>
      </c>
      <c r="F17" s="8">
        <f t="shared" si="1"/>
        <v>2.6315789473684232E-3</v>
      </c>
    </row>
    <row r="18" spans="1:6">
      <c r="A18" t="s">
        <v>13</v>
      </c>
      <c r="B18" t="s">
        <v>18</v>
      </c>
      <c r="C18" s="3">
        <v>24.7</v>
      </c>
      <c r="D18">
        <v>777</v>
      </c>
      <c r="E18">
        <f t="shared" si="0"/>
        <v>24.45</v>
      </c>
      <c r="F18" s="8">
        <f t="shared" si="1"/>
        <v>0.19</v>
      </c>
    </row>
    <row r="19" spans="1:6">
      <c r="A19" t="s">
        <v>13</v>
      </c>
      <c r="B19" t="s">
        <v>19</v>
      </c>
      <c r="C19" s="3">
        <v>25</v>
      </c>
      <c r="D19">
        <v>736</v>
      </c>
      <c r="E19">
        <f t="shared" ref="E19:E37" si="2">(C19+C18)/2</f>
        <v>24.85</v>
      </c>
      <c r="F19" s="8">
        <f t="shared" ref="F19:F37" si="3">(D19-D18)/(C19-C18)/1000</f>
        <v>-0.13666666666666635</v>
      </c>
    </row>
    <row r="20" spans="1:6">
      <c r="A20" t="s">
        <v>13</v>
      </c>
      <c r="B20" t="s">
        <v>20</v>
      </c>
      <c r="C20" s="3">
        <v>25.9</v>
      </c>
      <c r="D20">
        <v>731</v>
      </c>
      <c r="E20">
        <f t="shared" si="2"/>
        <v>25.45</v>
      </c>
      <c r="F20" s="8">
        <f t="shared" si="3"/>
        <v>-5.5555555555555644E-3</v>
      </c>
    </row>
    <row r="21" spans="1:6">
      <c r="A21" t="s">
        <v>13</v>
      </c>
      <c r="B21" t="s">
        <v>21</v>
      </c>
      <c r="C21" s="3">
        <v>26.5</v>
      </c>
      <c r="D21">
        <v>722</v>
      </c>
      <c r="E21">
        <f t="shared" si="2"/>
        <v>26.2</v>
      </c>
      <c r="F21" s="8">
        <f t="shared" si="3"/>
        <v>-1.4999999999999965E-2</v>
      </c>
    </row>
    <row r="22" spans="1:6">
      <c r="A22" t="s">
        <v>22</v>
      </c>
      <c r="B22" t="s">
        <v>23</v>
      </c>
      <c r="C22" s="3">
        <v>27.8</v>
      </c>
      <c r="D22">
        <v>621</v>
      </c>
      <c r="E22">
        <f t="shared" si="2"/>
        <v>27.15</v>
      </c>
      <c r="F22" s="8">
        <f t="shared" si="3"/>
        <v>-7.7692307692307644E-2</v>
      </c>
    </row>
    <row r="23" spans="1:6">
      <c r="A23" t="s">
        <v>22</v>
      </c>
      <c r="B23" t="s">
        <v>24</v>
      </c>
      <c r="C23" s="3">
        <v>31.1</v>
      </c>
      <c r="D23">
        <v>614</v>
      </c>
      <c r="E23">
        <f t="shared" si="2"/>
        <v>29.450000000000003</v>
      </c>
      <c r="F23" s="8">
        <f t="shared" si="3"/>
        <v>-2.1212121212121206E-3</v>
      </c>
    </row>
    <row r="24" spans="1:6">
      <c r="A24" t="s">
        <v>25</v>
      </c>
      <c r="B24" t="s">
        <v>26</v>
      </c>
      <c r="C24" s="3">
        <v>32.200000000000003</v>
      </c>
      <c r="D24">
        <v>648</v>
      </c>
      <c r="E24">
        <f t="shared" si="2"/>
        <v>31.650000000000002</v>
      </c>
      <c r="F24" s="8">
        <f t="shared" si="3"/>
        <v>3.0909090909090869E-2</v>
      </c>
    </row>
    <row r="25" spans="1:6">
      <c r="A25" t="s">
        <v>27</v>
      </c>
      <c r="B25" t="s">
        <v>28</v>
      </c>
      <c r="C25" s="3">
        <v>32.4</v>
      </c>
      <c r="D25">
        <v>643</v>
      </c>
      <c r="E25">
        <f t="shared" si="2"/>
        <v>32.299999999999997</v>
      </c>
      <c r="F25" s="8">
        <f t="shared" si="3"/>
        <v>-2.5000000000000532E-2</v>
      </c>
    </row>
    <row r="26" spans="1:6">
      <c r="A26" t="s">
        <v>25</v>
      </c>
      <c r="B26" t="s">
        <v>30</v>
      </c>
      <c r="C26" s="3">
        <v>32.700000000000003</v>
      </c>
      <c r="D26">
        <v>647</v>
      </c>
      <c r="E26">
        <f t="shared" si="2"/>
        <v>32.549999999999997</v>
      </c>
      <c r="F26" s="8">
        <f t="shared" si="3"/>
        <v>1.3333333333333143E-2</v>
      </c>
    </row>
    <row r="27" spans="1:6">
      <c r="A27" t="s">
        <v>25</v>
      </c>
      <c r="B27" t="s">
        <v>31</v>
      </c>
      <c r="C27" s="3">
        <v>34.299999999999997</v>
      </c>
      <c r="D27">
        <v>667</v>
      </c>
      <c r="E27">
        <f t="shared" si="2"/>
        <v>33.5</v>
      </c>
      <c r="F27" s="8">
        <f t="shared" si="3"/>
        <v>1.2500000000000044E-2</v>
      </c>
    </row>
    <row r="28" spans="1:6">
      <c r="A28" t="s">
        <v>25</v>
      </c>
      <c r="B28" t="s">
        <v>29</v>
      </c>
      <c r="C28" s="3">
        <v>35.9</v>
      </c>
      <c r="D28">
        <v>802</v>
      </c>
      <c r="E28">
        <f t="shared" si="2"/>
        <v>35.099999999999994</v>
      </c>
      <c r="F28" s="8">
        <f t="shared" si="3"/>
        <v>8.4374999999999922E-2</v>
      </c>
    </row>
    <row r="29" spans="1:6">
      <c r="A29" t="s">
        <v>32</v>
      </c>
      <c r="B29" t="s">
        <v>31</v>
      </c>
      <c r="C29" s="3">
        <v>36.700000000000003</v>
      </c>
      <c r="D29">
        <v>877</v>
      </c>
      <c r="E29">
        <f t="shared" si="2"/>
        <v>36.299999999999997</v>
      </c>
      <c r="F29" s="8">
        <f t="shared" si="3"/>
        <v>9.37499999999995E-2</v>
      </c>
    </row>
    <row r="30" spans="1:6">
      <c r="A30" t="s">
        <v>32</v>
      </c>
      <c r="B30" t="s">
        <v>31</v>
      </c>
      <c r="C30" s="3">
        <v>37.6</v>
      </c>
      <c r="D30">
        <v>768</v>
      </c>
      <c r="E30">
        <f t="shared" si="2"/>
        <v>37.150000000000006</v>
      </c>
      <c r="F30" s="8">
        <f t="shared" si="3"/>
        <v>-0.12111111111111129</v>
      </c>
    </row>
    <row r="31" spans="1:6">
      <c r="A31" t="s">
        <v>32</v>
      </c>
      <c r="B31" t="s">
        <v>33</v>
      </c>
      <c r="C31" s="3">
        <v>38.9</v>
      </c>
      <c r="D31">
        <v>686</v>
      </c>
      <c r="E31">
        <f t="shared" si="2"/>
        <v>38.25</v>
      </c>
      <c r="F31" s="8">
        <f t="shared" si="3"/>
        <v>-6.3076923076923211E-2</v>
      </c>
    </row>
    <row r="32" spans="1:6">
      <c r="A32" t="s">
        <v>34</v>
      </c>
      <c r="B32" t="s">
        <v>29</v>
      </c>
      <c r="C32" s="3">
        <v>39.9</v>
      </c>
      <c r="D32">
        <v>680</v>
      </c>
      <c r="E32">
        <f t="shared" si="2"/>
        <v>39.4</v>
      </c>
      <c r="F32" s="8">
        <f t="shared" si="3"/>
        <v>-6.0000000000000001E-3</v>
      </c>
    </row>
    <row r="33" spans="1:6">
      <c r="A33" t="s">
        <v>35</v>
      </c>
      <c r="B33" t="s">
        <v>36</v>
      </c>
      <c r="C33" s="3">
        <v>40.1</v>
      </c>
      <c r="D33">
        <v>716</v>
      </c>
      <c r="E33">
        <f t="shared" si="2"/>
        <v>40</v>
      </c>
      <c r="F33" s="8">
        <f t="shared" si="3"/>
        <v>0.17999999999999744</v>
      </c>
    </row>
    <row r="34" spans="1:6">
      <c r="A34" t="s">
        <v>35</v>
      </c>
      <c r="B34" t="s">
        <v>37</v>
      </c>
      <c r="C34" s="3">
        <v>40.299999999999997</v>
      </c>
      <c r="D34">
        <v>707</v>
      </c>
      <c r="E34">
        <f t="shared" si="2"/>
        <v>40.200000000000003</v>
      </c>
      <c r="F34" s="8">
        <f t="shared" si="3"/>
        <v>-4.5000000000000956E-2</v>
      </c>
    </row>
    <row r="35" spans="1:6">
      <c r="A35" t="s">
        <v>35</v>
      </c>
      <c r="B35" t="s">
        <v>38</v>
      </c>
      <c r="C35" s="3">
        <v>40.700000000000003</v>
      </c>
      <c r="D35">
        <v>698</v>
      </c>
      <c r="E35">
        <f t="shared" si="2"/>
        <v>40.5</v>
      </c>
      <c r="F35" s="8">
        <f t="shared" si="3"/>
        <v>-2.249999999999968E-2</v>
      </c>
    </row>
    <row r="36" spans="1:6">
      <c r="A36" t="s">
        <v>35</v>
      </c>
      <c r="B36" t="s">
        <v>36</v>
      </c>
      <c r="C36" s="3">
        <v>40.9</v>
      </c>
      <c r="D36">
        <v>697</v>
      </c>
      <c r="E36">
        <f t="shared" si="2"/>
        <v>40.799999999999997</v>
      </c>
      <c r="F36" s="8">
        <f t="shared" si="3"/>
        <v>-5.0000000000001068E-3</v>
      </c>
    </row>
    <row r="37" spans="1:6">
      <c r="A37" t="s">
        <v>35</v>
      </c>
      <c r="B37" t="s">
        <v>39</v>
      </c>
      <c r="C37" s="3">
        <v>41.4</v>
      </c>
      <c r="D37">
        <v>705</v>
      </c>
      <c r="E37">
        <f t="shared" si="2"/>
        <v>41.15</v>
      </c>
      <c r="F37" s="8">
        <f t="shared" si="3"/>
        <v>1.6E-2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5" enableFormatConditionsCalculation="0">
    <tabColor indexed="47"/>
  </sheetPr>
  <dimension ref="A1:AJ56"/>
  <sheetViews>
    <sheetView workbookViewId="0">
      <pane ySplit="3" topLeftCell="A4" activePane="bottomLeft" state="frozenSplit"/>
      <selection activeCell="D6" sqref="D6"/>
      <selection pane="bottomLeft" activeCell="A4" sqref="A4"/>
    </sheetView>
  </sheetViews>
  <sheetFormatPr baseColWidth="10" defaultRowHeight="12.75"/>
  <cols>
    <col min="1" max="1" width="7.85546875" style="10" bestFit="1" customWidth="1"/>
    <col min="2" max="2" width="11" style="9" bestFit="1" customWidth="1"/>
    <col min="3" max="4" width="10.7109375" style="28" customWidth="1"/>
    <col min="5" max="32" width="10.7109375" style="12" customWidth="1"/>
    <col min="33" max="36" width="10.7109375" style="13" customWidth="1"/>
    <col min="37" max="16384" width="11.42578125" style="14"/>
  </cols>
  <sheetData>
    <row r="1" spans="1:36" s="19" customFormat="1" ht="25.5">
      <c r="A1" s="16" t="s">
        <v>45</v>
      </c>
      <c r="B1" s="17"/>
      <c r="C1" s="26"/>
      <c r="D1" s="26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</row>
    <row r="3" spans="1:36" s="24" customFormat="1" ht="25.5">
      <c r="A3" s="20" t="s">
        <v>44</v>
      </c>
      <c r="B3" s="21" t="s">
        <v>46</v>
      </c>
      <c r="C3" s="27"/>
      <c r="D3" s="27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3"/>
      <c r="AH3" s="23"/>
      <c r="AI3" s="23"/>
      <c r="AJ3" s="23"/>
    </row>
    <row r="4" spans="1:36">
      <c r="A4" s="15">
        <v>37625</v>
      </c>
      <c r="B4" s="11">
        <v>119.43</v>
      </c>
      <c r="F4" s="29"/>
    </row>
    <row r="5" spans="1:36">
      <c r="A5" s="15">
        <v>37634</v>
      </c>
      <c r="B5" s="11">
        <v>142.82</v>
      </c>
      <c r="F5" s="29"/>
    </row>
    <row r="6" spans="1:36">
      <c r="A6" s="15">
        <v>37646</v>
      </c>
      <c r="B6" s="11">
        <v>133.08000000000001</v>
      </c>
    </row>
    <row r="7" spans="1:36">
      <c r="A7" s="15">
        <v>37661</v>
      </c>
      <c r="B7" s="11">
        <v>140.56</v>
      </c>
    </row>
    <row r="8" spans="1:36">
      <c r="A8" s="15">
        <v>37677</v>
      </c>
      <c r="B8" s="11">
        <v>150.99</v>
      </c>
    </row>
    <row r="9" spans="1:36">
      <c r="A9" s="15">
        <v>37688</v>
      </c>
      <c r="B9" s="11">
        <v>124.25</v>
      </c>
    </row>
    <row r="10" spans="1:36">
      <c r="A10" s="15">
        <v>37701</v>
      </c>
      <c r="B10" s="11">
        <v>121.64</v>
      </c>
    </row>
    <row r="11" spans="1:36">
      <c r="A11" s="15">
        <v>37718</v>
      </c>
      <c r="B11" s="11">
        <v>120.38</v>
      </c>
    </row>
    <row r="12" spans="1:36">
      <c r="A12" s="15">
        <v>37729</v>
      </c>
      <c r="B12" s="11">
        <v>115.48</v>
      </c>
    </row>
    <row r="13" spans="1:36">
      <c r="A13" s="15">
        <v>37750</v>
      </c>
      <c r="B13" s="11">
        <v>153.58000000000001</v>
      </c>
    </row>
    <row r="14" spans="1:36">
      <c r="A14" s="15">
        <v>37757</v>
      </c>
      <c r="B14" s="11">
        <v>233.37</v>
      </c>
    </row>
    <row r="15" spans="1:36">
      <c r="A15" s="15">
        <v>37776</v>
      </c>
      <c r="B15" s="11">
        <v>231.55</v>
      </c>
    </row>
    <row r="16" spans="1:36">
      <c r="A16" s="15">
        <v>37787</v>
      </c>
      <c r="B16" s="11">
        <v>404.57</v>
      </c>
    </row>
    <row r="17" spans="1:2">
      <c r="A17" s="15">
        <v>37800</v>
      </c>
      <c r="B17" s="11">
        <v>373.49</v>
      </c>
    </row>
    <row r="18" spans="1:2">
      <c r="A18" s="15">
        <v>37811</v>
      </c>
      <c r="B18" s="11">
        <v>266.87</v>
      </c>
    </row>
    <row r="19" spans="1:2">
      <c r="A19" s="15">
        <v>37827</v>
      </c>
      <c r="B19" s="11">
        <v>356.74</v>
      </c>
    </row>
    <row r="20" spans="1:2">
      <c r="A20" s="15">
        <v>37841</v>
      </c>
      <c r="B20" s="11">
        <v>346.86</v>
      </c>
    </row>
    <row r="21" spans="1:2">
      <c r="A21" s="15">
        <v>37862</v>
      </c>
      <c r="B21" s="11">
        <v>353.58</v>
      </c>
    </row>
    <row r="22" spans="1:2">
      <c r="A22" s="15">
        <v>37869</v>
      </c>
      <c r="B22" s="11">
        <v>264.39</v>
      </c>
    </row>
    <row r="23" spans="1:2">
      <c r="A23" s="15">
        <v>37883</v>
      </c>
      <c r="B23" s="11">
        <v>171.25</v>
      </c>
    </row>
    <row r="24" spans="1:2">
      <c r="A24" s="15">
        <v>37898</v>
      </c>
      <c r="B24" s="11">
        <v>160.33000000000001</v>
      </c>
    </row>
    <row r="25" spans="1:2">
      <c r="A25" s="15">
        <v>37916</v>
      </c>
      <c r="B25" s="11">
        <v>145.41</v>
      </c>
    </row>
    <row r="26" spans="1:2">
      <c r="A26" s="15">
        <v>37926</v>
      </c>
      <c r="B26" s="11">
        <v>130.91999999999999</v>
      </c>
    </row>
    <row r="27" spans="1:2">
      <c r="A27" s="15">
        <v>37947</v>
      </c>
      <c r="B27" s="11">
        <v>110.55</v>
      </c>
    </row>
    <row r="28" spans="1:2">
      <c r="A28" s="15">
        <v>37959</v>
      </c>
      <c r="B28" s="11">
        <v>105.7</v>
      </c>
    </row>
    <row r="29" spans="1:2">
      <c r="A29" s="15">
        <v>37966</v>
      </c>
      <c r="B29" s="11">
        <v>113.52</v>
      </c>
    </row>
    <row r="30" spans="1:2">
      <c r="A30" s="15">
        <v>37985</v>
      </c>
      <c r="B30" s="11">
        <v>85.61</v>
      </c>
    </row>
    <row r="31" spans="1:2">
      <c r="A31" s="31">
        <v>37996</v>
      </c>
      <c r="B31" s="32">
        <v>83.95</v>
      </c>
    </row>
    <row r="32" spans="1:2">
      <c r="A32" s="31">
        <v>38016</v>
      </c>
      <c r="B32" s="32">
        <v>140.03</v>
      </c>
    </row>
    <row r="33" spans="1:2">
      <c r="A33" s="15">
        <v>38032</v>
      </c>
      <c r="B33" s="11">
        <v>110.12</v>
      </c>
    </row>
    <row r="34" spans="1:2">
      <c r="A34" s="15">
        <v>38043</v>
      </c>
      <c r="B34" s="11">
        <v>118.66</v>
      </c>
    </row>
    <row r="35" spans="1:2">
      <c r="A35" s="15">
        <v>38057</v>
      </c>
      <c r="B35" s="11">
        <v>120.05</v>
      </c>
    </row>
    <row r="36" spans="1:2">
      <c r="A36" s="15">
        <v>38072</v>
      </c>
      <c r="B36" s="11">
        <v>111.75</v>
      </c>
    </row>
    <row r="37" spans="1:2">
      <c r="A37" s="15">
        <v>38082</v>
      </c>
      <c r="B37" s="11">
        <v>109.23</v>
      </c>
    </row>
    <row r="38" spans="1:2">
      <c r="A38" s="15">
        <v>38092</v>
      </c>
      <c r="B38" s="11">
        <v>81.92</v>
      </c>
    </row>
    <row r="39" spans="1:2">
      <c r="A39" s="15">
        <v>38106</v>
      </c>
      <c r="B39" s="11">
        <v>109.32</v>
      </c>
    </row>
    <row r="40" spans="1:2">
      <c r="A40" s="15">
        <v>38125</v>
      </c>
      <c r="B40" s="11">
        <v>122.75</v>
      </c>
    </row>
    <row r="41" spans="1:2">
      <c r="A41" s="15">
        <v>38137</v>
      </c>
      <c r="B41" s="11">
        <v>207.37</v>
      </c>
    </row>
    <row r="42" spans="1:2">
      <c r="A42" s="15">
        <v>38149</v>
      </c>
      <c r="B42" s="11">
        <v>312.32</v>
      </c>
    </row>
    <row r="43" spans="1:2">
      <c r="A43" s="15">
        <v>38168</v>
      </c>
      <c r="B43" s="11">
        <v>257.33</v>
      </c>
    </row>
    <row r="44" spans="1:2">
      <c r="A44" s="15">
        <v>38179</v>
      </c>
      <c r="B44" s="11">
        <v>284.91000000000003</v>
      </c>
    </row>
    <row r="45" spans="1:2">
      <c r="A45" s="15">
        <v>38193</v>
      </c>
      <c r="B45" s="11">
        <v>263.07</v>
      </c>
    </row>
    <row r="46" spans="1:2">
      <c r="A46" s="15">
        <v>38209</v>
      </c>
      <c r="B46" s="11">
        <v>272.89</v>
      </c>
    </row>
    <row r="47" spans="1:2">
      <c r="A47" s="15">
        <v>38221</v>
      </c>
      <c r="B47" s="11">
        <v>271.88</v>
      </c>
    </row>
    <row r="48" spans="1:2">
      <c r="A48" s="15">
        <v>38242</v>
      </c>
      <c r="B48" s="11">
        <v>233.87</v>
      </c>
    </row>
    <row r="49" spans="1:2">
      <c r="A49" s="10">
        <v>38253</v>
      </c>
      <c r="B49" s="9">
        <v>209.89</v>
      </c>
    </row>
    <row r="50" spans="1:2">
      <c r="A50" s="10">
        <v>38265</v>
      </c>
      <c r="B50" s="9">
        <v>157.41</v>
      </c>
    </row>
    <row r="51" spans="1:2">
      <c r="A51" s="10">
        <v>38283</v>
      </c>
      <c r="B51" s="9">
        <v>127.79</v>
      </c>
    </row>
    <row r="52" spans="1:2">
      <c r="A52" s="10">
        <v>38291</v>
      </c>
      <c r="B52" s="9">
        <v>132.55000000000001</v>
      </c>
    </row>
    <row r="53" spans="1:2">
      <c r="A53" s="10">
        <v>38305</v>
      </c>
      <c r="B53" s="9">
        <v>150.74</v>
      </c>
    </row>
    <row r="54" spans="1:2">
      <c r="A54" s="10">
        <v>38321</v>
      </c>
      <c r="B54" s="9">
        <v>116.4</v>
      </c>
    </row>
    <row r="55" spans="1:2">
      <c r="A55" s="10">
        <v>38339</v>
      </c>
      <c r="B55" s="9">
        <v>124.68</v>
      </c>
    </row>
    <row r="56" spans="1:2">
      <c r="A56" s="10">
        <v>38350</v>
      </c>
      <c r="B56" s="9">
        <v>104.76</v>
      </c>
    </row>
  </sheetData>
  <phoneticPr fontId="5" type="noConversion"/>
  <pageMargins left="0.78740157499999996" right="0.78740157499999996" top="0.984251969" bottom="0.984251969" header="0.5" footer="0.5"/>
  <pageSetup paperSize="0" orientation="landscape" horizontalDpi="4294967292" verticalDpi="4294967292"/>
  <headerFooter alignWithMargins="0">
    <oddHeader>&amp;L&amp;C&amp;"Geneva,Bold"&amp;12&amp;F &amp;A&amp;R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6" enableFormatConditionsCalculation="0">
    <tabColor indexed="42"/>
  </sheetPr>
  <dimension ref="A1:AJ56"/>
  <sheetViews>
    <sheetView tabSelected="1" workbookViewId="0">
      <pane ySplit="3" topLeftCell="A4" activePane="bottomLeft" state="frozenSplit"/>
      <selection activeCell="D6" sqref="D6"/>
      <selection pane="bottomLeft" activeCell="C5" sqref="C5"/>
    </sheetView>
  </sheetViews>
  <sheetFormatPr baseColWidth="10" defaultRowHeight="12.75"/>
  <cols>
    <col min="1" max="1" width="7.85546875" style="10" bestFit="1" customWidth="1"/>
    <col min="2" max="2" width="11" style="9" bestFit="1" customWidth="1"/>
    <col min="3" max="4" width="12.7109375" style="12" bestFit="1" customWidth="1"/>
    <col min="5" max="32" width="10.7109375" style="12" customWidth="1"/>
    <col min="33" max="36" width="10.7109375" style="13" customWidth="1"/>
    <col min="37" max="16384" width="11.42578125" style="14"/>
  </cols>
  <sheetData>
    <row r="1" spans="1:36" s="19" customFormat="1" ht="25.5">
      <c r="A1" s="16" t="s">
        <v>45</v>
      </c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</row>
    <row r="3" spans="1:36" s="24" customFormat="1" ht="37.5">
      <c r="A3" s="20" t="s">
        <v>44</v>
      </c>
      <c r="B3" s="21" t="s">
        <v>46</v>
      </c>
      <c r="C3" s="21" t="s">
        <v>48</v>
      </c>
      <c r="D3" s="21" t="s">
        <v>47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3"/>
      <c r="AH3" s="23"/>
      <c r="AI3" s="23"/>
      <c r="AJ3" s="23"/>
    </row>
    <row r="4" spans="1:36">
      <c r="A4" s="15">
        <v>37625</v>
      </c>
      <c r="B4" s="11">
        <v>119.43</v>
      </c>
      <c r="C4" s="25"/>
      <c r="D4" s="25">
        <v>0</v>
      </c>
    </row>
    <row r="5" spans="1:36">
      <c r="A5" s="15">
        <v>37634</v>
      </c>
      <c r="B5" s="11">
        <v>142.82</v>
      </c>
      <c r="C5" s="25">
        <f t="shared" ref="C5:C39" si="0">(B5+B4)/2*(A5-A4)*24*60*60/1000000</f>
        <v>101.9628</v>
      </c>
      <c r="D5" s="25">
        <f>SUM($C$5:C5)</f>
        <v>101.9628</v>
      </c>
    </row>
    <row r="6" spans="1:36">
      <c r="A6" s="15">
        <v>37646</v>
      </c>
      <c r="B6" s="11">
        <v>133.08000000000001</v>
      </c>
      <c r="C6" s="25">
        <f t="shared" si="0"/>
        <v>143.02655999999999</v>
      </c>
      <c r="D6" s="25">
        <f>SUM($C$5:C6)</f>
        <v>244.98935999999998</v>
      </c>
    </row>
    <row r="7" spans="1:36">
      <c r="A7" s="15">
        <v>37661</v>
      </c>
      <c r="B7" s="11">
        <v>140.56</v>
      </c>
      <c r="C7" s="25">
        <f t="shared" si="0"/>
        <v>177.31872000000001</v>
      </c>
      <c r="D7" s="25">
        <f>SUM($C$5:C7)</f>
        <v>422.30808000000002</v>
      </c>
    </row>
    <row r="8" spans="1:36">
      <c r="A8" s="15">
        <v>37677</v>
      </c>
      <c r="B8" s="11">
        <v>150.99</v>
      </c>
      <c r="C8" s="25">
        <f t="shared" si="0"/>
        <v>201.51936000000003</v>
      </c>
      <c r="D8" s="25">
        <f>SUM($C$5:C8)</f>
        <v>623.82744000000002</v>
      </c>
    </row>
    <row r="9" spans="1:36">
      <c r="A9" s="15">
        <v>37688</v>
      </c>
      <c r="B9" s="11">
        <v>124.25</v>
      </c>
      <c r="C9" s="25">
        <f t="shared" si="0"/>
        <v>130.794048</v>
      </c>
      <c r="D9" s="25">
        <f>SUM($C$5:C9)</f>
        <v>754.621488</v>
      </c>
    </row>
    <row r="10" spans="1:36">
      <c r="A10" s="15">
        <v>37701</v>
      </c>
      <c r="B10" s="11">
        <v>121.64</v>
      </c>
      <c r="C10" s="25">
        <f t="shared" si="0"/>
        <v>138.091824</v>
      </c>
      <c r="D10" s="25">
        <f>SUM($C$5:C10)</f>
        <v>892.71331199999997</v>
      </c>
    </row>
    <row r="11" spans="1:36">
      <c r="A11" s="15">
        <v>37718</v>
      </c>
      <c r="B11" s="11">
        <v>120.38</v>
      </c>
      <c r="C11" s="25">
        <f t="shared" si="0"/>
        <v>177.73948800000002</v>
      </c>
      <c r="D11" s="25">
        <f>SUM($C$5:C11)</f>
        <v>1070.4528</v>
      </c>
    </row>
    <row r="12" spans="1:36">
      <c r="A12" s="15">
        <v>37729</v>
      </c>
      <c r="B12" s="11">
        <v>115.48</v>
      </c>
      <c r="C12" s="25">
        <f t="shared" si="0"/>
        <v>112.08067200000001</v>
      </c>
      <c r="D12" s="25">
        <f>SUM($C$5:C12)</f>
        <v>1182.5334720000001</v>
      </c>
    </row>
    <row r="13" spans="1:36">
      <c r="A13" s="15">
        <v>37750</v>
      </c>
      <c r="B13" s="11">
        <v>153.58000000000001</v>
      </c>
      <c r="C13" s="25">
        <f t="shared" si="0"/>
        <v>244.09123199999996</v>
      </c>
      <c r="D13" s="25">
        <f>SUM($C$5:C13)</f>
        <v>1426.6247040000001</v>
      </c>
    </row>
    <row r="14" spans="1:36">
      <c r="A14" s="15">
        <v>37757</v>
      </c>
      <c r="B14" s="11">
        <v>233.37</v>
      </c>
      <c r="C14" s="25">
        <f t="shared" si="0"/>
        <v>117.01368000000004</v>
      </c>
      <c r="D14" s="25">
        <f>SUM($C$5:C14)</f>
        <v>1543.6383840000001</v>
      </c>
    </row>
    <row r="15" spans="1:36">
      <c r="A15" s="15">
        <v>37776</v>
      </c>
      <c r="B15" s="11">
        <v>231.55</v>
      </c>
      <c r="C15" s="25">
        <f t="shared" si="0"/>
        <v>381.606336</v>
      </c>
      <c r="D15" s="25">
        <f>SUM($C$5:C15)</f>
        <v>1925.2447200000001</v>
      </c>
    </row>
    <row r="16" spans="1:36">
      <c r="A16" s="15">
        <v>37787</v>
      </c>
      <c r="B16" s="11">
        <v>404.57</v>
      </c>
      <c r="C16" s="25">
        <f t="shared" si="0"/>
        <v>302.28422399999994</v>
      </c>
      <c r="D16" s="25">
        <f>SUM($C$5:C16)</f>
        <v>2227.5289440000001</v>
      </c>
    </row>
    <row r="17" spans="1:4">
      <c r="A17" s="15">
        <v>37800</v>
      </c>
      <c r="B17" s="11">
        <v>373.49</v>
      </c>
      <c r="C17" s="25">
        <f t="shared" si="0"/>
        <v>436.95849600000003</v>
      </c>
      <c r="D17" s="25">
        <f>SUM($C$5:C17)</f>
        <v>2664.4874400000003</v>
      </c>
    </row>
    <row r="18" spans="1:4">
      <c r="A18" s="15">
        <v>37811</v>
      </c>
      <c r="B18" s="11">
        <v>266.87</v>
      </c>
      <c r="C18" s="25">
        <f t="shared" si="0"/>
        <v>304.29907200000002</v>
      </c>
      <c r="D18" s="25">
        <f>SUM($C$5:C18)</f>
        <v>2968.7865120000006</v>
      </c>
    </row>
    <row r="19" spans="1:4">
      <c r="A19" s="15">
        <v>37827</v>
      </c>
      <c r="B19" s="11">
        <v>356.74</v>
      </c>
      <c r="C19" s="25">
        <f t="shared" si="0"/>
        <v>431.03923199999991</v>
      </c>
      <c r="D19" s="25">
        <f>SUM($C$5:C19)</f>
        <v>3399.8257440000007</v>
      </c>
    </row>
    <row r="20" spans="1:4">
      <c r="A20" s="15">
        <v>37841</v>
      </c>
      <c r="B20" s="11">
        <v>346.86</v>
      </c>
      <c r="C20" s="25">
        <f t="shared" si="0"/>
        <v>425.53727999999995</v>
      </c>
      <c r="D20" s="25">
        <f>SUM($C$5:C20)</f>
        <v>3825.3630240000007</v>
      </c>
    </row>
    <row r="21" spans="1:4">
      <c r="A21" s="15">
        <v>37862</v>
      </c>
      <c r="B21" s="11">
        <v>353.58</v>
      </c>
      <c r="C21" s="25">
        <f t="shared" si="0"/>
        <v>635.439168</v>
      </c>
      <c r="D21" s="25">
        <f>SUM($C$5:C21)</f>
        <v>4460.802192000001</v>
      </c>
    </row>
    <row r="22" spans="1:4">
      <c r="A22" s="15">
        <v>37869</v>
      </c>
      <c r="B22" s="11">
        <v>264.39</v>
      </c>
      <c r="C22" s="25">
        <f t="shared" si="0"/>
        <v>186.87412800000001</v>
      </c>
      <c r="D22" s="25">
        <f>SUM($C$5:C22)</f>
        <v>4647.6763200000014</v>
      </c>
    </row>
    <row r="23" spans="1:4">
      <c r="A23" s="15">
        <v>37883</v>
      </c>
      <c r="B23" s="11">
        <v>171.25</v>
      </c>
      <c r="C23" s="25">
        <f t="shared" si="0"/>
        <v>263.47507200000001</v>
      </c>
      <c r="D23" s="25">
        <f>SUM($C$5:C23)</f>
        <v>4911.1513920000016</v>
      </c>
    </row>
    <row r="24" spans="1:4">
      <c r="A24" s="15">
        <v>37898</v>
      </c>
      <c r="B24" s="11">
        <v>160.33000000000001</v>
      </c>
      <c r="C24" s="25">
        <f t="shared" si="0"/>
        <v>214.86384000000004</v>
      </c>
      <c r="D24" s="25">
        <f>SUM($C$5:C24)</f>
        <v>5126.0152320000016</v>
      </c>
    </row>
    <row r="25" spans="1:4">
      <c r="A25" s="15">
        <v>37916</v>
      </c>
      <c r="B25" s="11">
        <v>145.41</v>
      </c>
      <c r="C25" s="25">
        <f t="shared" si="0"/>
        <v>237.743424</v>
      </c>
      <c r="D25" s="25">
        <f>SUM($C$5:C25)</f>
        <v>5363.7586560000018</v>
      </c>
    </row>
    <row r="26" spans="1:4">
      <c r="A26" s="15">
        <v>37926</v>
      </c>
      <c r="B26" s="11">
        <v>130.91999999999999</v>
      </c>
      <c r="C26" s="25">
        <f t="shared" si="0"/>
        <v>119.37456</v>
      </c>
      <c r="D26" s="25">
        <f>SUM($C$5:C26)</f>
        <v>5483.133216000002</v>
      </c>
    </row>
    <row r="27" spans="1:4">
      <c r="A27" s="15">
        <v>37947</v>
      </c>
      <c r="B27" s="11">
        <v>110.55</v>
      </c>
      <c r="C27" s="25">
        <f t="shared" si="0"/>
        <v>219.06158399999998</v>
      </c>
      <c r="D27" s="25">
        <f>SUM($C$5:C27)</f>
        <v>5702.194800000002</v>
      </c>
    </row>
    <row r="28" spans="1:4">
      <c r="A28" s="15">
        <v>37959</v>
      </c>
      <c r="B28" s="11">
        <v>105.7</v>
      </c>
      <c r="C28" s="25">
        <f t="shared" si="0"/>
        <v>112.104</v>
      </c>
      <c r="D28" s="25">
        <f>SUM($C$5:C28)</f>
        <v>5814.2988000000023</v>
      </c>
    </row>
    <row r="29" spans="1:4">
      <c r="A29" s="15">
        <v>37966</v>
      </c>
      <c r="B29" s="11">
        <v>113.52</v>
      </c>
      <c r="C29" s="25">
        <f t="shared" si="0"/>
        <v>66.292128000000005</v>
      </c>
      <c r="D29" s="25">
        <f>SUM($C$5:C29)</f>
        <v>5880.5909280000024</v>
      </c>
    </row>
    <row r="30" spans="1:4">
      <c r="A30" s="15">
        <v>37985</v>
      </c>
      <c r="B30" s="11">
        <v>85.61</v>
      </c>
      <c r="C30" s="25">
        <f t="shared" si="0"/>
        <v>163.44590400000001</v>
      </c>
      <c r="D30" s="25">
        <f>SUM($C$5:C30)</f>
        <v>6044.0368320000025</v>
      </c>
    </row>
    <row r="31" spans="1:4">
      <c r="A31" s="31">
        <v>37996</v>
      </c>
      <c r="B31" s="32">
        <v>83.95</v>
      </c>
      <c r="C31" s="25">
        <f t="shared" si="0"/>
        <v>80.574912000000012</v>
      </c>
      <c r="D31" s="25">
        <f>SUM($C$4:C31)</f>
        <v>6124.6117440000025</v>
      </c>
    </row>
    <row r="32" spans="1:4">
      <c r="A32" s="31">
        <v>38016</v>
      </c>
      <c r="B32" s="32">
        <v>140.03</v>
      </c>
      <c r="C32" s="33">
        <f t="shared" si="0"/>
        <v>193.51872000000003</v>
      </c>
      <c r="D32" s="25">
        <f>SUM($C$4:C32)</f>
        <v>6318.1304640000026</v>
      </c>
    </row>
    <row r="33" spans="1:4">
      <c r="A33" s="15">
        <v>38032</v>
      </c>
      <c r="B33" s="11">
        <v>110.12</v>
      </c>
      <c r="C33" s="25">
        <f t="shared" si="0"/>
        <v>172.90368000000001</v>
      </c>
      <c r="D33" s="25">
        <f>SUM($C$4:C33)</f>
        <v>6491.0341440000029</v>
      </c>
    </row>
    <row r="34" spans="1:4">
      <c r="A34" s="15">
        <v>38043</v>
      </c>
      <c r="B34" s="11">
        <v>118.66</v>
      </c>
      <c r="C34" s="25">
        <f t="shared" si="0"/>
        <v>108.71625599999999</v>
      </c>
      <c r="D34" s="25">
        <f>SUM($C$4:C34)</f>
        <v>6599.7504000000026</v>
      </c>
    </row>
    <row r="35" spans="1:4">
      <c r="A35" s="15">
        <v>38057</v>
      </c>
      <c r="B35" s="11">
        <v>120.05</v>
      </c>
      <c r="C35" s="25">
        <f t="shared" si="0"/>
        <v>144.37180799999999</v>
      </c>
      <c r="D35" s="25">
        <f>SUM($C$4:C35)</f>
        <v>6744.1222080000025</v>
      </c>
    </row>
    <row r="36" spans="1:4">
      <c r="A36" s="15">
        <v>38072</v>
      </c>
      <c r="B36" s="11">
        <v>111.75</v>
      </c>
      <c r="C36" s="25">
        <f t="shared" si="0"/>
        <v>150.2064</v>
      </c>
      <c r="D36" s="25">
        <f>SUM($C$4:C36)</f>
        <v>6894.3286080000025</v>
      </c>
    </row>
    <row r="37" spans="1:4">
      <c r="A37" s="15">
        <v>38082</v>
      </c>
      <c r="B37" s="11">
        <v>109.23</v>
      </c>
      <c r="C37" s="25">
        <f t="shared" si="0"/>
        <v>95.463360000000009</v>
      </c>
      <c r="D37" s="25">
        <f>SUM($C$4:C37)</f>
        <v>6989.7919680000023</v>
      </c>
    </row>
    <row r="38" spans="1:4">
      <c r="A38" s="15">
        <v>38092</v>
      </c>
      <c r="B38" s="11">
        <v>81.92</v>
      </c>
      <c r="C38" s="25">
        <f t="shared" si="0"/>
        <v>82.576800000000006</v>
      </c>
      <c r="D38" s="25">
        <f>SUM($C$4:C38)</f>
        <v>7072.3687680000021</v>
      </c>
    </row>
    <row r="39" spans="1:4">
      <c r="A39" s="15">
        <v>38106</v>
      </c>
      <c r="B39" s="11">
        <v>109.32</v>
      </c>
      <c r="C39" s="25">
        <f t="shared" si="0"/>
        <v>115.661952</v>
      </c>
      <c r="D39" s="25">
        <f>SUM($C$4:C39)</f>
        <v>7188.0307200000025</v>
      </c>
    </row>
    <row r="40" spans="1:4">
      <c r="A40" s="15">
        <v>38125</v>
      </c>
      <c r="B40" s="11">
        <v>122.75</v>
      </c>
      <c r="C40" s="25">
        <f t="shared" ref="C40:C56" si="1">(B40+B39)/2*(A40-A39)*24*60*60/1000000</f>
        <v>190.483056</v>
      </c>
      <c r="D40" s="25">
        <f>SUM($C$4:C40)</f>
        <v>7378.5137760000025</v>
      </c>
    </row>
    <row r="41" spans="1:4">
      <c r="A41" s="15">
        <v>38137</v>
      </c>
      <c r="B41" s="11">
        <v>207.37</v>
      </c>
      <c r="C41" s="25">
        <f t="shared" si="1"/>
        <v>171.134208</v>
      </c>
      <c r="D41" s="25">
        <f>SUM($C$4:C41)</f>
        <v>7549.6479840000029</v>
      </c>
    </row>
    <row r="42" spans="1:4">
      <c r="A42" s="15">
        <v>38149</v>
      </c>
      <c r="B42" s="11">
        <v>312.32</v>
      </c>
      <c r="C42" s="25">
        <f t="shared" si="1"/>
        <v>269.40729600000009</v>
      </c>
      <c r="D42" s="25">
        <f>SUM($C$4:C42)</f>
        <v>7819.0552800000032</v>
      </c>
    </row>
    <row r="43" spans="1:4">
      <c r="A43" s="15">
        <v>38168</v>
      </c>
      <c r="B43" s="11">
        <v>257.33</v>
      </c>
      <c r="C43" s="25">
        <f t="shared" si="1"/>
        <v>467.56872000000004</v>
      </c>
      <c r="D43" s="25">
        <f>SUM($C$4:C43)</f>
        <v>8286.6240000000034</v>
      </c>
    </row>
    <row r="44" spans="1:4">
      <c r="A44" s="15">
        <v>38179</v>
      </c>
      <c r="B44" s="11">
        <v>284.91000000000003</v>
      </c>
      <c r="C44" s="25">
        <f t="shared" si="1"/>
        <v>257.67244800000003</v>
      </c>
      <c r="D44" s="25">
        <f>SUM($C$4:C44)</f>
        <v>8544.2964480000028</v>
      </c>
    </row>
    <row r="45" spans="1:4">
      <c r="A45" s="15">
        <v>38193</v>
      </c>
      <c r="B45" s="11">
        <v>263.07</v>
      </c>
      <c r="C45" s="25">
        <f t="shared" si="1"/>
        <v>331.41830399999998</v>
      </c>
      <c r="D45" s="25">
        <f>SUM($C$4:C45)</f>
        <v>8875.7147520000035</v>
      </c>
    </row>
    <row r="46" spans="1:4">
      <c r="A46" s="15">
        <v>38209</v>
      </c>
      <c r="B46" s="11">
        <v>272.89</v>
      </c>
      <c r="C46" s="25">
        <f t="shared" si="1"/>
        <v>370.45555200000001</v>
      </c>
      <c r="D46" s="25">
        <f>SUM($C$4:C46)</f>
        <v>9246.1703040000029</v>
      </c>
    </row>
    <row r="47" spans="1:4">
      <c r="A47" s="15">
        <v>38221</v>
      </c>
      <c r="B47" s="11">
        <v>271.88</v>
      </c>
      <c r="C47" s="25">
        <f t="shared" si="1"/>
        <v>282.40876800000007</v>
      </c>
      <c r="D47" s="25">
        <f>SUM($C$4:C47)</f>
        <v>9528.5790720000023</v>
      </c>
    </row>
    <row r="48" spans="1:4">
      <c r="A48" s="15">
        <v>38242</v>
      </c>
      <c r="B48" s="11">
        <v>233.87</v>
      </c>
      <c r="C48" s="25">
        <f t="shared" si="1"/>
        <v>458.81639999999999</v>
      </c>
      <c r="D48" s="25">
        <f>SUM($C$4:C48)</f>
        <v>9987.395472000002</v>
      </c>
    </row>
    <row r="49" spans="1:4">
      <c r="A49" s="10">
        <v>38253</v>
      </c>
      <c r="B49" s="9">
        <v>209.89</v>
      </c>
      <c r="C49" s="25">
        <f t="shared" si="1"/>
        <v>210.87475199999997</v>
      </c>
      <c r="D49" s="25">
        <f>SUM($C$4:C49)</f>
        <v>10198.270224000002</v>
      </c>
    </row>
    <row r="50" spans="1:4">
      <c r="A50" s="10">
        <v>38265</v>
      </c>
      <c r="B50" s="9">
        <v>157.41</v>
      </c>
      <c r="C50" s="25">
        <f t="shared" si="1"/>
        <v>190.40832</v>
      </c>
      <c r="D50" s="25">
        <f>SUM($C$4:C50)</f>
        <v>10388.678544000002</v>
      </c>
    </row>
    <row r="51" spans="1:4">
      <c r="A51" s="10">
        <v>38283</v>
      </c>
      <c r="B51" s="9">
        <v>127.79</v>
      </c>
      <c r="C51" s="25">
        <f t="shared" si="1"/>
        <v>221.77152000000001</v>
      </c>
      <c r="D51" s="25">
        <f>SUM($C$4:C51)</f>
        <v>10610.450064000002</v>
      </c>
    </row>
    <row r="52" spans="1:4">
      <c r="A52" s="10">
        <v>38291</v>
      </c>
      <c r="B52" s="9">
        <v>132.55000000000001</v>
      </c>
      <c r="C52" s="25">
        <f t="shared" si="1"/>
        <v>89.97350400000002</v>
      </c>
      <c r="D52" s="25">
        <f>SUM($C$4:C52)</f>
        <v>10700.423568000002</v>
      </c>
    </row>
    <row r="53" spans="1:4">
      <c r="A53" s="10">
        <v>38305</v>
      </c>
      <c r="B53" s="9">
        <v>150.74</v>
      </c>
      <c r="C53" s="25">
        <f t="shared" si="1"/>
        <v>171.33379199999999</v>
      </c>
      <c r="D53" s="25">
        <f>SUM($C$4:C53)</f>
        <v>10871.757360000001</v>
      </c>
    </row>
    <row r="54" spans="1:4">
      <c r="A54" s="10">
        <v>38321</v>
      </c>
      <c r="B54" s="9">
        <v>116.4</v>
      </c>
      <c r="C54" s="25">
        <f t="shared" si="1"/>
        <v>184.64716799999999</v>
      </c>
      <c r="D54" s="25">
        <f>SUM($C$4:C54)</f>
        <v>11056.404528000001</v>
      </c>
    </row>
    <row r="55" spans="1:4">
      <c r="A55" s="10">
        <v>38339</v>
      </c>
      <c r="B55" s="9">
        <v>124.68</v>
      </c>
      <c r="C55" s="25">
        <f t="shared" si="1"/>
        <v>187.46380800000003</v>
      </c>
      <c r="D55" s="25">
        <f>SUM($C$4:C55)</f>
        <v>11243.868336000001</v>
      </c>
    </row>
    <row r="56" spans="1:4">
      <c r="A56" s="10">
        <v>38350</v>
      </c>
      <c r="B56" s="9">
        <v>104.76</v>
      </c>
      <c r="C56" s="25">
        <f t="shared" si="1"/>
        <v>109.029888</v>
      </c>
      <c r="D56" s="25">
        <f>SUM($C$4:C56)</f>
        <v>11352.898224</v>
      </c>
    </row>
  </sheetData>
  <phoneticPr fontId="5" type="noConversion"/>
  <pageMargins left="0.78740157499999996" right="0.78740157499999996" top="0.984251969" bottom="0.984251969" header="0.5" footer="0.5"/>
  <pageSetup paperSize="0" orientation="landscape" horizontalDpi="4294967292" verticalDpi="4294967292"/>
  <headerFooter alignWithMargins="0">
    <oddHeader>&amp;L&amp;C&amp;"Geneva,Bold"&amp;12&amp;F &amp;A&amp;R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Ableiten</vt:lpstr>
      <vt:lpstr>Ableiten Lösung</vt:lpstr>
      <vt:lpstr>Integrieren</vt:lpstr>
      <vt:lpstr>Integrieren Lösung</vt:lpstr>
    </vt:vector>
  </TitlesOfParts>
  <Company>HSW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r.hotz</dc:creator>
  <cp:lastModifiedBy>Claudia</cp:lastModifiedBy>
  <dcterms:created xsi:type="dcterms:W3CDTF">2007-10-25T13:51:35Z</dcterms:created>
  <dcterms:modified xsi:type="dcterms:W3CDTF">2010-07-21T08:39:55Z</dcterms:modified>
</cp:coreProperties>
</file>