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3.xml" ContentType="application/vnd.openxmlformats-officedocument.drawing+xml"/>
  <Override PartName="/xl/charts/chart17.xml" ContentType="application/vnd.openxmlformats-officedocument.drawingml.chart+xml"/>
  <Override PartName="/xl/drawings/drawing14.xml" ContentType="application/vnd.openxmlformats-officedocument.drawing+xml"/>
  <Override PartName="/xl/charts/chart18.xml" ContentType="application/vnd.openxmlformats-officedocument.drawingml.chart+xml"/>
  <Override PartName="/xl/drawings/drawing15.xml" ContentType="application/vnd.openxmlformats-officedocument.drawing+xml"/>
  <Override PartName="/xl/charts/chart19.xml" ContentType="application/vnd.openxmlformats-officedocument.drawingml.chart+xml"/>
  <Override PartName="/xl/drawings/drawing16.xml" ContentType="application/vnd.openxmlformats-officedocument.drawing+xml"/>
  <Override PartName="/xl/charts/chart20.xml" ContentType="application/vnd.openxmlformats-officedocument.drawingml.chart+xml"/>
  <Override PartName="/xl/drawings/drawing17.xml" ContentType="application/vnd.openxmlformats-officedocument.drawing+xml"/>
  <Override PartName="/xl/charts/chart21.xml" ContentType="application/vnd.openxmlformats-officedocument.drawingml.chart+xml"/>
  <Override PartName="/xl/drawings/drawing18.xml" ContentType="application/vnd.openxmlformats-officedocument.drawing+xml"/>
  <Override PartName="/xl/charts/chart22.xml" ContentType="application/vnd.openxmlformats-officedocument.drawingml.chart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23.xml" ContentType="application/vnd.openxmlformats-officedocument.drawingml.chart+xml"/>
  <Override PartName="/xl/drawings/drawing21.xml" ContentType="application/vnd.openxmlformats-officedocument.drawing+xml"/>
  <Override PartName="/xl/charts/chart24.xml" ContentType="application/vnd.openxmlformats-officedocument.drawingml.chart+xml"/>
  <Override PartName="/xl/drawings/drawing22.xml" ContentType="application/vnd.openxmlformats-officedocument.drawingml.chartshapes+xml"/>
  <Override PartName="/xl/charts/chart25.xml" ContentType="application/vnd.openxmlformats-officedocument.drawingml.chart+xml"/>
  <Override PartName="/xl/drawings/drawing23.xml" ContentType="application/vnd.openxmlformats-officedocument.drawingml.chartshapes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24.xml" ContentType="application/vnd.openxmlformats-officedocument.drawingml.chartshapes+xml"/>
  <Override PartName="/xl/charts/chart28.xml" ContentType="application/vnd.openxmlformats-officedocument.drawingml.chart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29.xml" ContentType="application/vnd.openxmlformats-officedocument.drawingml.chart+xml"/>
  <Override PartName="/xl/drawings/drawing27.xml" ContentType="application/vnd.openxmlformats-officedocument.drawing+xml"/>
  <Override PartName="/xl/charts/chart30.xml" ContentType="application/vnd.openxmlformats-officedocument.drawingml.chart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DieseArbeitsmappe"/>
  <bookViews>
    <workbookView xWindow="2310" yWindow="1485" windowWidth="15180" windowHeight="9345" tabRatio="868" firstSheet="9" activeTab="11"/>
  </bookViews>
  <sheets>
    <sheet name="3D-Diagramm" sheetId="21" r:id="rId1"/>
    <sheet name="Kreisdiagramm" sheetId="23" r:id="rId2"/>
    <sheet name="Ringdiagramm" sheetId="24" r:id="rId3"/>
    <sheet name="Stapeldiagramm" sheetId="25" r:id="rId4"/>
    <sheet name="Stapeldiagramm absolut-relativ" sheetId="7" r:id="rId5"/>
    <sheet name="Verbunddiagramm" sheetId="13" r:id="rId6"/>
    <sheet name="verschiedene Verbunddiagramme" sheetId="22" r:id="rId7"/>
    <sheet name="XY-Diagramm" sheetId="17" r:id="rId8"/>
    <sheet name="XY-Achsen vertauschen" sheetId="29" r:id="rId9"/>
    <sheet name="Linien-Diagramm mit Lücken" sheetId="26" r:id="rId10"/>
    <sheet name="Balkendiagramm - Rangfolge" sheetId="27" r:id="rId11"/>
    <sheet name="Balkendiagramm - Zeit" sheetId="18" r:id="rId12"/>
    <sheet name="Wasserverbrauch 1" sheetId="15" r:id="rId13"/>
    <sheet name="Wasserverbrauch 2" sheetId="2" r:id="rId14"/>
    <sheet name="Fläche, Ring + Netz" sheetId="8" r:id="rId15"/>
    <sheet name="NetzDiagramm" sheetId="16" r:id="rId16"/>
    <sheet name="Blasendiagramm" sheetId="11" r:id="rId17"/>
    <sheet name="Grenzen von Excel" sheetId="28" r:id="rId18"/>
  </sheets>
  <definedNames>
    <definedName name="_Toc26531174" localSheetId="8">'XY-Achsen vertauschen'!$A$1</definedName>
    <definedName name="_Toc26531174" localSheetId="7">'XY-Diagramm'!$A$1</definedName>
    <definedName name="_xlnm.Print_Area" localSheetId="5">Verbunddiagramm!$A$1:$H$83</definedName>
    <definedName name="_xlnm.Print_Area" localSheetId="6">'verschiedene Verbunddiagramme'!$A$1:$H$100</definedName>
  </definedNames>
  <calcPr calcId="144525" calcMode="manual"/>
</workbook>
</file>

<file path=xl/calcChain.xml><?xml version="1.0" encoding="utf-8"?>
<calcChain xmlns="http://schemas.openxmlformats.org/spreadsheetml/2006/main">
  <c r="B7" i="24" l="1"/>
  <c r="C7" i="24"/>
  <c r="D7" i="24"/>
  <c r="E7" i="24"/>
  <c r="F7" i="24"/>
  <c r="G7" i="24"/>
  <c r="H7" i="24"/>
  <c r="I7" i="24"/>
  <c r="J7" i="24"/>
  <c r="K7" i="24"/>
  <c r="B7" i="23"/>
  <c r="C7" i="23"/>
  <c r="D7" i="23"/>
  <c r="E7" i="23"/>
  <c r="F7" i="23"/>
  <c r="G7" i="23"/>
  <c r="H7" i="23"/>
  <c r="I7" i="23"/>
  <c r="J7" i="23"/>
  <c r="K7" i="23"/>
  <c r="D30" i="2"/>
  <c r="E30" i="2"/>
  <c r="F30" i="2"/>
  <c r="G30" i="2"/>
  <c r="H30" i="2"/>
  <c r="I30" i="2"/>
  <c r="J30" i="2"/>
  <c r="K30" i="2"/>
  <c r="L30" i="2"/>
  <c r="M30" i="2"/>
  <c r="N30" i="2"/>
  <c r="C30" i="2"/>
  <c r="O3" i="15"/>
  <c r="O4" i="15"/>
  <c r="O5" i="15"/>
  <c r="O3" i="2"/>
  <c r="O4" i="2"/>
  <c r="O5" i="2"/>
</calcChain>
</file>

<file path=xl/sharedStrings.xml><?xml version="1.0" encoding="utf-8"?>
<sst xmlns="http://schemas.openxmlformats.org/spreadsheetml/2006/main" count="243" uniqueCount="183">
  <si>
    <t>Januar</t>
  </si>
  <si>
    <t>Februar</t>
  </si>
  <si>
    <t>März</t>
  </si>
  <si>
    <t>Einkauf</t>
  </si>
  <si>
    <t>Verkauf</t>
  </si>
  <si>
    <t>Marketing</t>
  </si>
  <si>
    <t>Produktion</t>
  </si>
  <si>
    <t>Althaus</t>
  </si>
  <si>
    <t>Mann</t>
  </si>
  <si>
    <t>Heinze</t>
  </si>
  <si>
    <t>Mieter</t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</si>
  <si>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</si>
  <si>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</si>
  <si>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</si>
  <si>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</si>
  <si>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</si>
  <si>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</si>
  <si>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</si>
  <si>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</si>
  <si>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</si>
  <si>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</si>
  <si>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</si>
  <si>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</si>
  <si>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Wasserverbrauch (cm³) Miethaus Kobaltstrasse</t>
  </si>
  <si>
    <t>Durchschnittsverbrauch</t>
  </si>
  <si>
    <t>Schaum AG</t>
  </si>
  <si>
    <t>Vermögensaufteilung der Firma</t>
  </si>
  <si>
    <t>Anlagevermögen</t>
  </si>
  <si>
    <t>Vorratsvermögen</t>
  </si>
  <si>
    <t>Forderungen</t>
  </si>
  <si>
    <t>Immobilien</t>
  </si>
  <si>
    <t>Umsatzbericht</t>
  </si>
  <si>
    <t>1 Quartal</t>
  </si>
  <si>
    <t>2. Quartal</t>
  </si>
  <si>
    <t>3. Quartal</t>
  </si>
  <si>
    <t>4. Quartal</t>
  </si>
  <si>
    <t>Nord</t>
  </si>
  <si>
    <t>Süd</t>
  </si>
  <si>
    <t>West</t>
  </si>
  <si>
    <t>Ost</t>
  </si>
  <si>
    <t>Mitte</t>
  </si>
  <si>
    <t>Werbemitteleinsatz</t>
  </si>
  <si>
    <t>Monate</t>
  </si>
  <si>
    <t>Werbung</t>
  </si>
  <si>
    <t>Umsatz</t>
  </si>
  <si>
    <t>Mär</t>
  </si>
  <si>
    <t>Marktanalyse der Produkte</t>
  </si>
  <si>
    <t>Produkt</t>
  </si>
  <si>
    <t>Marktanteil</t>
  </si>
  <si>
    <t>Wachstum</t>
  </si>
  <si>
    <t>Produkt A</t>
  </si>
  <si>
    <t>Produkt B</t>
  </si>
  <si>
    <t>Produkt C</t>
  </si>
  <si>
    <t>Produkt D</t>
  </si>
  <si>
    <t>Produkt E</t>
  </si>
  <si>
    <t>Produkt F</t>
  </si>
  <si>
    <t>Produkt G</t>
  </si>
  <si>
    <t>Logik</t>
  </si>
  <si>
    <t>Ordnung</t>
  </si>
  <si>
    <t>Beziehung</t>
  </si>
  <si>
    <t>Kreativität</t>
  </si>
  <si>
    <t>Ich</t>
  </si>
  <si>
    <t>Du</t>
  </si>
  <si>
    <t>Er</t>
  </si>
  <si>
    <t>Sie</t>
  </si>
  <si>
    <t>Mittelwert</t>
  </si>
  <si>
    <t>Ned Herrmann-Diagramm</t>
  </si>
  <si>
    <t>Titrationskurve einer schwachen Säure mit einer starken Base</t>
  </si>
  <si>
    <t>ml NaOH</t>
  </si>
  <si>
    <t>pH- Wert</t>
  </si>
  <si>
    <r>
      <t>Chemikalien:</t>
    </r>
    <r>
      <rPr>
        <sz val="12"/>
        <rFont val="Arial"/>
        <family val="2"/>
      </rPr>
      <t xml:space="preserve"> Essigsäurelösung (c = 0,1 mol/l), Natronlauge (c = 0,1 mol/l) Phenolphthalein</t>
    </r>
  </si>
  <si>
    <t>Sandra</t>
  </si>
  <si>
    <t>Katrin</t>
  </si>
  <si>
    <t>Cornelia</t>
  </si>
  <si>
    <t>Monika</t>
  </si>
  <si>
    <t>Astrid</t>
  </si>
  <si>
    <t>Geschäftsleitung</t>
  </si>
  <si>
    <t>Total</t>
  </si>
  <si>
    <t>FDP</t>
  </si>
  <si>
    <t>CVP</t>
  </si>
  <si>
    <t>SVP</t>
  </si>
  <si>
    <t>Andere</t>
  </si>
  <si>
    <t>SP</t>
  </si>
  <si>
    <t>8.3.</t>
  </si>
  <si>
    <t>9.3.</t>
  </si>
  <si>
    <t>10.3.</t>
  </si>
  <si>
    <t>11.3.</t>
  </si>
  <si>
    <t>12.3.</t>
  </si>
  <si>
    <t>13.3.</t>
  </si>
  <si>
    <t>14.3.</t>
  </si>
  <si>
    <t>15.3.</t>
  </si>
  <si>
    <t>16.3.</t>
  </si>
  <si>
    <t>17.3.</t>
  </si>
  <si>
    <t>18.3.</t>
  </si>
  <si>
    <t>19.3.</t>
  </si>
  <si>
    <t>20.3.</t>
  </si>
  <si>
    <t>21.3.</t>
  </si>
  <si>
    <t>22.3.</t>
  </si>
  <si>
    <t>23.3.</t>
  </si>
  <si>
    <t>24.3.</t>
  </si>
  <si>
    <t>25.3.</t>
  </si>
  <si>
    <t>26.3.</t>
  </si>
  <si>
    <t>27.3.</t>
  </si>
  <si>
    <t>28.3.</t>
  </si>
  <si>
    <t>29.3.</t>
  </si>
  <si>
    <t>30.3.</t>
  </si>
  <si>
    <t>31.3.</t>
  </si>
  <si>
    <t>1.4.</t>
  </si>
  <si>
    <t>2.4.</t>
  </si>
  <si>
    <t>3.4.</t>
  </si>
  <si>
    <t>4.4.</t>
  </si>
  <si>
    <t>5.4.</t>
  </si>
  <si>
    <t>6.4.</t>
  </si>
  <si>
    <t>7.4.</t>
  </si>
  <si>
    <t>8.4.</t>
  </si>
  <si>
    <t>9.4.</t>
  </si>
  <si>
    <t>10.4.</t>
  </si>
  <si>
    <t>11.4.</t>
  </si>
  <si>
    <t>12.4.</t>
  </si>
  <si>
    <t>13.4.</t>
  </si>
  <si>
    <t>14.4.</t>
  </si>
  <si>
    <t>15.4.</t>
  </si>
  <si>
    <t>16.4.</t>
  </si>
  <si>
    <t>17.4.</t>
  </si>
  <si>
    <t>18.4.</t>
  </si>
  <si>
    <t>19.4.</t>
  </si>
  <si>
    <t>20.4.</t>
  </si>
  <si>
    <t>21.4.</t>
  </si>
  <si>
    <t>22.4.</t>
  </si>
  <si>
    <t>23.4.</t>
  </si>
  <si>
    <t>24.4.</t>
  </si>
  <si>
    <t>25.4.</t>
  </si>
  <si>
    <t>26.4.</t>
  </si>
  <si>
    <t>27.4.</t>
  </si>
  <si>
    <t>28.4.</t>
  </si>
  <si>
    <t>29.4.</t>
  </si>
  <si>
    <t>30.4.</t>
  </si>
  <si>
    <t>1.5.</t>
  </si>
  <si>
    <t>2.5.</t>
  </si>
  <si>
    <t>3.5.</t>
  </si>
  <si>
    <t>4.5.</t>
  </si>
  <si>
    <t>5.5.</t>
  </si>
  <si>
    <t>6.5.</t>
  </si>
  <si>
    <t>7.5.</t>
  </si>
  <si>
    <t>8.5.</t>
  </si>
  <si>
    <t>9.5.</t>
  </si>
  <si>
    <t>10.5.</t>
  </si>
  <si>
    <t>11.5.</t>
  </si>
  <si>
    <t>12.5.</t>
  </si>
  <si>
    <t>13.5.</t>
  </si>
  <si>
    <t>14.5.</t>
  </si>
  <si>
    <t>15.5.</t>
  </si>
  <si>
    <t>16.5.</t>
  </si>
  <si>
    <t>17.5.</t>
  </si>
  <si>
    <t>18.5.</t>
  </si>
  <si>
    <t>19.5.</t>
  </si>
  <si>
    <t>20.5.</t>
  </si>
  <si>
    <t>21.5.</t>
  </si>
  <si>
    <t>22.5.</t>
  </si>
  <si>
    <t>23.5.</t>
  </si>
  <si>
    <t>24.5.</t>
  </si>
  <si>
    <t>Wer?</t>
  </si>
  <si>
    <t>Minuten</t>
  </si>
  <si>
    <t>Kochwettbewerb Spiegeleier</t>
  </si>
  <si>
    <t>Heimelektronik in deutschen Haushalten</t>
  </si>
  <si>
    <t>Gerät</t>
  </si>
  <si>
    <t>Anteil</t>
  </si>
  <si>
    <t>Camcorder (Videokamera) digital</t>
  </si>
  <si>
    <t>Mini-Disc-Player/Recorder</t>
  </si>
  <si>
    <t>Camcorder (Videokamere) analog</t>
  </si>
  <si>
    <t>CD-Recorder (auch im PC)</t>
  </si>
  <si>
    <t>DVD-Player (für TV oder im PC)</t>
  </si>
  <si>
    <t>Satellitenempfangsanlage</t>
  </si>
  <si>
    <t>Kabelanschluss</t>
  </si>
  <si>
    <t>CD-Player stationär</t>
  </si>
  <si>
    <t>HiFi-Anlage</t>
  </si>
  <si>
    <t>Videorecorder</t>
  </si>
  <si>
    <t>Radiorecorder/Stereorundfunkgerät</t>
  </si>
  <si>
    <t>Fernsehgerät</t>
  </si>
  <si>
    <t>Grenzen von Excel</t>
  </si>
  <si>
    <t>Tages Anzeiger, 12.10.05</t>
  </si>
  <si>
    <t>Tages Anzeiger, 11.10.05</t>
  </si>
  <si>
    <t>Werbemitteleinsatz 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</si>
</sst>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\ &quot;DM&quot;;\-#,##0\ &quot;DM&quot;"/>
    <numFmt numFmtId="165" formatCode="_-* #,##0.00\ &quot;DM&quot;_-;\-* #,##0.00\ &quot;DM&quot;_-;_-* &quot;-&quot;??\ &quot;DM&quot;_-;_-@_-"/>
    <numFmt numFmtId="166" formatCode="_-* #,##0.00\ [$€-1]_-;\-* #,##0.00\ [$€-1]_-;_-* &quot;-&quot;??\ [$€-1]_-"/>
    <numFmt numFmtId="167" formatCode="_-* #,##0.00\ [$€-1]_-;\-* #,##0.00\ [$€-1]_-;_-* &quot;-&quot;??\ [$€-1]_-;_-@_-"/>
    <numFmt numFmtId="168" formatCode="#,##0\ &quot;kFr.&quot;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i/>
      <sz val="18"/>
      <name val="Times New Roman"/>
      <family val="1"/>
    </font>
    <font>
      <sz val="18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sz val="20"/>
      <name val="Arial"/>
      <family val="2"/>
    </font>
    <font>
      <sz val="10"/>
      <color indexed="9"/>
      <name val="Arial"/>
      <family val="2"/>
    </font>
    <font>
      <sz val="10"/>
      <color indexed="23"/>
      <name val="Arial"/>
      <family val="2"/>
    </font>
    <font>
      <b/>
      <u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sz val="10"/>
      <name val="Helv"/>
    </font>
    <font>
      <sz val="8"/>
      <name val="Helv"/>
    </font>
    <font>
      <b/>
      <sz val="10"/>
      <name val="Helv"/>
    </font>
    <font>
      <b/>
      <sz val="18"/>
      <name val="Arial"/>
      <family val="2"/>
    </font>
    <font>
      <b/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165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2" borderId="2" xfId="0" applyFill="1" applyBorder="1" applyAlignment="1">
      <alignment horizontal="center"/>
    </xf>
    <xf numFmtId="0" fontId="0" fillId="2" borderId="3" xfId="0" applyFill="1" applyBorder="1"/>
    <xf numFmtId="0" fontId="0" fillId="0" borderId="3" xfId="0" applyBorder="1"/>
    <xf numFmtId="0" fontId="0" fillId="2" borderId="2" xfId="0" applyFill="1" applyBorder="1"/>
    <xf numFmtId="0" fontId="0" fillId="0" borderId="4" xfId="0" applyBorder="1"/>
    <xf numFmtId="0" fontId="0" fillId="0" borderId="5" xfId="0" applyBorder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vertical="center"/>
    </xf>
    <xf numFmtId="0" fontId="7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8" xfId="0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9" fillId="0" borderId="0" xfId="0" applyFont="1" applyBorder="1"/>
    <xf numFmtId="0" fontId="10" fillId="0" borderId="6" xfId="0" applyFont="1" applyBorder="1"/>
    <xf numFmtId="0" fontId="2" fillId="2" borderId="8" xfId="0" applyFont="1" applyFill="1" applyBorder="1"/>
    <xf numFmtId="0" fontId="10" fillId="0" borderId="10" xfId="0" applyFont="1" applyBorder="1"/>
    <xf numFmtId="9" fontId="0" fillId="0" borderId="2" xfId="0" applyNumberFormat="1" applyBorder="1"/>
    <xf numFmtId="0" fontId="10" fillId="0" borderId="11" xfId="0" applyFont="1" applyBorder="1"/>
    <xf numFmtId="9" fontId="0" fillId="0" borderId="9" xfId="0" applyNumberFormat="1" applyBorder="1"/>
    <xf numFmtId="9" fontId="0" fillId="0" borderId="0" xfId="0" applyNumberFormat="1"/>
    <xf numFmtId="167" fontId="1" fillId="0" borderId="2" xfId="4" applyNumberFormat="1" applyBorder="1"/>
    <xf numFmtId="167" fontId="1" fillId="0" borderId="9" xfId="4" applyNumberFormat="1" applyBorder="1"/>
    <xf numFmtId="0" fontId="11" fillId="0" borderId="0" xfId="0" applyFont="1"/>
    <xf numFmtId="0" fontId="12" fillId="0" borderId="0" xfId="0" applyFont="1"/>
    <xf numFmtId="2" fontId="12" fillId="0" borderId="0" xfId="0" applyNumberFormat="1" applyFont="1"/>
    <xf numFmtId="168" fontId="0" fillId="0" borderId="3" xfId="0" applyNumberFormat="1" applyBorder="1"/>
    <xf numFmtId="168" fontId="0" fillId="0" borderId="2" xfId="0" applyNumberFormat="1" applyBorder="1"/>
    <xf numFmtId="168" fontId="0" fillId="0" borderId="9" xfId="0" applyNumberFormat="1" applyBorder="1"/>
    <xf numFmtId="0" fontId="14" fillId="0" borderId="0" xfId="0" applyFont="1"/>
    <xf numFmtId="2" fontId="0" fillId="0" borderId="0" xfId="0" applyNumberFormat="1" applyAlignment="1">
      <alignment horizontal="right"/>
    </xf>
    <xf numFmtId="0" fontId="5" fillId="0" borderId="0" xfId="0" applyFont="1" applyAlignment="1">
      <alignment horizontal="justify"/>
    </xf>
    <xf numFmtId="0" fontId="16" fillId="0" borderId="0" xfId="0" applyFont="1"/>
    <xf numFmtId="2" fontId="2" fillId="0" borderId="0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 wrapText="1"/>
    </xf>
    <xf numFmtId="0" fontId="17" fillId="0" borderId="4" xfId="3" applyBorder="1"/>
    <xf numFmtId="0" fontId="17" fillId="0" borderId="0" xfId="3"/>
    <xf numFmtId="0" fontId="19" fillId="0" borderId="0" xfId="3" applyFont="1"/>
    <xf numFmtId="0" fontId="17" fillId="0" borderId="0" xfId="3" applyFont="1"/>
    <xf numFmtId="0" fontId="8" fillId="0" borderId="7" xfId="0" applyFont="1" applyFill="1" applyBorder="1" applyAlignment="1">
      <alignment horizontal="centerContinuous" vertical="center"/>
    </xf>
    <xf numFmtId="0" fontId="0" fillId="0" borderId="8" xfId="0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0" fontId="20" fillId="0" borderId="6" xfId="0" applyFont="1" applyFill="1" applyBorder="1" applyAlignment="1">
      <alignment horizontal="centerContinuous" vertical="center"/>
    </xf>
    <xf numFmtId="49" fontId="5" fillId="0" borderId="0" xfId="0" applyNumberFormat="1" applyFont="1" applyFill="1" applyBorder="1"/>
    <xf numFmtId="49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/>
    <xf numFmtId="10" fontId="0" fillId="0" borderId="0" xfId="2" applyNumberFormat="1" applyFont="1"/>
    <xf numFmtId="10" fontId="2" fillId="0" borderId="0" xfId="2" applyNumberFormat="1" applyFont="1"/>
    <xf numFmtId="0" fontId="21" fillId="0" borderId="0" xfId="0" applyFont="1"/>
    <xf numFmtId="0" fontId="13" fillId="0" borderId="0" xfId="0" applyFont="1"/>
  </cellXfs>
  <cellStyles count="5">
    <cellStyle name="Euro" xfId="1"/>
    <cellStyle name="Prozent" xfId="2" builtinId="5"/>
    <cellStyle name="Standard" xfId="0" builtinId="0"/>
    <cellStyle name="Standard_Uebung0_Loesung" xfId="3"/>
    <cellStyle name="Währung" xfId="4" builtinId="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chartUserShapes" Target="../drawings/drawing19.xml"/><Relationship Id="rId4" Type="http://schemas.openxmlformats.org/officeDocument/2006/relationships/image" Target="../media/image4.wmf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'3D-Diagramm'!$B$1</c:f>
              <c:strCache>
                <c:ptCount val="1"/>
                <c:pt idx="0">
                  <c:v>Januar</c:v>
                </c:pt>
              </c:strCache>
            </c:strRef>
          </c:tx>
          <c:invertIfNegative val="0"/>
          <c:cat>
            <c:strRef>
              <c:f>'3D-Diagramm'!$A$2:$A$6</c:f>
              <c:strCache>
                <c:ptCount val="5"/>
                <c:pt idx="0">
                  <c:v>Einkauf</c:v>
                </c:pt>
                <c:pt idx="1">
                  <c:v>Verkauf</c:v>
                </c:pt>
                <c:pt idx="2">
                  <c:v>Marketing</c:v>
                </c:pt>
                <c:pt idx="3">
                  <c:v>Produktion</c:v>
                </c:pt>
                <c:pt idx="4">
                  <c:v>Geschäftsleitung</c:v>
                </c:pt>
              </c:strCache>
            </c:strRef>
          </c:cat>
          <c:val>
            <c:numRef>
              <c:f>'3D-Diagramm'!$B$2:$B$6</c:f>
              <c:numCache>
                <c:formatCode>General</c:formatCode>
                <c:ptCount val="5"/>
                <c:pt idx="0">
                  <c:v>2171</c:v>
                </c:pt>
                <c:pt idx="1">
                  <c:v>2033</c:v>
                </c:pt>
                <c:pt idx="2">
                  <c:v>2306</c:v>
                </c:pt>
                <c:pt idx="3">
                  <c:v>2576</c:v>
                </c:pt>
                <c:pt idx="4">
                  <c:v>1800</c:v>
                </c:pt>
              </c:numCache>
            </c:numRef>
          </c:val>
        </c:ser>
        <c:ser>
          <c:idx val="1"/>
          <c:order val="1"/>
          <c:tx>
            <c:strRef>
              <c:f>'3D-Diagramm'!$C$1</c:f>
              <c:strCache>
                <c:ptCount val="1"/>
                <c:pt idx="0">
                  <c:v>Februar</c:v>
                </c:pt>
              </c:strCache>
            </c:strRef>
          </c:tx>
          <c:invertIfNegative val="0"/>
          <c:cat>
            <c:strRef>
              <c:f>'3D-Diagramm'!$A$2:$A$6</c:f>
              <c:strCache>
                <c:ptCount val="5"/>
                <c:pt idx="0">
                  <c:v>Einkauf</c:v>
                </c:pt>
                <c:pt idx="1">
                  <c:v>Verkauf</c:v>
                </c:pt>
                <c:pt idx="2">
                  <c:v>Marketing</c:v>
                </c:pt>
                <c:pt idx="3">
                  <c:v>Produktion</c:v>
                </c:pt>
                <c:pt idx="4">
                  <c:v>Geschäftsleitung</c:v>
                </c:pt>
              </c:strCache>
            </c:strRef>
          </c:cat>
          <c:val>
            <c:numRef>
              <c:f>'3D-Diagramm'!$C$2:$C$6</c:f>
              <c:numCache>
                <c:formatCode>General</c:formatCode>
                <c:ptCount val="5"/>
                <c:pt idx="0">
                  <c:v>2324</c:v>
                </c:pt>
                <c:pt idx="1">
                  <c:v>1975</c:v>
                </c:pt>
                <c:pt idx="2">
                  <c:v>2210</c:v>
                </c:pt>
                <c:pt idx="3">
                  <c:v>2506</c:v>
                </c:pt>
                <c:pt idx="4">
                  <c:v>2106</c:v>
                </c:pt>
              </c:numCache>
            </c:numRef>
          </c:val>
        </c:ser>
        <c:ser>
          <c:idx val="2"/>
          <c:order val="2"/>
          <c:tx>
            <c:strRef>
              <c:f>'3D-Diagramm'!$D$1</c:f>
              <c:strCache>
                <c:ptCount val="1"/>
                <c:pt idx="0">
                  <c:v>März</c:v>
                </c:pt>
              </c:strCache>
            </c:strRef>
          </c:tx>
          <c:invertIfNegative val="0"/>
          <c:cat>
            <c:strRef>
              <c:f>'3D-Diagramm'!$A$2:$A$6</c:f>
              <c:strCache>
                <c:ptCount val="5"/>
                <c:pt idx="0">
                  <c:v>Einkauf</c:v>
                </c:pt>
                <c:pt idx="1">
                  <c:v>Verkauf</c:v>
                </c:pt>
                <c:pt idx="2">
                  <c:v>Marketing</c:v>
                </c:pt>
                <c:pt idx="3">
                  <c:v>Produktion</c:v>
                </c:pt>
                <c:pt idx="4">
                  <c:v>Geschäftsleitung</c:v>
                </c:pt>
              </c:strCache>
            </c:strRef>
          </c:cat>
          <c:val>
            <c:numRef>
              <c:f>'3D-Diagramm'!$D$2:$D$6</c:f>
              <c:numCache>
                <c:formatCode>General</c:formatCode>
                <c:ptCount val="5"/>
                <c:pt idx="0">
                  <c:v>2348</c:v>
                </c:pt>
                <c:pt idx="1">
                  <c:v>1809</c:v>
                </c:pt>
                <c:pt idx="2">
                  <c:v>2182</c:v>
                </c:pt>
                <c:pt idx="3">
                  <c:v>2603</c:v>
                </c:pt>
                <c:pt idx="4">
                  <c:v>1957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374976"/>
        <c:axId val="77376512"/>
        <c:axId val="56423744"/>
      </c:bar3DChart>
      <c:catAx>
        <c:axId val="77374976"/>
        <c:scaling>
          <c:orientation val="minMax"/>
        </c:scaling>
        <c:delete val="0"/>
        <c:axPos val="b"/>
        <c:majorTickMark val="out"/>
        <c:minorTickMark val="none"/>
        <c:tickLblPos val="nextTo"/>
        <c:crossAx val="77376512"/>
        <c:crosses val="autoZero"/>
        <c:auto val="1"/>
        <c:lblAlgn val="ctr"/>
        <c:lblOffset val="100"/>
        <c:noMultiLvlLbl val="0"/>
      </c:catAx>
      <c:valAx>
        <c:axId val="77376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374976"/>
        <c:crosses val="autoZero"/>
        <c:crossBetween val="between"/>
      </c:valAx>
      <c:serAx>
        <c:axId val="56423744"/>
        <c:scaling>
          <c:orientation val="minMax"/>
        </c:scaling>
        <c:delete val="0"/>
        <c:axPos val="b"/>
        <c:majorTickMark val="out"/>
        <c:minorTickMark val="none"/>
        <c:tickLblPos val="nextTo"/>
        <c:crossAx val="7737651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4" r="0.7000000000000004" t="0.78740157499999996" header="0.30000000000000021" footer="0.30000000000000021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'3D-Diagramm'!$B$1</c:f>
              <c:strCache>
                <c:ptCount val="1"/>
                <c:pt idx="0">
                  <c:v>Januar</c:v>
                </c:pt>
              </c:strCache>
            </c:strRef>
          </c:tx>
          <c:invertIfNegative val="0"/>
          <c:cat>
            <c:strRef>
              <c:f>'3D-Diagramm'!$A$2:$A$6</c:f>
              <c:strCache>
                <c:ptCount val="5"/>
                <c:pt idx="0">
                  <c:v>Einkauf</c:v>
                </c:pt>
                <c:pt idx="1">
                  <c:v>Verkauf</c:v>
                </c:pt>
                <c:pt idx="2">
                  <c:v>Marketing</c:v>
                </c:pt>
                <c:pt idx="3">
                  <c:v>Produktion</c:v>
                </c:pt>
                <c:pt idx="4">
                  <c:v>Geschäftsleitung</c:v>
                </c:pt>
              </c:strCache>
            </c:strRef>
          </c:cat>
          <c:val>
            <c:numRef>
              <c:f>'3D-Diagramm'!$B$2:$B$6</c:f>
              <c:numCache>
                <c:formatCode>General</c:formatCode>
                <c:ptCount val="5"/>
                <c:pt idx="0">
                  <c:v>2171</c:v>
                </c:pt>
                <c:pt idx="1">
                  <c:v>2033</c:v>
                </c:pt>
                <c:pt idx="2">
                  <c:v>2306</c:v>
                </c:pt>
                <c:pt idx="3">
                  <c:v>2576</c:v>
                </c:pt>
                <c:pt idx="4">
                  <c:v>1800</c:v>
                </c:pt>
              </c:numCache>
            </c:numRef>
          </c:val>
        </c:ser>
        <c:ser>
          <c:idx val="1"/>
          <c:order val="1"/>
          <c:tx>
            <c:strRef>
              <c:f>'3D-Diagramm'!$C$1</c:f>
              <c:strCache>
                <c:ptCount val="1"/>
                <c:pt idx="0">
                  <c:v>Februar</c:v>
                </c:pt>
              </c:strCache>
            </c:strRef>
          </c:tx>
          <c:invertIfNegative val="0"/>
          <c:cat>
            <c:strRef>
              <c:f>'3D-Diagramm'!$A$2:$A$6</c:f>
              <c:strCache>
                <c:ptCount val="5"/>
                <c:pt idx="0">
                  <c:v>Einkauf</c:v>
                </c:pt>
                <c:pt idx="1">
                  <c:v>Verkauf</c:v>
                </c:pt>
                <c:pt idx="2">
                  <c:v>Marketing</c:v>
                </c:pt>
                <c:pt idx="3">
                  <c:v>Produktion</c:v>
                </c:pt>
                <c:pt idx="4">
                  <c:v>Geschäftsleitung</c:v>
                </c:pt>
              </c:strCache>
            </c:strRef>
          </c:cat>
          <c:val>
            <c:numRef>
              <c:f>'3D-Diagramm'!$C$2:$C$6</c:f>
              <c:numCache>
                <c:formatCode>General</c:formatCode>
                <c:ptCount val="5"/>
                <c:pt idx="0">
                  <c:v>2324</c:v>
                </c:pt>
                <c:pt idx="1">
                  <c:v>1975</c:v>
                </c:pt>
                <c:pt idx="2">
                  <c:v>2210</c:v>
                </c:pt>
                <c:pt idx="3">
                  <c:v>2506</c:v>
                </c:pt>
                <c:pt idx="4">
                  <c:v>2106</c:v>
                </c:pt>
              </c:numCache>
            </c:numRef>
          </c:val>
        </c:ser>
        <c:ser>
          <c:idx val="2"/>
          <c:order val="2"/>
          <c:tx>
            <c:strRef>
              <c:f>'3D-Diagramm'!$D$1</c:f>
              <c:strCache>
                <c:ptCount val="1"/>
                <c:pt idx="0">
                  <c:v>März</c:v>
                </c:pt>
              </c:strCache>
            </c:strRef>
          </c:tx>
          <c:invertIfNegative val="0"/>
          <c:cat>
            <c:strRef>
              <c:f>'3D-Diagramm'!$A$2:$A$6</c:f>
              <c:strCache>
                <c:ptCount val="5"/>
                <c:pt idx="0">
                  <c:v>Einkauf</c:v>
                </c:pt>
                <c:pt idx="1">
                  <c:v>Verkauf</c:v>
                </c:pt>
                <c:pt idx="2">
                  <c:v>Marketing</c:v>
                </c:pt>
                <c:pt idx="3">
                  <c:v>Produktion</c:v>
                </c:pt>
                <c:pt idx="4">
                  <c:v>Geschäftsleitung</c:v>
                </c:pt>
              </c:strCache>
            </c:strRef>
          </c:cat>
          <c:val>
            <c:numRef>
              <c:f>'3D-Diagramm'!$D$2:$D$6</c:f>
              <c:numCache>
                <c:formatCode>General</c:formatCode>
                <c:ptCount val="5"/>
                <c:pt idx="0">
                  <c:v>2348</c:v>
                </c:pt>
                <c:pt idx="1">
                  <c:v>1809</c:v>
                </c:pt>
                <c:pt idx="2">
                  <c:v>2182</c:v>
                </c:pt>
                <c:pt idx="3">
                  <c:v>2603</c:v>
                </c:pt>
                <c:pt idx="4">
                  <c:v>1957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0944128"/>
        <c:axId val="80962304"/>
        <c:axId val="77288768"/>
      </c:bar3DChart>
      <c:catAx>
        <c:axId val="80944128"/>
        <c:scaling>
          <c:orientation val="minMax"/>
        </c:scaling>
        <c:delete val="0"/>
        <c:axPos val="b"/>
        <c:majorTickMark val="out"/>
        <c:minorTickMark val="none"/>
        <c:tickLblPos val="nextTo"/>
        <c:crossAx val="80962304"/>
        <c:crosses val="autoZero"/>
        <c:auto val="1"/>
        <c:lblAlgn val="ctr"/>
        <c:lblOffset val="100"/>
        <c:noMultiLvlLbl val="0"/>
      </c:catAx>
      <c:valAx>
        <c:axId val="80962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0944128"/>
        <c:crosses val="autoZero"/>
        <c:crossBetween val="between"/>
      </c:valAx>
      <c:serAx>
        <c:axId val="77288768"/>
        <c:scaling>
          <c:orientation val="minMax"/>
        </c:scaling>
        <c:delete val="0"/>
        <c:axPos val="b"/>
        <c:majorTickMark val="out"/>
        <c:minorTickMark val="none"/>
        <c:tickLblPos val="nextTo"/>
        <c:crossAx val="80962304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4" r="0.7000000000000004" t="0.78740157499999996" header="0.30000000000000021" footer="0.3000000000000002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'3D-Diagramm'!$B$1</c:f>
              <c:strCache>
                <c:ptCount val="1"/>
                <c:pt idx="0">
                  <c:v>Januar</c:v>
                </c:pt>
              </c:strCache>
            </c:strRef>
          </c:tx>
          <c:invertIfNegative val="0"/>
          <c:cat>
            <c:strRef>
              <c:f>'3D-Diagramm'!$A$2:$A$6</c:f>
              <c:strCache>
                <c:ptCount val="5"/>
                <c:pt idx="0">
                  <c:v>Einkauf</c:v>
                </c:pt>
                <c:pt idx="1">
                  <c:v>Verkauf</c:v>
                </c:pt>
                <c:pt idx="2">
                  <c:v>Marketing</c:v>
                </c:pt>
                <c:pt idx="3">
                  <c:v>Produktion</c:v>
                </c:pt>
                <c:pt idx="4">
                  <c:v>Geschäftsleitung</c:v>
                </c:pt>
              </c:strCache>
            </c:strRef>
          </c:cat>
          <c:val>
            <c:numRef>
              <c:f>'3D-Diagramm'!$B$2:$B$6</c:f>
              <c:numCache>
                <c:formatCode>General</c:formatCode>
                <c:ptCount val="5"/>
                <c:pt idx="0">
                  <c:v>2171</c:v>
                </c:pt>
                <c:pt idx="1">
                  <c:v>2033</c:v>
                </c:pt>
                <c:pt idx="2">
                  <c:v>2306</c:v>
                </c:pt>
                <c:pt idx="3">
                  <c:v>2576</c:v>
                </c:pt>
                <c:pt idx="4">
                  <c:v>1800</c:v>
                </c:pt>
              </c:numCache>
            </c:numRef>
          </c:val>
        </c:ser>
        <c:ser>
          <c:idx val="1"/>
          <c:order val="1"/>
          <c:tx>
            <c:strRef>
              <c:f>'3D-Diagramm'!$C$1</c:f>
              <c:strCache>
                <c:ptCount val="1"/>
                <c:pt idx="0">
                  <c:v>Februar</c:v>
                </c:pt>
              </c:strCache>
            </c:strRef>
          </c:tx>
          <c:invertIfNegative val="0"/>
          <c:cat>
            <c:strRef>
              <c:f>'3D-Diagramm'!$A$2:$A$6</c:f>
              <c:strCache>
                <c:ptCount val="5"/>
                <c:pt idx="0">
                  <c:v>Einkauf</c:v>
                </c:pt>
                <c:pt idx="1">
                  <c:v>Verkauf</c:v>
                </c:pt>
                <c:pt idx="2">
                  <c:v>Marketing</c:v>
                </c:pt>
                <c:pt idx="3">
                  <c:v>Produktion</c:v>
                </c:pt>
                <c:pt idx="4">
                  <c:v>Geschäftsleitung</c:v>
                </c:pt>
              </c:strCache>
            </c:strRef>
          </c:cat>
          <c:val>
            <c:numRef>
              <c:f>'3D-Diagramm'!$C$2:$C$6</c:f>
              <c:numCache>
                <c:formatCode>General</c:formatCode>
                <c:ptCount val="5"/>
                <c:pt idx="0">
                  <c:v>2324</c:v>
                </c:pt>
                <c:pt idx="1">
                  <c:v>1975</c:v>
                </c:pt>
                <c:pt idx="2">
                  <c:v>2210</c:v>
                </c:pt>
                <c:pt idx="3">
                  <c:v>2506</c:v>
                </c:pt>
                <c:pt idx="4">
                  <c:v>2106</c:v>
                </c:pt>
              </c:numCache>
            </c:numRef>
          </c:val>
        </c:ser>
        <c:ser>
          <c:idx val="2"/>
          <c:order val="2"/>
          <c:tx>
            <c:strRef>
              <c:f>'3D-Diagramm'!$D$1</c:f>
              <c:strCache>
                <c:ptCount val="1"/>
                <c:pt idx="0">
                  <c:v>März</c:v>
                </c:pt>
              </c:strCache>
            </c:strRef>
          </c:tx>
          <c:invertIfNegative val="0"/>
          <c:cat>
            <c:strRef>
              <c:f>'3D-Diagramm'!$A$2:$A$6</c:f>
              <c:strCache>
                <c:ptCount val="5"/>
                <c:pt idx="0">
                  <c:v>Einkauf</c:v>
                </c:pt>
                <c:pt idx="1">
                  <c:v>Verkauf</c:v>
                </c:pt>
                <c:pt idx="2">
                  <c:v>Marketing</c:v>
                </c:pt>
                <c:pt idx="3">
                  <c:v>Produktion</c:v>
                </c:pt>
                <c:pt idx="4">
                  <c:v>Geschäftsleitung</c:v>
                </c:pt>
              </c:strCache>
            </c:strRef>
          </c:cat>
          <c:val>
            <c:numRef>
              <c:f>'3D-Diagramm'!$D$2:$D$6</c:f>
              <c:numCache>
                <c:formatCode>General</c:formatCode>
                <c:ptCount val="5"/>
                <c:pt idx="0">
                  <c:v>2348</c:v>
                </c:pt>
                <c:pt idx="1">
                  <c:v>1809</c:v>
                </c:pt>
                <c:pt idx="2">
                  <c:v>2182</c:v>
                </c:pt>
                <c:pt idx="3">
                  <c:v>2603</c:v>
                </c:pt>
                <c:pt idx="4">
                  <c:v>1957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81002880"/>
        <c:axId val="81004416"/>
        <c:axId val="77294656"/>
      </c:bar3DChart>
      <c:catAx>
        <c:axId val="81002880"/>
        <c:scaling>
          <c:orientation val="minMax"/>
        </c:scaling>
        <c:delete val="0"/>
        <c:axPos val="b"/>
        <c:majorTickMark val="out"/>
        <c:minorTickMark val="none"/>
        <c:tickLblPos val="nextTo"/>
        <c:crossAx val="81004416"/>
        <c:crosses val="autoZero"/>
        <c:auto val="1"/>
        <c:lblAlgn val="ctr"/>
        <c:lblOffset val="100"/>
        <c:noMultiLvlLbl val="0"/>
      </c:catAx>
      <c:valAx>
        <c:axId val="81004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002880"/>
        <c:crosses val="autoZero"/>
        <c:crossBetween val="between"/>
      </c:valAx>
      <c:serAx>
        <c:axId val="77294656"/>
        <c:scaling>
          <c:orientation val="minMax"/>
        </c:scaling>
        <c:delete val="0"/>
        <c:axPos val="b"/>
        <c:majorTickMark val="out"/>
        <c:minorTickMark val="none"/>
        <c:tickLblPos val="nextTo"/>
        <c:crossAx val="8100441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4" r="0.7000000000000004" t="0.78740157499999996" header="0.30000000000000021" footer="0.3000000000000002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'3D-Diagramm'!$B$1</c:f>
              <c:strCache>
                <c:ptCount val="1"/>
                <c:pt idx="0">
                  <c:v>Januar</c:v>
                </c:pt>
              </c:strCache>
            </c:strRef>
          </c:tx>
          <c:invertIfNegative val="0"/>
          <c:cat>
            <c:strRef>
              <c:f>'3D-Diagramm'!$A$2:$A$6</c:f>
              <c:strCache>
                <c:ptCount val="5"/>
                <c:pt idx="0">
                  <c:v>Einkauf</c:v>
                </c:pt>
                <c:pt idx="1">
                  <c:v>Verkauf</c:v>
                </c:pt>
                <c:pt idx="2">
                  <c:v>Marketing</c:v>
                </c:pt>
                <c:pt idx="3">
                  <c:v>Produktion</c:v>
                </c:pt>
                <c:pt idx="4">
                  <c:v>Geschäftsleitung</c:v>
                </c:pt>
              </c:strCache>
            </c:strRef>
          </c:cat>
          <c:val>
            <c:numRef>
              <c:f>'3D-Diagramm'!$B$2:$B$6</c:f>
              <c:numCache>
                <c:formatCode>General</c:formatCode>
                <c:ptCount val="5"/>
                <c:pt idx="0">
                  <c:v>2171</c:v>
                </c:pt>
                <c:pt idx="1">
                  <c:v>2033</c:v>
                </c:pt>
                <c:pt idx="2">
                  <c:v>2306</c:v>
                </c:pt>
                <c:pt idx="3">
                  <c:v>2576</c:v>
                </c:pt>
                <c:pt idx="4">
                  <c:v>1800</c:v>
                </c:pt>
              </c:numCache>
            </c:numRef>
          </c:val>
        </c:ser>
        <c:ser>
          <c:idx val="1"/>
          <c:order val="1"/>
          <c:tx>
            <c:strRef>
              <c:f>'3D-Diagramm'!$C$1</c:f>
              <c:strCache>
                <c:ptCount val="1"/>
                <c:pt idx="0">
                  <c:v>Februar</c:v>
                </c:pt>
              </c:strCache>
            </c:strRef>
          </c:tx>
          <c:invertIfNegative val="0"/>
          <c:cat>
            <c:strRef>
              <c:f>'3D-Diagramm'!$A$2:$A$6</c:f>
              <c:strCache>
                <c:ptCount val="5"/>
                <c:pt idx="0">
                  <c:v>Einkauf</c:v>
                </c:pt>
                <c:pt idx="1">
                  <c:v>Verkauf</c:v>
                </c:pt>
                <c:pt idx="2">
                  <c:v>Marketing</c:v>
                </c:pt>
                <c:pt idx="3">
                  <c:v>Produktion</c:v>
                </c:pt>
                <c:pt idx="4">
                  <c:v>Geschäftsleitung</c:v>
                </c:pt>
              </c:strCache>
            </c:strRef>
          </c:cat>
          <c:val>
            <c:numRef>
              <c:f>'3D-Diagramm'!$C$2:$C$6</c:f>
              <c:numCache>
                <c:formatCode>General</c:formatCode>
                <c:ptCount val="5"/>
                <c:pt idx="0">
                  <c:v>2324</c:v>
                </c:pt>
                <c:pt idx="1">
                  <c:v>1975</c:v>
                </c:pt>
                <c:pt idx="2">
                  <c:v>2210</c:v>
                </c:pt>
                <c:pt idx="3">
                  <c:v>2506</c:v>
                </c:pt>
                <c:pt idx="4">
                  <c:v>2106</c:v>
                </c:pt>
              </c:numCache>
            </c:numRef>
          </c:val>
        </c:ser>
        <c:ser>
          <c:idx val="2"/>
          <c:order val="2"/>
          <c:tx>
            <c:strRef>
              <c:f>'3D-Diagramm'!$D$1</c:f>
              <c:strCache>
                <c:ptCount val="1"/>
                <c:pt idx="0">
                  <c:v>März</c:v>
                </c:pt>
              </c:strCache>
            </c:strRef>
          </c:tx>
          <c:invertIfNegative val="0"/>
          <c:cat>
            <c:strRef>
              <c:f>'3D-Diagramm'!$A$2:$A$6</c:f>
              <c:strCache>
                <c:ptCount val="5"/>
                <c:pt idx="0">
                  <c:v>Einkauf</c:v>
                </c:pt>
                <c:pt idx="1">
                  <c:v>Verkauf</c:v>
                </c:pt>
                <c:pt idx="2">
                  <c:v>Marketing</c:v>
                </c:pt>
                <c:pt idx="3">
                  <c:v>Produktion</c:v>
                </c:pt>
                <c:pt idx="4">
                  <c:v>Geschäftsleitung</c:v>
                </c:pt>
              </c:strCache>
            </c:strRef>
          </c:cat>
          <c:val>
            <c:numRef>
              <c:f>'3D-Diagramm'!$D$2:$D$6</c:f>
              <c:numCache>
                <c:formatCode>General</c:formatCode>
                <c:ptCount val="5"/>
                <c:pt idx="0">
                  <c:v>2348</c:v>
                </c:pt>
                <c:pt idx="1">
                  <c:v>1809</c:v>
                </c:pt>
                <c:pt idx="2">
                  <c:v>2182</c:v>
                </c:pt>
                <c:pt idx="3">
                  <c:v>2603</c:v>
                </c:pt>
                <c:pt idx="4">
                  <c:v>1957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pyramid"/>
        <c:axId val="81040512"/>
        <c:axId val="81042048"/>
        <c:axId val="0"/>
      </c:bar3DChart>
      <c:catAx>
        <c:axId val="81040512"/>
        <c:scaling>
          <c:orientation val="minMax"/>
        </c:scaling>
        <c:delete val="0"/>
        <c:axPos val="l"/>
        <c:majorTickMark val="out"/>
        <c:minorTickMark val="none"/>
        <c:tickLblPos val="nextTo"/>
        <c:crossAx val="81042048"/>
        <c:crosses val="autoZero"/>
        <c:auto val="1"/>
        <c:lblAlgn val="ctr"/>
        <c:lblOffset val="100"/>
        <c:noMultiLvlLbl val="0"/>
      </c:catAx>
      <c:valAx>
        <c:axId val="8104204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810405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4" r="0.7000000000000004" t="0.78740157499999996" header="0.30000000000000021" footer="0.30000000000000021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CH"/>
              <a:t>Sitzverteilung im Nationalrat 2003</a:t>
            </a:r>
          </a:p>
        </c:rich>
      </c:tx>
      <c:layout/>
      <c:overlay val="0"/>
    </c:title>
    <c:autoTitleDeleted val="0"/>
    <c:view3D>
      <c:rotX val="20"/>
      <c:rotY val="290"/>
      <c:depthPercent val="100"/>
      <c:rAngAx val="0"/>
      <c:perspective val="1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70C0"/>
              </a:solidFill>
            </c:spPr>
          </c:dPt>
          <c:dPt>
            <c:idx val="1"/>
            <c:bubble3D val="0"/>
            <c:spPr>
              <a:solidFill>
                <a:srgbClr val="FFC000"/>
              </a:solidFill>
            </c:spPr>
          </c:dPt>
          <c:dPt>
            <c:idx val="2"/>
            <c:bubble3D val="0"/>
            <c:explosion val="27"/>
            <c:spPr>
              <a:solidFill>
                <a:srgbClr val="FF0000"/>
              </a:solidFill>
            </c:spPr>
          </c:dPt>
          <c:dPt>
            <c:idx val="3"/>
            <c:bubble3D val="0"/>
            <c:spPr>
              <a:solidFill>
                <a:srgbClr val="00B050"/>
              </a:solidFill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</c:spPr>
          </c:dPt>
          <c:dLbls>
            <c:txPr>
              <a:bodyPr rot="0"/>
              <a:lstStyle/>
              <a:p>
                <a:pPr>
                  <a:defRPr sz="1200" b="1"/>
                </a:pPr>
                <a:endParaRPr lang="de-DE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</c:dLbls>
          <c:cat>
            <c:strRef>
              <c:f>Kreisdiagramm!$A$3:$A$7</c:f>
              <c:strCache>
                <c:ptCount val="5"/>
                <c:pt idx="0">
                  <c:v>FDP</c:v>
                </c:pt>
                <c:pt idx="1">
                  <c:v>CVP</c:v>
                </c:pt>
                <c:pt idx="2">
                  <c:v>SP</c:v>
                </c:pt>
                <c:pt idx="3">
                  <c:v>SVP</c:v>
                </c:pt>
                <c:pt idx="4">
                  <c:v>Andere</c:v>
                </c:pt>
              </c:strCache>
            </c:strRef>
          </c:cat>
          <c:val>
            <c:numRef>
              <c:f>Kreisdiagramm!$K$3:$K$7</c:f>
              <c:numCache>
                <c:formatCode>General</c:formatCode>
                <c:ptCount val="5"/>
                <c:pt idx="0">
                  <c:v>36</c:v>
                </c:pt>
                <c:pt idx="1">
                  <c:v>28</c:v>
                </c:pt>
                <c:pt idx="2">
                  <c:v>52</c:v>
                </c:pt>
                <c:pt idx="3">
                  <c:v>55</c:v>
                </c:pt>
                <c:pt idx="4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spPr>
    <a:scene3d>
      <a:camera prst="orthographicFront"/>
      <a:lightRig rig="threePt" dir="t"/>
    </a:scene3d>
    <a:sp3d prstMaterial="matte"/>
  </c:spPr>
  <c:printSettings>
    <c:headerFooter alignWithMargins="0"/>
    <c:pageMargins b="0.98425196899999956" l="0.78740157499999996" r="0.78740157499999996" t="0.98425196899999956" header="0.49212598450000034" footer="0.4921259845000003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Sitzverteilung im Nationalrat 1999 und 2003</a:t>
            </a:r>
          </a:p>
        </c:rich>
      </c:tx>
      <c:layout>
        <c:manualLayout>
          <c:xMode val="edge"/>
          <c:yMode val="edge"/>
          <c:x val="0.20964403507442997"/>
          <c:y val="3.37662765907525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465438420135654"/>
          <c:y val="0.18701322419493749"/>
          <c:w val="0.58700329820840369"/>
          <c:h val="0.7272736496469786"/>
        </c:manualLayout>
      </c:layout>
      <c:doughnutChart>
        <c:varyColors val="1"/>
        <c:ser>
          <c:idx val="0"/>
          <c:order val="0"/>
          <c:tx>
            <c:strRef>
              <c:f>Ringdiagramm!$K$1</c:f>
              <c:strCache>
                <c:ptCount val="1"/>
                <c:pt idx="0">
                  <c:v>2003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008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8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
</c:separator>
            <c:showLeaderLines val="0"/>
          </c:dLbls>
          <c:cat>
            <c:strRef>
              <c:f>Ringdiagramm!$A$3:$A$7</c:f>
              <c:strCache>
                <c:ptCount val="5"/>
                <c:pt idx="0">
                  <c:v>FDP</c:v>
                </c:pt>
                <c:pt idx="1">
                  <c:v>CVP</c:v>
                </c:pt>
                <c:pt idx="2">
                  <c:v>SP</c:v>
                </c:pt>
                <c:pt idx="3">
                  <c:v>SVP</c:v>
                </c:pt>
                <c:pt idx="4">
                  <c:v>Andere</c:v>
                </c:pt>
              </c:strCache>
            </c:strRef>
          </c:cat>
          <c:val>
            <c:numRef>
              <c:f>Ringdiagramm!$K$3:$K$7</c:f>
              <c:numCache>
                <c:formatCode>General</c:formatCode>
                <c:ptCount val="5"/>
                <c:pt idx="0">
                  <c:v>36</c:v>
                </c:pt>
                <c:pt idx="1">
                  <c:v>28</c:v>
                </c:pt>
                <c:pt idx="2">
                  <c:v>52</c:v>
                </c:pt>
                <c:pt idx="3">
                  <c:v>55</c:v>
                </c:pt>
                <c:pt idx="4">
                  <c:v>29</c:v>
                </c:pt>
              </c:numCache>
            </c:numRef>
          </c:val>
        </c:ser>
        <c:ser>
          <c:idx val="1"/>
          <c:order val="1"/>
          <c:tx>
            <c:strRef>
              <c:f>Ringdiagramm!$G$1</c:f>
              <c:strCache>
                <c:ptCount val="1"/>
                <c:pt idx="0">
                  <c:v>1987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008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8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
</c:separator>
            <c:showLeaderLines val="0"/>
          </c:dLbls>
          <c:cat>
            <c:strRef>
              <c:f>Ringdiagramm!$A$3:$A$7</c:f>
              <c:strCache>
                <c:ptCount val="5"/>
                <c:pt idx="0">
                  <c:v>FDP</c:v>
                </c:pt>
                <c:pt idx="1">
                  <c:v>CVP</c:v>
                </c:pt>
                <c:pt idx="2">
                  <c:v>SP</c:v>
                </c:pt>
                <c:pt idx="3">
                  <c:v>SVP</c:v>
                </c:pt>
                <c:pt idx="4">
                  <c:v>Andere</c:v>
                </c:pt>
              </c:strCache>
            </c:strRef>
          </c:cat>
          <c:val>
            <c:numRef>
              <c:f>Ringdiagramm!$G$3:$G$7</c:f>
              <c:numCache>
                <c:formatCode>General</c:formatCode>
                <c:ptCount val="5"/>
                <c:pt idx="0">
                  <c:v>51</c:v>
                </c:pt>
                <c:pt idx="1">
                  <c:v>42</c:v>
                </c:pt>
                <c:pt idx="2">
                  <c:v>41</c:v>
                </c:pt>
                <c:pt idx="3">
                  <c:v>25</c:v>
                </c:pt>
                <c:pt idx="4">
                  <c:v>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17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002274555888415"/>
          <c:y val="0.4259745662218023"/>
          <c:w val="0.11320777894019213"/>
          <c:h val="0.2493509655932497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CH" sz="1400" b="1" i="0" baseline="0"/>
              <a:t>Sitzverteilung im Nationalrat 1987-2003</a:t>
            </a:r>
            <a:endParaRPr lang="de-CH" sz="1400"/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Stapeldiagramm!$A$2</c:f>
              <c:strCache>
                <c:ptCount val="1"/>
                <c:pt idx="0">
                  <c:v>FDP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Stapeldiagramm!$B$1:$F$1</c:f>
              <c:numCache>
                <c:formatCode>General</c:formatCode>
                <c:ptCount val="5"/>
                <c:pt idx="0">
                  <c:v>1987</c:v>
                </c:pt>
                <c:pt idx="1">
                  <c:v>1991</c:v>
                </c:pt>
                <c:pt idx="2">
                  <c:v>1995</c:v>
                </c:pt>
                <c:pt idx="3">
                  <c:v>1999</c:v>
                </c:pt>
                <c:pt idx="4">
                  <c:v>2003</c:v>
                </c:pt>
              </c:numCache>
            </c:numRef>
          </c:cat>
          <c:val>
            <c:numRef>
              <c:f>Stapeldiagramm!$B$2:$F$2</c:f>
              <c:numCache>
                <c:formatCode>General</c:formatCode>
                <c:ptCount val="5"/>
                <c:pt idx="0">
                  <c:v>51</c:v>
                </c:pt>
                <c:pt idx="1">
                  <c:v>44</c:v>
                </c:pt>
                <c:pt idx="2">
                  <c:v>45</c:v>
                </c:pt>
                <c:pt idx="3">
                  <c:v>43</c:v>
                </c:pt>
                <c:pt idx="4">
                  <c:v>36</c:v>
                </c:pt>
              </c:numCache>
            </c:numRef>
          </c:val>
        </c:ser>
        <c:ser>
          <c:idx val="1"/>
          <c:order val="1"/>
          <c:tx>
            <c:strRef>
              <c:f>Stapeldiagramm!$A$3</c:f>
              <c:strCache>
                <c:ptCount val="1"/>
                <c:pt idx="0">
                  <c:v>CVP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numRef>
              <c:f>Stapeldiagramm!$B$1:$F$1</c:f>
              <c:numCache>
                <c:formatCode>General</c:formatCode>
                <c:ptCount val="5"/>
                <c:pt idx="0">
                  <c:v>1987</c:v>
                </c:pt>
                <c:pt idx="1">
                  <c:v>1991</c:v>
                </c:pt>
                <c:pt idx="2">
                  <c:v>1995</c:v>
                </c:pt>
                <c:pt idx="3">
                  <c:v>1999</c:v>
                </c:pt>
                <c:pt idx="4">
                  <c:v>2003</c:v>
                </c:pt>
              </c:numCache>
            </c:numRef>
          </c:cat>
          <c:val>
            <c:numRef>
              <c:f>Stapeldiagramm!$B$3:$F$3</c:f>
              <c:numCache>
                <c:formatCode>General</c:formatCode>
                <c:ptCount val="5"/>
                <c:pt idx="0">
                  <c:v>42</c:v>
                </c:pt>
                <c:pt idx="1">
                  <c:v>35</c:v>
                </c:pt>
                <c:pt idx="2">
                  <c:v>34</c:v>
                </c:pt>
                <c:pt idx="3">
                  <c:v>35</c:v>
                </c:pt>
                <c:pt idx="4">
                  <c:v>28</c:v>
                </c:pt>
              </c:numCache>
            </c:numRef>
          </c:val>
        </c:ser>
        <c:ser>
          <c:idx val="2"/>
          <c:order val="2"/>
          <c:tx>
            <c:strRef>
              <c:f>Stapeldiagramm!$A$4</c:f>
              <c:strCache>
                <c:ptCount val="1"/>
                <c:pt idx="0">
                  <c:v>SP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cat>
            <c:numRef>
              <c:f>Stapeldiagramm!$B$1:$F$1</c:f>
              <c:numCache>
                <c:formatCode>General</c:formatCode>
                <c:ptCount val="5"/>
                <c:pt idx="0">
                  <c:v>1987</c:v>
                </c:pt>
                <c:pt idx="1">
                  <c:v>1991</c:v>
                </c:pt>
                <c:pt idx="2">
                  <c:v>1995</c:v>
                </c:pt>
                <c:pt idx="3">
                  <c:v>1999</c:v>
                </c:pt>
                <c:pt idx="4">
                  <c:v>2003</c:v>
                </c:pt>
              </c:numCache>
            </c:numRef>
          </c:cat>
          <c:val>
            <c:numRef>
              <c:f>Stapeldiagramm!$B$4:$F$4</c:f>
              <c:numCache>
                <c:formatCode>General</c:formatCode>
                <c:ptCount val="5"/>
                <c:pt idx="0">
                  <c:v>41</c:v>
                </c:pt>
                <c:pt idx="1">
                  <c:v>41</c:v>
                </c:pt>
                <c:pt idx="2">
                  <c:v>54</c:v>
                </c:pt>
                <c:pt idx="3">
                  <c:v>51</c:v>
                </c:pt>
                <c:pt idx="4">
                  <c:v>52</c:v>
                </c:pt>
              </c:numCache>
            </c:numRef>
          </c:val>
        </c:ser>
        <c:ser>
          <c:idx val="3"/>
          <c:order val="3"/>
          <c:tx>
            <c:strRef>
              <c:f>Stapeldiagramm!$A$5</c:f>
              <c:strCache>
                <c:ptCount val="1"/>
                <c:pt idx="0">
                  <c:v>SVP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numRef>
              <c:f>Stapeldiagramm!$B$1:$F$1</c:f>
              <c:numCache>
                <c:formatCode>General</c:formatCode>
                <c:ptCount val="5"/>
                <c:pt idx="0">
                  <c:v>1987</c:v>
                </c:pt>
                <c:pt idx="1">
                  <c:v>1991</c:v>
                </c:pt>
                <c:pt idx="2">
                  <c:v>1995</c:v>
                </c:pt>
                <c:pt idx="3">
                  <c:v>1999</c:v>
                </c:pt>
                <c:pt idx="4">
                  <c:v>2003</c:v>
                </c:pt>
              </c:numCache>
            </c:numRef>
          </c:cat>
          <c:val>
            <c:numRef>
              <c:f>Stapeldiagramm!$B$5:$F$5</c:f>
              <c:numCache>
                <c:formatCode>General</c:formatCode>
                <c:ptCount val="5"/>
                <c:pt idx="0">
                  <c:v>25</c:v>
                </c:pt>
                <c:pt idx="1">
                  <c:v>25</c:v>
                </c:pt>
                <c:pt idx="2">
                  <c:v>29</c:v>
                </c:pt>
                <c:pt idx="3">
                  <c:v>44</c:v>
                </c:pt>
                <c:pt idx="4">
                  <c:v>55</c:v>
                </c:pt>
              </c:numCache>
            </c:numRef>
          </c:val>
        </c:ser>
        <c:ser>
          <c:idx val="4"/>
          <c:order val="4"/>
          <c:tx>
            <c:strRef>
              <c:f>Stapeldiagramm!$A$6</c:f>
              <c:strCache>
                <c:ptCount val="1"/>
                <c:pt idx="0">
                  <c:v>Andere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cat>
            <c:numRef>
              <c:f>Stapeldiagramm!$B$1:$F$1</c:f>
              <c:numCache>
                <c:formatCode>General</c:formatCode>
                <c:ptCount val="5"/>
                <c:pt idx="0">
                  <c:v>1987</c:v>
                </c:pt>
                <c:pt idx="1">
                  <c:v>1991</c:v>
                </c:pt>
                <c:pt idx="2">
                  <c:v>1995</c:v>
                </c:pt>
                <c:pt idx="3">
                  <c:v>1999</c:v>
                </c:pt>
                <c:pt idx="4">
                  <c:v>2003</c:v>
                </c:pt>
              </c:numCache>
            </c:numRef>
          </c:cat>
          <c:val>
            <c:numRef>
              <c:f>Stapeldiagramm!$B$6:$F$6</c:f>
              <c:numCache>
                <c:formatCode>General</c:formatCode>
                <c:ptCount val="5"/>
                <c:pt idx="0">
                  <c:v>41</c:v>
                </c:pt>
                <c:pt idx="1">
                  <c:v>55</c:v>
                </c:pt>
                <c:pt idx="2">
                  <c:v>38</c:v>
                </c:pt>
                <c:pt idx="3">
                  <c:v>27</c:v>
                </c:pt>
                <c:pt idx="4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7035904"/>
        <c:axId val="87037440"/>
      </c:barChart>
      <c:catAx>
        <c:axId val="8703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7037440"/>
        <c:crosses val="autoZero"/>
        <c:auto val="1"/>
        <c:lblAlgn val="ctr"/>
        <c:lblOffset val="100"/>
        <c:noMultiLvlLbl val="0"/>
      </c:catAx>
      <c:valAx>
        <c:axId val="87037440"/>
        <c:scaling>
          <c:orientation val="minMax"/>
          <c:max val="2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7035904"/>
        <c:crosses val="autoZero"/>
        <c:crossBetween val="between"/>
        <c:majorUnit val="50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de-CH" sz="1400"/>
              <a:t>Vermögensaufteilung der Firma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'Stapeldiagramm absolut-relativ'!$A$3</c:f>
              <c:strCache>
                <c:ptCount val="1"/>
                <c:pt idx="0">
                  <c:v>Anlagevermögen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'Stapeldiagramm absolut-relativ'!$B$2:$E$2</c:f>
              <c:numCache>
                <c:formatCode>General</c:formatCode>
                <c:ptCount val="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</c:numCache>
            </c:numRef>
          </c:cat>
          <c:val>
            <c:numRef>
              <c:f>'Stapeldiagramm absolut-relativ'!$B$3:$E$3</c:f>
              <c:numCache>
                <c:formatCode>#,##0</c:formatCode>
                <c:ptCount val="4"/>
                <c:pt idx="0">
                  <c:v>4568</c:v>
                </c:pt>
                <c:pt idx="1">
                  <c:v>4621</c:v>
                </c:pt>
                <c:pt idx="2">
                  <c:v>4638</c:v>
                </c:pt>
                <c:pt idx="3">
                  <c:v>4678</c:v>
                </c:pt>
              </c:numCache>
            </c:numRef>
          </c:val>
        </c:ser>
        <c:ser>
          <c:idx val="1"/>
          <c:order val="1"/>
          <c:tx>
            <c:strRef>
              <c:f>'Stapeldiagramm absolut-relativ'!$A$4</c:f>
              <c:strCache>
                <c:ptCount val="1"/>
                <c:pt idx="0">
                  <c:v>Vorratsvermögen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numRef>
              <c:f>'Stapeldiagramm absolut-relativ'!$B$2:$E$2</c:f>
              <c:numCache>
                <c:formatCode>General</c:formatCode>
                <c:ptCount val="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</c:numCache>
            </c:numRef>
          </c:cat>
          <c:val>
            <c:numRef>
              <c:f>'Stapeldiagramm absolut-relativ'!$B$4:$E$4</c:f>
              <c:numCache>
                <c:formatCode>#,##0</c:formatCode>
                <c:ptCount val="4"/>
                <c:pt idx="0">
                  <c:v>1563</c:v>
                </c:pt>
                <c:pt idx="1">
                  <c:v>1221</c:v>
                </c:pt>
                <c:pt idx="2">
                  <c:v>1047</c:v>
                </c:pt>
                <c:pt idx="3">
                  <c:v>897</c:v>
                </c:pt>
              </c:numCache>
            </c:numRef>
          </c:val>
        </c:ser>
        <c:ser>
          <c:idx val="2"/>
          <c:order val="2"/>
          <c:tx>
            <c:strRef>
              <c:f>'Stapeldiagramm absolut-relativ'!$A$5</c:f>
              <c:strCache>
                <c:ptCount val="1"/>
                <c:pt idx="0">
                  <c:v>Forderungen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'Stapeldiagramm absolut-relativ'!$B$2:$E$2</c:f>
              <c:numCache>
                <c:formatCode>General</c:formatCode>
                <c:ptCount val="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</c:numCache>
            </c:numRef>
          </c:cat>
          <c:val>
            <c:numRef>
              <c:f>'Stapeldiagramm absolut-relativ'!$B$5:$E$5</c:f>
              <c:numCache>
                <c:formatCode>#,##0</c:formatCode>
                <c:ptCount val="4"/>
                <c:pt idx="0">
                  <c:v>1879</c:v>
                </c:pt>
                <c:pt idx="1">
                  <c:v>2501</c:v>
                </c:pt>
                <c:pt idx="2">
                  <c:v>2874</c:v>
                </c:pt>
                <c:pt idx="3">
                  <c:v>3730</c:v>
                </c:pt>
              </c:numCache>
            </c:numRef>
          </c:val>
        </c:ser>
        <c:ser>
          <c:idx val="3"/>
          <c:order val="3"/>
          <c:tx>
            <c:strRef>
              <c:f>'Stapeldiagramm absolut-relativ'!$A$6</c:f>
              <c:strCache>
                <c:ptCount val="1"/>
                <c:pt idx="0">
                  <c:v>Immobilien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numRef>
              <c:f>'Stapeldiagramm absolut-relativ'!$B$2:$E$2</c:f>
              <c:numCache>
                <c:formatCode>General</c:formatCode>
                <c:ptCount val="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</c:numCache>
            </c:numRef>
          </c:cat>
          <c:val>
            <c:numRef>
              <c:f>'Stapeldiagramm absolut-relativ'!$B$6:$E$6</c:f>
              <c:numCache>
                <c:formatCode>#,##0</c:formatCode>
                <c:ptCount val="4"/>
                <c:pt idx="0">
                  <c:v>2480</c:v>
                </c:pt>
                <c:pt idx="1">
                  <c:v>3530</c:v>
                </c:pt>
                <c:pt idx="2">
                  <c:v>4636.4399999999996</c:v>
                </c:pt>
                <c:pt idx="3">
                  <c:v>5007.3552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261952"/>
        <c:axId val="87263488"/>
      </c:barChart>
      <c:catAx>
        <c:axId val="8726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7263488"/>
        <c:crosses val="autoZero"/>
        <c:auto val="1"/>
        <c:lblAlgn val="ctr"/>
        <c:lblOffset val="100"/>
        <c:noMultiLvlLbl val="0"/>
      </c:catAx>
      <c:valAx>
        <c:axId val="87263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CH" baseline="0"/>
                  <a:t>Millionen SFr.</a:t>
                </a:r>
                <a:endParaRPr lang="de-CH"/>
              </a:p>
            </c:rich>
          </c:tx>
          <c:layout/>
          <c:overlay val="0"/>
        </c:title>
        <c:numFmt formatCode="#,##0" sourceLinked="1"/>
        <c:majorTickMark val="out"/>
        <c:minorTickMark val="none"/>
        <c:tickLblPos val="nextTo"/>
        <c:crossAx val="87261952"/>
        <c:crosses val="autoZero"/>
        <c:crossBetween val="between"/>
        <c:dispUnits>
          <c:builtInUnit val="thousands"/>
        </c:dispUnits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 alignWithMargins="0"/>
    <c:pageMargins b="0.98425196899999956" l="0.78740157499999996" r="0.78740157499999996" t="0.98425196899999956" header="0.49212598450000034" footer="0.49212598450000034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de-CH" sz="1400"/>
              <a:t>Vermögensaufteilung der Firma (absolut)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'Stapeldiagramm absolut-relativ'!$A$3</c:f>
              <c:strCache>
                <c:ptCount val="1"/>
                <c:pt idx="0">
                  <c:v>Anlagevermögen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'Stapeldiagramm absolut-relativ'!$B$2:$E$2</c:f>
              <c:numCache>
                <c:formatCode>General</c:formatCode>
                <c:ptCount val="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</c:numCache>
            </c:numRef>
          </c:cat>
          <c:val>
            <c:numRef>
              <c:f>'Stapeldiagramm absolut-relativ'!$B$3:$E$3</c:f>
              <c:numCache>
                <c:formatCode>#,##0</c:formatCode>
                <c:ptCount val="4"/>
                <c:pt idx="0">
                  <c:v>4568</c:v>
                </c:pt>
                <c:pt idx="1">
                  <c:v>4621</c:v>
                </c:pt>
                <c:pt idx="2">
                  <c:v>4638</c:v>
                </c:pt>
                <c:pt idx="3">
                  <c:v>4678</c:v>
                </c:pt>
              </c:numCache>
            </c:numRef>
          </c:val>
        </c:ser>
        <c:ser>
          <c:idx val="1"/>
          <c:order val="1"/>
          <c:tx>
            <c:strRef>
              <c:f>'Stapeldiagramm absolut-relativ'!$A$4</c:f>
              <c:strCache>
                <c:ptCount val="1"/>
                <c:pt idx="0">
                  <c:v>Vorratsvermögen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numRef>
              <c:f>'Stapeldiagramm absolut-relativ'!$B$2:$E$2</c:f>
              <c:numCache>
                <c:formatCode>General</c:formatCode>
                <c:ptCount val="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</c:numCache>
            </c:numRef>
          </c:cat>
          <c:val>
            <c:numRef>
              <c:f>'Stapeldiagramm absolut-relativ'!$B$4:$E$4</c:f>
              <c:numCache>
                <c:formatCode>#,##0</c:formatCode>
                <c:ptCount val="4"/>
                <c:pt idx="0">
                  <c:v>1563</c:v>
                </c:pt>
                <c:pt idx="1">
                  <c:v>1221</c:v>
                </c:pt>
                <c:pt idx="2">
                  <c:v>1047</c:v>
                </c:pt>
                <c:pt idx="3">
                  <c:v>897</c:v>
                </c:pt>
              </c:numCache>
            </c:numRef>
          </c:val>
        </c:ser>
        <c:ser>
          <c:idx val="2"/>
          <c:order val="2"/>
          <c:tx>
            <c:strRef>
              <c:f>'Stapeldiagramm absolut-relativ'!$A$5</c:f>
              <c:strCache>
                <c:ptCount val="1"/>
                <c:pt idx="0">
                  <c:v>Forderungen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'Stapeldiagramm absolut-relativ'!$B$2:$E$2</c:f>
              <c:numCache>
                <c:formatCode>General</c:formatCode>
                <c:ptCount val="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</c:numCache>
            </c:numRef>
          </c:cat>
          <c:val>
            <c:numRef>
              <c:f>'Stapeldiagramm absolut-relativ'!$B$5:$E$5</c:f>
              <c:numCache>
                <c:formatCode>#,##0</c:formatCode>
                <c:ptCount val="4"/>
                <c:pt idx="0">
                  <c:v>1879</c:v>
                </c:pt>
                <c:pt idx="1">
                  <c:v>2501</c:v>
                </c:pt>
                <c:pt idx="2">
                  <c:v>2874</c:v>
                </c:pt>
                <c:pt idx="3">
                  <c:v>3730</c:v>
                </c:pt>
              </c:numCache>
            </c:numRef>
          </c:val>
        </c:ser>
        <c:ser>
          <c:idx val="3"/>
          <c:order val="3"/>
          <c:tx>
            <c:strRef>
              <c:f>'Stapeldiagramm absolut-relativ'!$A$6</c:f>
              <c:strCache>
                <c:ptCount val="1"/>
                <c:pt idx="0">
                  <c:v>Immobilien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numRef>
              <c:f>'Stapeldiagramm absolut-relativ'!$B$2:$E$2</c:f>
              <c:numCache>
                <c:formatCode>General</c:formatCode>
                <c:ptCount val="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</c:numCache>
            </c:numRef>
          </c:cat>
          <c:val>
            <c:numRef>
              <c:f>'Stapeldiagramm absolut-relativ'!$B$6:$E$6</c:f>
              <c:numCache>
                <c:formatCode>#,##0</c:formatCode>
                <c:ptCount val="4"/>
                <c:pt idx="0">
                  <c:v>2480</c:v>
                </c:pt>
                <c:pt idx="1">
                  <c:v>3530</c:v>
                </c:pt>
                <c:pt idx="2">
                  <c:v>4636.4399999999996</c:v>
                </c:pt>
                <c:pt idx="3">
                  <c:v>5007.3552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0072960"/>
        <c:axId val="90074496"/>
      </c:barChart>
      <c:catAx>
        <c:axId val="90072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0074496"/>
        <c:crosses val="autoZero"/>
        <c:auto val="1"/>
        <c:lblAlgn val="ctr"/>
        <c:lblOffset val="100"/>
        <c:noMultiLvlLbl val="0"/>
      </c:catAx>
      <c:valAx>
        <c:axId val="90074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CH" baseline="0"/>
                  <a:t>Millionen SFr.</a:t>
                </a:r>
                <a:endParaRPr lang="de-CH"/>
              </a:p>
            </c:rich>
          </c:tx>
          <c:layout/>
          <c:overlay val="0"/>
        </c:title>
        <c:numFmt formatCode="#,##0" sourceLinked="1"/>
        <c:majorTickMark val="out"/>
        <c:minorTickMark val="none"/>
        <c:tickLblPos val="nextTo"/>
        <c:crossAx val="90072960"/>
        <c:crosses val="autoZero"/>
        <c:crossBetween val="between"/>
        <c:dispUnits>
          <c:builtInUnit val="thousands"/>
        </c:dispUnits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 alignWithMargins="0"/>
    <c:pageMargins b="0.98425196899999956" l="0.78740157499999996" r="0.78740157499999996" t="0.98425196899999956" header="0.49212598450000056" footer="0.49212598450000056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de-CH" sz="1400"/>
              <a:t>Vermögensaufteilung der Firma (in %-Anteilen)</a:t>
            </a:r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'Stapeldiagramm absolut-relativ'!$A$3</c:f>
              <c:strCache>
                <c:ptCount val="1"/>
                <c:pt idx="0">
                  <c:v>Anlagevermögen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'Stapeldiagramm absolut-relativ'!$B$2:$E$2</c:f>
              <c:numCache>
                <c:formatCode>General</c:formatCode>
                <c:ptCount val="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</c:numCache>
            </c:numRef>
          </c:cat>
          <c:val>
            <c:numRef>
              <c:f>'Stapeldiagramm absolut-relativ'!$B$3:$E$3</c:f>
              <c:numCache>
                <c:formatCode>#,##0</c:formatCode>
                <c:ptCount val="4"/>
                <c:pt idx="0">
                  <c:v>4568</c:v>
                </c:pt>
                <c:pt idx="1">
                  <c:v>4621</c:v>
                </c:pt>
                <c:pt idx="2">
                  <c:v>4638</c:v>
                </c:pt>
                <c:pt idx="3">
                  <c:v>4678</c:v>
                </c:pt>
              </c:numCache>
            </c:numRef>
          </c:val>
        </c:ser>
        <c:ser>
          <c:idx val="1"/>
          <c:order val="1"/>
          <c:tx>
            <c:strRef>
              <c:f>'Stapeldiagramm absolut-relativ'!$A$4</c:f>
              <c:strCache>
                <c:ptCount val="1"/>
                <c:pt idx="0">
                  <c:v>Vorratsvermögen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numRef>
              <c:f>'Stapeldiagramm absolut-relativ'!$B$2:$E$2</c:f>
              <c:numCache>
                <c:formatCode>General</c:formatCode>
                <c:ptCount val="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</c:numCache>
            </c:numRef>
          </c:cat>
          <c:val>
            <c:numRef>
              <c:f>'Stapeldiagramm absolut-relativ'!$B$4:$E$4</c:f>
              <c:numCache>
                <c:formatCode>#,##0</c:formatCode>
                <c:ptCount val="4"/>
                <c:pt idx="0">
                  <c:v>1563</c:v>
                </c:pt>
                <c:pt idx="1">
                  <c:v>1221</c:v>
                </c:pt>
                <c:pt idx="2">
                  <c:v>1047</c:v>
                </c:pt>
                <c:pt idx="3">
                  <c:v>897</c:v>
                </c:pt>
              </c:numCache>
            </c:numRef>
          </c:val>
        </c:ser>
        <c:ser>
          <c:idx val="2"/>
          <c:order val="2"/>
          <c:tx>
            <c:strRef>
              <c:f>'Stapeldiagramm absolut-relativ'!$A$5</c:f>
              <c:strCache>
                <c:ptCount val="1"/>
                <c:pt idx="0">
                  <c:v>Forderungen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'Stapeldiagramm absolut-relativ'!$B$2:$E$2</c:f>
              <c:numCache>
                <c:formatCode>General</c:formatCode>
                <c:ptCount val="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</c:numCache>
            </c:numRef>
          </c:cat>
          <c:val>
            <c:numRef>
              <c:f>'Stapeldiagramm absolut-relativ'!$B$5:$E$5</c:f>
              <c:numCache>
                <c:formatCode>#,##0</c:formatCode>
                <c:ptCount val="4"/>
                <c:pt idx="0">
                  <c:v>1879</c:v>
                </c:pt>
                <c:pt idx="1">
                  <c:v>2501</c:v>
                </c:pt>
                <c:pt idx="2">
                  <c:v>2874</c:v>
                </c:pt>
                <c:pt idx="3">
                  <c:v>3730</c:v>
                </c:pt>
              </c:numCache>
            </c:numRef>
          </c:val>
        </c:ser>
        <c:ser>
          <c:idx val="3"/>
          <c:order val="3"/>
          <c:tx>
            <c:strRef>
              <c:f>'Stapeldiagramm absolut-relativ'!$A$6</c:f>
              <c:strCache>
                <c:ptCount val="1"/>
                <c:pt idx="0">
                  <c:v>Immobilien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numRef>
              <c:f>'Stapeldiagramm absolut-relativ'!$B$2:$E$2</c:f>
              <c:numCache>
                <c:formatCode>General</c:formatCode>
                <c:ptCount val="4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</c:numCache>
            </c:numRef>
          </c:cat>
          <c:val>
            <c:numRef>
              <c:f>'Stapeldiagramm absolut-relativ'!$B$6:$E$6</c:f>
              <c:numCache>
                <c:formatCode>#,##0</c:formatCode>
                <c:ptCount val="4"/>
                <c:pt idx="0">
                  <c:v>2480</c:v>
                </c:pt>
                <c:pt idx="1">
                  <c:v>3530</c:v>
                </c:pt>
                <c:pt idx="2">
                  <c:v>4636.4399999999996</c:v>
                </c:pt>
                <c:pt idx="3">
                  <c:v>5007.3552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0550400"/>
        <c:axId val="130556288"/>
      </c:barChart>
      <c:catAx>
        <c:axId val="130550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0556288"/>
        <c:crosses val="autoZero"/>
        <c:auto val="1"/>
        <c:lblAlgn val="ctr"/>
        <c:lblOffset val="100"/>
        <c:noMultiLvlLbl val="0"/>
      </c:catAx>
      <c:valAx>
        <c:axId val="130556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CH" baseline="0"/>
                  <a:t>Millionen SFr.</a:t>
                </a:r>
                <a:endParaRPr lang="de-CH"/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130550400"/>
        <c:crosses val="autoZero"/>
        <c:crossBetween val="between"/>
        <c:dispUnits>
          <c:builtInUnit val="thousands"/>
        </c:dispUnits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056" footer="0.49212598450000056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CH"/>
              <a:t>Werbemitteleinsatz 2006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Verbunddiagramm!$C$4</c:f>
              <c:strCache>
                <c:ptCount val="1"/>
                <c:pt idx="0">
                  <c:v>Werbung</c:v>
                </c:pt>
              </c:strCache>
            </c:strRef>
          </c:tx>
          <c:invertIfNegative val="0"/>
          <c:cat>
            <c:strRef>
              <c:f>Verbunddiagramm!$B$5:$B$16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Verbunddiagramm!$C$5:$C$16</c:f>
              <c:numCache>
                <c:formatCode>#,##0\ "kFr."</c:formatCode>
                <c:ptCount val="12"/>
                <c:pt idx="0">
                  <c:v>100</c:v>
                </c:pt>
                <c:pt idx="1">
                  <c:v>110</c:v>
                </c:pt>
                <c:pt idx="2">
                  <c:v>130</c:v>
                </c:pt>
                <c:pt idx="3">
                  <c:v>150</c:v>
                </c:pt>
                <c:pt idx="4">
                  <c:v>120</c:v>
                </c:pt>
                <c:pt idx="5">
                  <c:v>140</c:v>
                </c:pt>
                <c:pt idx="6">
                  <c:v>110</c:v>
                </c:pt>
                <c:pt idx="7">
                  <c:v>80</c:v>
                </c:pt>
                <c:pt idx="8">
                  <c:v>100</c:v>
                </c:pt>
                <c:pt idx="9">
                  <c:v>90</c:v>
                </c:pt>
                <c:pt idx="10">
                  <c:v>70</c:v>
                </c:pt>
                <c:pt idx="11">
                  <c:v>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826240"/>
        <c:axId val="132816256"/>
      </c:barChart>
      <c:lineChart>
        <c:grouping val="standard"/>
        <c:varyColors val="0"/>
        <c:ser>
          <c:idx val="1"/>
          <c:order val="1"/>
          <c:tx>
            <c:strRef>
              <c:f>Verbunddiagramm!$D$4</c:f>
              <c:strCache>
                <c:ptCount val="1"/>
                <c:pt idx="0">
                  <c:v>Umsatz</c:v>
                </c:pt>
              </c:strCache>
            </c:strRef>
          </c:tx>
          <c:marker>
            <c:symbol val="none"/>
          </c:marker>
          <c:cat>
            <c:strRef>
              <c:f>Verbunddiagramm!$B$5:$B$16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Verbunddiagramm!$D$5:$D$16</c:f>
              <c:numCache>
                <c:formatCode>#,##0\ "kFr."</c:formatCode>
                <c:ptCount val="12"/>
                <c:pt idx="0">
                  <c:v>2300</c:v>
                </c:pt>
                <c:pt idx="1">
                  <c:v>2500</c:v>
                </c:pt>
                <c:pt idx="2">
                  <c:v>2400</c:v>
                </c:pt>
                <c:pt idx="3">
                  <c:v>2700</c:v>
                </c:pt>
                <c:pt idx="4">
                  <c:v>2600</c:v>
                </c:pt>
                <c:pt idx="5">
                  <c:v>2300</c:v>
                </c:pt>
                <c:pt idx="6">
                  <c:v>2200</c:v>
                </c:pt>
                <c:pt idx="7">
                  <c:v>2100</c:v>
                </c:pt>
                <c:pt idx="8">
                  <c:v>2200</c:v>
                </c:pt>
                <c:pt idx="9">
                  <c:v>2150</c:v>
                </c:pt>
                <c:pt idx="10">
                  <c:v>2050</c:v>
                </c:pt>
                <c:pt idx="11">
                  <c:v>2200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813184"/>
        <c:axId val="132814720"/>
      </c:lineChart>
      <c:catAx>
        <c:axId val="132813184"/>
        <c:scaling>
          <c:orientation val="minMax"/>
        </c:scaling>
        <c:delete val="0"/>
        <c:axPos val="b"/>
        <c:majorTickMark val="out"/>
        <c:minorTickMark val="none"/>
        <c:tickLblPos val="nextTo"/>
        <c:crossAx val="132814720"/>
        <c:crosses val="autoZero"/>
        <c:auto val="1"/>
        <c:lblAlgn val="ctr"/>
        <c:lblOffset val="100"/>
        <c:noMultiLvlLbl val="0"/>
      </c:catAx>
      <c:valAx>
        <c:axId val="132814720"/>
        <c:scaling>
          <c:orientation val="minMax"/>
        </c:scaling>
        <c:delete val="0"/>
        <c:axPos val="l"/>
        <c:majorGridlines/>
        <c:numFmt formatCode="#,##0\ &quot;kFr.&quot;" sourceLinked="1"/>
        <c:majorTickMark val="out"/>
        <c:minorTickMark val="none"/>
        <c:tickLblPos val="nextTo"/>
        <c:spPr>
          <a:solidFill>
            <a:sysClr val="window" lastClr="FFFFFF"/>
          </a:solidFill>
          <a:ln w="28575">
            <a:solidFill>
              <a:schemeClr val="accent2"/>
            </a:solidFill>
          </a:ln>
        </c:spPr>
        <c:txPr>
          <a:bodyPr/>
          <a:lstStyle/>
          <a:p>
            <a:pPr>
              <a:defRPr b="1">
                <a:solidFill>
                  <a:schemeClr val="accent2"/>
                </a:solidFill>
              </a:defRPr>
            </a:pPr>
            <a:endParaRPr lang="de-DE"/>
          </a:p>
        </c:txPr>
        <c:crossAx val="132813184"/>
        <c:crosses val="autoZero"/>
        <c:crossBetween val="between"/>
      </c:valAx>
      <c:valAx>
        <c:axId val="132816256"/>
        <c:scaling>
          <c:orientation val="minMax"/>
          <c:max val="150"/>
          <c:min val="0"/>
        </c:scaling>
        <c:delete val="0"/>
        <c:axPos val="r"/>
        <c:numFmt formatCode="#,##0\ &quot;kFr.&quot;" sourceLinked="1"/>
        <c:majorTickMark val="out"/>
        <c:minorTickMark val="none"/>
        <c:tickLblPos val="nextTo"/>
        <c:spPr>
          <a:ln w="19050">
            <a:solidFill>
              <a:schemeClr val="accent1"/>
            </a:solidFill>
          </a:ln>
        </c:spPr>
        <c:txPr>
          <a:bodyPr/>
          <a:lstStyle/>
          <a:p>
            <a:pPr>
              <a:defRPr b="1">
                <a:solidFill>
                  <a:schemeClr val="accent1"/>
                </a:solidFill>
              </a:defRPr>
            </a:pPr>
            <a:endParaRPr lang="de-DE"/>
          </a:p>
        </c:txPr>
        <c:crossAx val="132826240"/>
        <c:crosses val="max"/>
        <c:crossBetween val="between"/>
        <c:majorUnit val="25"/>
      </c:valAx>
      <c:catAx>
        <c:axId val="132826240"/>
        <c:scaling>
          <c:orientation val="minMax"/>
        </c:scaling>
        <c:delete val="1"/>
        <c:axPos val="b"/>
        <c:majorTickMark val="out"/>
        <c:minorTickMark val="none"/>
        <c:tickLblPos val="nextTo"/>
        <c:crossAx val="132816256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Werbemitteleinsatz gegenüber Umsatz</a:t>
            </a:r>
          </a:p>
        </c:rich>
      </c:tx>
      <c:layout>
        <c:manualLayout>
          <c:xMode val="edge"/>
          <c:yMode val="edge"/>
          <c:x val="0.18852459016393441"/>
          <c:y val="3.40557275541796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3729508196721332"/>
          <c:y val="0.1826625386996904"/>
          <c:w val="0.84426229508196649"/>
          <c:h val="0.65325077399380871"/>
        </c:manualLayout>
      </c:layout>
      <c:areaChart>
        <c:grouping val="standard"/>
        <c:varyColors val="0"/>
        <c:ser>
          <c:idx val="0"/>
          <c:order val="0"/>
          <c:tx>
            <c:strRef>
              <c:f>'verschiedene Verbunddiagramme'!$D$4</c:f>
              <c:strCache>
                <c:ptCount val="1"/>
                <c:pt idx="0">
                  <c:v>Umsatz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'verschiedene Verbunddiagramme'!$B$5:$B$16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'verschiedene Verbunddiagramme'!$D$5:$D$16</c:f>
              <c:numCache>
                <c:formatCode>#,##0\ "kFr."</c:formatCode>
                <c:ptCount val="12"/>
                <c:pt idx="0">
                  <c:v>2300</c:v>
                </c:pt>
                <c:pt idx="1">
                  <c:v>2500</c:v>
                </c:pt>
                <c:pt idx="2">
                  <c:v>2400</c:v>
                </c:pt>
                <c:pt idx="3">
                  <c:v>2700</c:v>
                </c:pt>
                <c:pt idx="4">
                  <c:v>2600</c:v>
                </c:pt>
                <c:pt idx="5">
                  <c:v>2300</c:v>
                </c:pt>
                <c:pt idx="6">
                  <c:v>2200</c:v>
                </c:pt>
                <c:pt idx="7">
                  <c:v>2100</c:v>
                </c:pt>
                <c:pt idx="8">
                  <c:v>2200</c:v>
                </c:pt>
                <c:pt idx="9">
                  <c:v>2150</c:v>
                </c:pt>
                <c:pt idx="10">
                  <c:v>2050</c:v>
                </c:pt>
                <c:pt idx="11">
                  <c:v>2200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044032"/>
        <c:axId val="128045824"/>
      </c:areaChart>
      <c:barChart>
        <c:barDir val="col"/>
        <c:grouping val="clustered"/>
        <c:varyColors val="0"/>
        <c:ser>
          <c:idx val="1"/>
          <c:order val="1"/>
          <c:tx>
            <c:strRef>
              <c:f>'verschiedene Verbunddiagramme'!$C$4</c:f>
              <c:strCache>
                <c:ptCount val="1"/>
                <c:pt idx="0">
                  <c:v>Werbung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'verschiedene Verbunddiagramme'!$B$5:$B$16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'verschiedene Verbunddiagramme'!$C$5:$C$16</c:f>
              <c:numCache>
                <c:formatCode>#,##0\ "kFr."</c:formatCode>
                <c:ptCount val="12"/>
                <c:pt idx="0">
                  <c:v>100</c:v>
                </c:pt>
                <c:pt idx="1">
                  <c:v>110</c:v>
                </c:pt>
                <c:pt idx="2">
                  <c:v>130</c:v>
                </c:pt>
                <c:pt idx="3">
                  <c:v>150</c:v>
                </c:pt>
                <c:pt idx="4">
                  <c:v>120</c:v>
                </c:pt>
                <c:pt idx="5">
                  <c:v>140</c:v>
                </c:pt>
                <c:pt idx="6">
                  <c:v>110</c:v>
                </c:pt>
                <c:pt idx="7">
                  <c:v>80</c:v>
                </c:pt>
                <c:pt idx="8">
                  <c:v>100</c:v>
                </c:pt>
                <c:pt idx="9">
                  <c:v>90</c:v>
                </c:pt>
                <c:pt idx="10">
                  <c:v>70</c:v>
                </c:pt>
                <c:pt idx="11">
                  <c:v>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044032"/>
        <c:axId val="128045824"/>
      </c:barChart>
      <c:catAx>
        <c:axId val="128044032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804582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28045824"/>
        <c:scaling>
          <c:orientation val="minMax"/>
        </c:scaling>
        <c:delete val="0"/>
        <c:axPos val="l"/>
        <c:numFmt formatCode="#,##0\ &quot;kFr.&quot;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804403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6065573770491827"/>
          <c:y val="0.91021671826625317"/>
          <c:w val="0.23565573770491802"/>
          <c:h val="6.811145510835911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Seite &amp;S</c:oddFooter>
    </c:headerFooter>
    <c:pageMargins b="0.98425196899999956" l="0.78740157499999996" r="0.78740157499999996" t="0.98425196899999956" header="0.51181102300000003" footer="0.51181102300000003"/>
    <c:pageSetup paperSize="9"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Werbemitteleinsatz gegenüber Umsatz</a:t>
            </a:r>
          </a:p>
        </c:rich>
      </c:tx>
      <c:layout>
        <c:manualLayout>
          <c:xMode val="edge"/>
          <c:yMode val="edge"/>
          <c:x val="0.18333370632671372"/>
          <c:y val="3.416154248584060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3333360460124635"/>
          <c:y val="0.16149092811488275"/>
          <c:w val="0.75208486345390568"/>
          <c:h val="0.6987588235740127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'verschiedene Verbunddiagramme'!$C$4</c:f>
              <c:strCache>
                <c:ptCount val="1"/>
                <c:pt idx="0">
                  <c:v>Werbung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'verschiedene Verbunddiagramme'!$B$5:$B$16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'verschiedene Verbunddiagramme'!$C$5:$C$16</c:f>
              <c:numCache>
                <c:formatCode>#,##0\ "kFr."</c:formatCode>
                <c:ptCount val="12"/>
                <c:pt idx="0">
                  <c:v>100</c:v>
                </c:pt>
                <c:pt idx="1">
                  <c:v>110</c:v>
                </c:pt>
                <c:pt idx="2">
                  <c:v>130</c:v>
                </c:pt>
                <c:pt idx="3">
                  <c:v>150</c:v>
                </c:pt>
                <c:pt idx="4">
                  <c:v>120</c:v>
                </c:pt>
                <c:pt idx="5">
                  <c:v>140</c:v>
                </c:pt>
                <c:pt idx="6">
                  <c:v>110</c:v>
                </c:pt>
                <c:pt idx="7">
                  <c:v>80</c:v>
                </c:pt>
                <c:pt idx="8">
                  <c:v>100</c:v>
                </c:pt>
                <c:pt idx="9">
                  <c:v>90</c:v>
                </c:pt>
                <c:pt idx="10">
                  <c:v>70</c:v>
                </c:pt>
                <c:pt idx="11">
                  <c:v>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100224"/>
        <c:axId val="128101760"/>
      </c:barChart>
      <c:lineChart>
        <c:grouping val="standard"/>
        <c:varyColors val="0"/>
        <c:ser>
          <c:idx val="0"/>
          <c:order val="0"/>
          <c:tx>
            <c:strRef>
              <c:f>'verschiedene Verbunddiagramme'!$D$4</c:f>
              <c:strCache>
                <c:ptCount val="1"/>
                <c:pt idx="0">
                  <c:v>Umsatz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'verschiedene Verbunddiagramme'!$B$5:$B$16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'verschiedene Verbunddiagramme'!$D$5:$D$16</c:f>
              <c:numCache>
                <c:formatCode>#,##0\ "kFr."</c:formatCode>
                <c:ptCount val="12"/>
                <c:pt idx="0">
                  <c:v>2300</c:v>
                </c:pt>
                <c:pt idx="1">
                  <c:v>2500</c:v>
                </c:pt>
                <c:pt idx="2">
                  <c:v>2400</c:v>
                </c:pt>
                <c:pt idx="3">
                  <c:v>2700</c:v>
                </c:pt>
                <c:pt idx="4">
                  <c:v>2600</c:v>
                </c:pt>
                <c:pt idx="5">
                  <c:v>2300</c:v>
                </c:pt>
                <c:pt idx="6">
                  <c:v>2200</c:v>
                </c:pt>
                <c:pt idx="7">
                  <c:v>2100</c:v>
                </c:pt>
                <c:pt idx="8">
                  <c:v>2200</c:v>
                </c:pt>
                <c:pt idx="9">
                  <c:v>2150</c:v>
                </c:pt>
                <c:pt idx="10">
                  <c:v>2050</c:v>
                </c:pt>
                <c:pt idx="11">
                  <c:v>2200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092800"/>
        <c:axId val="128098688"/>
      </c:lineChart>
      <c:catAx>
        <c:axId val="12809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809868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28098688"/>
        <c:scaling>
          <c:orientation val="minMax"/>
        </c:scaling>
        <c:delete val="0"/>
        <c:axPos val="l"/>
        <c:numFmt formatCode="#,##0\ &quot;kFr.&quot;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8092800"/>
        <c:crosses val="autoZero"/>
        <c:crossBetween val="between"/>
      </c:valAx>
      <c:catAx>
        <c:axId val="128100224"/>
        <c:scaling>
          <c:orientation val="minMax"/>
        </c:scaling>
        <c:delete val="1"/>
        <c:axPos val="b"/>
        <c:majorTickMark val="out"/>
        <c:minorTickMark val="none"/>
        <c:tickLblPos val="nextTo"/>
        <c:crossAx val="128101760"/>
        <c:crosses val="autoZero"/>
        <c:auto val="0"/>
        <c:lblAlgn val="ctr"/>
        <c:lblOffset val="100"/>
        <c:noMultiLvlLbl val="0"/>
      </c:catAx>
      <c:valAx>
        <c:axId val="128101760"/>
        <c:scaling>
          <c:orientation val="minMax"/>
        </c:scaling>
        <c:delete val="0"/>
        <c:axPos val="r"/>
        <c:numFmt formatCode="#,##0\ &quot;kFr.&quot;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8100224"/>
        <c:crosses val="max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541724734954338"/>
          <c:y val="0.92236164711769553"/>
          <c:w val="0.32291732364364401"/>
          <c:h val="6.832308497168121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Seite &amp;S</c:oddFooter>
    </c:headerFooter>
    <c:pageMargins b="0.98425196899999956" l="0.78740157499999996" r="0.78740157499999996" t="0.98425196899999956" header="0.51181102300000003" footer="0.51181102300000003"/>
    <c:pageSetup paperSize="9"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Werbemitteleinsatz gegenüber Umsatz</a:t>
            </a:r>
          </a:p>
        </c:rich>
      </c:tx>
      <c:layout>
        <c:manualLayout>
          <c:xMode val="edge"/>
          <c:yMode val="edge"/>
          <c:x val="0.18852459016393441"/>
          <c:y val="3.363924419212360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4344262295081966"/>
          <c:y val="0.16207999474386808"/>
          <c:w val="0.84426229508196649"/>
          <c:h val="0.70030790181784475"/>
        </c:manualLayout>
      </c:layout>
      <c:areaChart>
        <c:grouping val="standard"/>
        <c:varyColors val="0"/>
        <c:ser>
          <c:idx val="0"/>
          <c:order val="0"/>
          <c:tx>
            <c:strRef>
              <c:f>'verschiedene Verbunddiagramme'!$D$4</c:f>
              <c:strCache>
                <c:ptCount val="1"/>
                <c:pt idx="0">
                  <c:v>Umsatz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'verschiedene Verbunddiagramme'!$B$5:$B$16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'verschiedene Verbunddiagramme'!$D$5:$D$16</c:f>
              <c:numCache>
                <c:formatCode>#,##0\ "kFr."</c:formatCode>
                <c:ptCount val="12"/>
                <c:pt idx="0">
                  <c:v>2300</c:v>
                </c:pt>
                <c:pt idx="1">
                  <c:v>2500</c:v>
                </c:pt>
                <c:pt idx="2">
                  <c:v>2400</c:v>
                </c:pt>
                <c:pt idx="3">
                  <c:v>2700</c:v>
                </c:pt>
                <c:pt idx="4">
                  <c:v>2600</c:v>
                </c:pt>
                <c:pt idx="5">
                  <c:v>2300</c:v>
                </c:pt>
                <c:pt idx="6">
                  <c:v>2200</c:v>
                </c:pt>
                <c:pt idx="7">
                  <c:v>2100</c:v>
                </c:pt>
                <c:pt idx="8">
                  <c:v>2200</c:v>
                </c:pt>
                <c:pt idx="9">
                  <c:v>2150</c:v>
                </c:pt>
                <c:pt idx="10">
                  <c:v>2050</c:v>
                </c:pt>
                <c:pt idx="11">
                  <c:v>2200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355968"/>
        <c:axId val="130357504"/>
      </c:areaChart>
      <c:barChart>
        <c:barDir val="col"/>
        <c:grouping val="clustered"/>
        <c:varyColors val="0"/>
        <c:ser>
          <c:idx val="1"/>
          <c:order val="1"/>
          <c:tx>
            <c:strRef>
              <c:f>'verschiedene Verbunddiagramme'!$C$4</c:f>
              <c:strCache>
                <c:ptCount val="1"/>
                <c:pt idx="0">
                  <c:v>Werbung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'verschiedene Verbunddiagramme'!$B$5:$B$16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'verschiedene Verbunddiagramme'!$C$5:$C$16</c:f>
              <c:numCache>
                <c:formatCode>#,##0\ "kFr."</c:formatCode>
                <c:ptCount val="12"/>
                <c:pt idx="0">
                  <c:v>100</c:v>
                </c:pt>
                <c:pt idx="1">
                  <c:v>110</c:v>
                </c:pt>
                <c:pt idx="2">
                  <c:v>130</c:v>
                </c:pt>
                <c:pt idx="3">
                  <c:v>150</c:v>
                </c:pt>
                <c:pt idx="4">
                  <c:v>120</c:v>
                </c:pt>
                <c:pt idx="5">
                  <c:v>140</c:v>
                </c:pt>
                <c:pt idx="6">
                  <c:v>110</c:v>
                </c:pt>
                <c:pt idx="7">
                  <c:v>80</c:v>
                </c:pt>
                <c:pt idx="8">
                  <c:v>100</c:v>
                </c:pt>
                <c:pt idx="9">
                  <c:v>90</c:v>
                </c:pt>
                <c:pt idx="10">
                  <c:v>70</c:v>
                </c:pt>
                <c:pt idx="11">
                  <c:v>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355968"/>
        <c:axId val="130357504"/>
      </c:barChart>
      <c:catAx>
        <c:axId val="130355968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03575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30357504"/>
        <c:scaling>
          <c:logBase val="10"/>
          <c:orientation val="minMax"/>
        </c:scaling>
        <c:delete val="0"/>
        <c:axPos val="l"/>
        <c:numFmt formatCode="#,##0\ &quot;kFr.&quot;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03559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5860655737704955"/>
          <c:y val="0.92355015872921009"/>
          <c:w val="0.23565573770491802"/>
          <c:h val="6.727848838424711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Seite &amp;S</c:oddFooter>
    </c:headerFooter>
    <c:pageMargins b="0.98425196899999956" l="0.78740157499999996" r="0.78740157499999996" t="0.98425196899999956" header="0.51181102300000003" footer="0.51181102300000003"/>
    <c:pageSetup paperSize="9"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Werbemitteleinsatz gegenüber Umsatz</a:t>
            </a:r>
          </a:p>
        </c:rich>
      </c:tx>
      <c:layout>
        <c:manualLayout>
          <c:xMode val="edge"/>
          <c:yMode val="edge"/>
          <c:x val="0.18333370632671372"/>
          <c:y val="3.40557275541796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3958361731692975"/>
          <c:y val="0.1826625386996904"/>
          <c:w val="0.84166837904536751"/>
          <c:h val="0.653250773993808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'verschiedene Verbunddiagramme'!$D$4</c:f>
              <c:strCache>
                <c:ptCount val="1"/>
                <c:pt idx="0">
                  <c:v>Umsatz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'verschiedene Verbunddiagramme'!$B$5:$B$16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'verschiedene Verbunddiagramme'!$D$5:$D$16</c:f>
              <c:numCache>
                <c:formatCode>#,##0\ "kFr."</c:formatCode>
                <c:ptCount val="12"/>
                <c:pt idx="0">
                  <c:v>2300</c:v>
                </c:pt>
                <c:pt idx="1">
                  <c:v>2500</c:v>
                </c:pt>
                <c:pt idx="2">
                  <c:v>2400</c:v>
                </c:pt>
                <c:pt idx="3">
                  <c:v>2700</c:v>
                </c:pt>
                <c:pt idx="4">
                  <c:v>2600</c:v>
                </c:pt>
                <c:pt idx="5">
                  <c:v>2300</c:v>
                </c:pt>
                <c:pt idx="6">
                  <c:v>2200</c:v>
                </c:pt>
                <c:pt idx="7">
                  <c:v>2100</c:v>
                </c:pt>
                <c:pt idx="8">
                  <c:v>2200</c:v>
                </c:pt>
                <c:pt idx="9">
                  <c:v>2150</c:v>
                </c:pt>
                <c:pt idx="10">
                  <c:v>2050</c:v>
                </c:pt>
                <c:pt idx="11">
                  <c:v>2200</c:v>
                </c:pt>
              </c:numCache>
            </c:numRef>
          </c:val>
        </c:ser>
        <c:ser>
          <c:idx val="1"/>
          <c:order val="1"/>
          <c:tx>
            <c:strRef>
              <c:f>'verschiedene Verbunddiagramme'!$C$4</c:f>
              <c:strCache>
                <c:ptCount val="1"/>
                <c:pt idx="0">
                  <c:v>Werbung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'verschiedene Verbunddiagramme'!$B$5:$B$16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'verschiedene Verbunddiagramme'!$C$5:$C$16</c:f>
              <c:numCache>
                <c:formatCode>#,##0\ "kFr."</c:formatCode>
                <c:ptCount val="12"/>
                <c:pt idx="0">
                  <c:v>100</c:v>
                </c:pt>
                <c:pt idx="1">
                  <c:v>110</c:v>
                </c:pt>
                <c:pt idx="2">
                  <c:v>130</c:v>
                </c:pt>
                <c:pt idx="3">
                  <c:v>150</c:v>
                </c:pt>
                <c:pt idx="4">
                  <c:v>120</c:v>
                </c:pt>
                <c:pt idx="5">
                  <c:v>140</c:v>
                </c:pt>
                <c:pt idx="6">
                  <c:v>110</c:v>
                </c:pt>
                <c:pt idx="7">
                  <c:v>80</c:v>
                </c:pt>
                <c:pt idx="8">
                  <c:v>100</c:v>
                </c:pt>
                <c:pt idx="9">
                  <c:v>90</c:v>
                </c:pt>
                <c:pt idx="10">
                  <c:v>70</c:v>
                </c:pt>
                <c:pt idx="11">
                  <c:v>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374656"/>
        <c:axId val="130401024"/>
      </c:barChart>
      <c:catAx>
        <c:axId val="13037465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040102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30401024"/>
        <c:scaling>
          <c:orientation val="minMax"/>
        </c:scaling>
        <c:delete val="0"/>
        <c:axPos val="l"/>
        <c:numFmt formatCode="#,##0\ &quot;kFr.&quot;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037465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6041739993774452"/>
          <c:y val="0.91021671826625317"/>
          <c:w val="0.23958382076786464"/>
          <c:h val="6.811145510835911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Seite &amp;S</c:oddFooter>
    </c:headerFooter>
    <c:pageMargins b="0.98425196899999956" l="0.78740157499999996" r="0.78740157499999996" t="0.98425196899999956" header="0.51181102300000003" footer="0.51181102300000003"/>
    <c:pageSetup paperSize="9"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Werbemitteleinsatz gegenüber Umsatz</a:t>
            </a:r>
          </a:p>
        </c:rich>
      </c:tx>
      <c:layout>
        <c:manualLayout>
          <c:xMode val="edge"/>
          <c:yMode val="edge"/>
          <c:x val="0.18852459016393441"/>
          <c:y val="3.374233128834358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3319672131147542"/>
          <c:y val="0.15950920245398784"/>
          <c:w val="0.75409836065573765"/>
          <c:h val="0.70245398773006096"/>
        </c:manualLayout>
      </c:layout>
      <c:areaChart>
        <c:grouping val="stacked"/>
        <c:varyColors val="0"/>
        <c:ser>
          <c:idx val="0"/>
          <c:order val="0"/>
          <c:tx>
            <c:strRef>
              <c:f>'verschiedene Verbunddiagramme'!$D$4</c:f>
              <c:strCache>
                <c:ptCount val="1"/>
                <c:pt idx="0">
                  <c:v>Umsatz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'verschiedene Verbunddiagramme'!$B$5:$B$16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'verschiedene Verbunddiagramme'!$D$5:$D$16</c:f>
              <c:numCache>
                <c:formatCode>#,##0\ "kFr."</c:formatCode>
                <c:ptCount val="12"/>
                <c:pt idx="0">
                  <c:v>2300</c:v>
                </c:pt>
                <c:pt idx="1">
                  <c:v>2500</c:v>
                </c:pt>
                <c:pt idx="2">
                  <c:v>2400</c:v>
                </c:pt>
                <c:pt idx="3">
                  <c:v>2700</c:v>
                </c:pt>
                <c:pt idx="4">
                  <c:v>2600</c:v>
                </c:pt>
                <c:pt idx="5">
                  <c:v>2300</c:v>
                </c:pt>
                <c:pt idx="6">
                  <c:v>2200</c:v>
                </c:pt>
                <c:pt idx="7">
                  <c:v>2100</c:v>
                </c:pt>
                <c:pt idx="8">
                  <c:v>2200</c:v>
                </c:pt>
                <c:pt idx="9">
                  <c:v>2150</c:v>
                </c:pt>
                <c:pt idx="10">
                  <c:v>2050</c:v>
                </c:pt>
                <c:pt idx="11">
                  <c:v>2200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689664"/>
        <c:axId val="130691456"/>
      </c:areaChart>
      <c:barChart>
        <c:barDir val="col"/>
        <c:grouping val="clustered"/>
        <c:varyColors val="0"/>
        <c:ser>
          <c:idx val="1"/>
          <c:order val="1"/>
          <c:tx>
            <c:strRef>
              <c:f>'verschiedene Verbunddiagramme'!$C$4</c:f>
              <c:strCache>
                <c:ptCount val="1"/>
                <c:pt idx="0">
                  <c:v>Werbung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'verschiedene Verbunddiagramme'!$B$5:$B$16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'verschiedene Verbunddiagramme'!$C$5:$C$16</c:f>
              <c:numCache>
                <c:formatCode>#,##0\ "kFr."</c:formatCode>
                <c:ptCount val="12"/>
                <c:pt idx="0">
                  <c:v>100</c:v>
                </c:pt>
                <c:pt idx="1">
                  <c:v>110</c:v>
                </c:pt>
                <c:pt idx="2">
                  <c:v>130</c:v>
                </c:pt>
                <c:pt idx="3">
                  <c:v>150</c:v>
                </c:pt>
                <c:pt idx="4">
                  <c:v>120</c:v>
                </c:pt>
                <c:pt idx="5">
                  <c:v>140</c:v>
                </c:pt>
                <c:pt idx="6">
                  <c:v>110</c:v>
                </c:pt>
                <c:pt idx="7">
                  <c:v>80</c:v>
                </c:pt>
                <c:pt idx="8">
                  <c:v>100</c:v>
                </c:pt>
                <c:pt idx="9">
                  <c:v>90</c:v>
                </c:pt>
                <c:pt idx="10">
                  <c:v>70</c:v>
                </c:pt>
                <c:pt idx="11">
                  <c:v>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692992"/>
        <c:axId val="130694528"/>
      </c:barChart>
      <c:catAx>
        <c:axId val="130689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069145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30691456"/>
        <c:scaling>
          <c:orientation val="minMax"/>
        </c:scaling>
        <c:delete val="0"/>
        <c:axPos val="l"/>
        <c:numFmt formatCode="#,##0\ &quot;kFr.&quot;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0689664"/>
        <c:crosses val="autoZero"/>
        <c:crossBetween val="midCat"/>
      </c:valAx>
      <c:catAx>
        <c:axId val="130692992"/>
        <c:scaling>
          <c:orientation val="minMax"/>
        </c:scaling>
        <c:delete val="1"/>
        <c:axPos val="b"/>
        <c:majorTickMark val="out"/>
        <c:minorTickMark val="none"/>
        <c:tickLblPos val="nextTo"/>
        <c:crossAx val="130694528"/>
        <c:crosses val="autoZero"/>
        <c:auto val="0"/>
        <c:lblAlgn val="ctr"/>
        <c:lblOffset val="100"/>
        <c:noMultiLvlLbl val="0"/>
      </c:catAx>
      <c:valAx>
        <c:axId val="130694528"/>
        <c:scaling>
          <c:orientation val="minMax"/>
        </c:scaling>
        <c:delete val="0"/>
        <c:axPos val="r"/>
        <c:numFmt formatCode="#,##0\ &quot;kFr.&quot;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0692992"/>
        <c:crosses val="max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172131147541005"/>
          <c:y val="0.92331288343558282"/>
          <c:w val="0.23565573770491802"/>
          <c:h val="6.748466257668711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de-CH" sz="1100" b="1" i="0" baseline="0"/>
              <a:t>Titrationskurve einer schwachen Säure mit einer starken Base</a:t>
            </a:r>
            <a:endParaRPr lang="de-CH" sz="1100"/>
          </a:p>
        </c:rich>
      </c:tx>
      <c:layout>
        <c:manualLayout>
          <c:xMode val="edge"/>
          <c:yMode val="edge"/>
          <c:x val="0.13588188976377952"/>
          <c:y val="2.0512820512820516E-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'XY-Diagramm'!$B$5</c:f>
              <c:strCache>
                <c:ptCount val="1"/>
                <c:pt idx="0">
                  <c:v>pH- Wert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'XY-Diagramm'!$A$6:$A$34</c:f>
              <c:numCache>
                <c:formatCode>0.00</c:formatCode>
                <c:ptCount val="29"/>
                <c:pt idx="0">
                  <c:v>0</c:v>
                </c:pt>
                <c:pt idx="1">
                  <c:v>80</c:v>
                </c:pt>
                <c:pt idx="2">
                  <c:v>82</c:v>
                </c:pt>
                <c:pt idx="3">
                  <c:v>84</c:v>
                </c:pt>
                <c:pt idx="4">
                  <c:v>86</c:v>
                </c:pt>
                <c:pt idx="5">
                  <c:v>90</c:v>
                </c:pt>
                <c:pt idx="6">
                  <c:v>91</c:v>
                </c:pt>
                <c:pt idx="7">
                  <c:v>92</c:v>
                </c:pt>
                <c:pt idx="8">
                  <c:v>93</c:v>
                </c:pt>
                <c:pt idx="9">
                  <c:v>94</c:v>
                </c:pt>
                <c:pt idx="10">
                  <c:v>95</c:v>
                </c:pt>
                <c:pt idx="11">
                  <c:v>96</c:v>
                </c:pt>
                <c:pt idx="12">
                  <c:v>97</c:v>
                </c:pt>
                <c:pt idx="13">
                  <c:v>98</c:v>
                </c:pt>
                <c:pt idx="14">
                  <c:v>99</c:v>
                </c:pt>
                <c:pt idx="15">
                  <c:v>100</c:v>
                </c:pt>
                <c:pt idx="16">
                  <c:v>101</c:v>
                </c:pt>
                <c:pt idx="17">
                  <c:v>102</c:v>
                </c:pt>
                <c:pt idx="18">
                  <c:v>103</c:v>
                </c:pt>
                <c:pt idx="19">
                  <c:v>104</c:v>
                </c:pt>
                <c:pt idx="20">
                  <c:v>105</c:v>
                </c:pt>
                <c:pt idx="21">
                  <c:v>106</c:v>
                </c:pt>
                <c:pt idx="22">
                  <c:v>107</c:v>
                </c:pt>
                <c:pt idx="23">
                  <c:v>108</c:v>
                </c:pt>
                <c:pt idx="24">
                  <c:v>109</c:v>
                </c:pt>
                <c:pt idx="25">
                  <c:v>110</c:v>
                </c:pt>
                <c:pt idx="26">
                  <c:v>115</c:v>
                </c:pt>
                <c:pt idx="27">
                  <c:v>120</c:v>
                </c:pt>
                <c:pt idx="28">
                  <c:v>150</c:v>
                </c:pt>
              </c:numCache>
            </c:numRef>
          </c:xVal>
          <c:yVal>
            <c:numRef>
              <c:f>'XY-Diagramm'!$B$6:$B$34</c:f>
              <c:numCache>
                <c:formatCode>0.00</c:formatCode>
                <c:ptCount val="29"/>
                <c:pt idx="0">
                  <c:v>5.25</c:v>
                </c:pt>
                <c:pt idx="1">
                  <c:v>5.3</c:v>
                </c:pt>
                <c:pt idx="2">
                  <c:v>5.36</c:v>
                </c:pt>
                <c:pt idx="3">
                  <c:v>5.43</c:v>
                </c:pt>
                <c:pt idx="4">
                  <c:v>5.49</c:v>
                </c:pt>
                <c:pt idx="5">
                  <c:v>5.57</c:v>
                </c:pt>
                <c:pt idx="6">
                  <c:v>5.61</c:v>
                </c:pt>
                <c:pt idx="7">
                  <c:v>5.66</c:v>
                </c:pt>
                <c:pt idx="8">
                  <c:v>5.71</c:v>
                </c:pt>
                <c:pt idx="9">
                  <c:v>5.77</c:v>
                </c:pt>
                <c:pt idx="10">
                  <c:v>5.82</c:v>
                </c:pt>
                <c:pt idx="11">
                  <c:v>5.89</c:v>
                </c:pt>
                <c:pt idx="12">
                  <c:v>5.97</c:v>
                </c:pt>
                <c:pt idx="13">
                  <c:v>6.05</c:v>
                </c:pt>
                <c:pt idx="14">
                  <c:v>6.15</c:v>
                </c:pt>
                <c:pt idx="15">
                  <c:v>6.28</c:v>
                </c:pt>
                <c:pt idx="16">
                  <c:v>6.42</c:v>
                </c:pt>
                <c:pt idx="17">
                  <c:v>6.61</c:v>
                </c:pt>
                <c:pt idx="18">
                  <c:v>7</c:v>
                </c:pt>
                <c:pt idx="19">
                  <c:v>7.75</c:v>
                </c:pt>
                <c:pt idx="20">
                  <c:v>9.27</c:v>
                </c:pt>
                <c:pt idx="21">
                  <c:v>9.7799999999999994</c:v>
                </c:pt>
                <c:pt idx="22">
                  <c:v>10.14</c:v>
                </c:pt>
                <c:pt idx="23">
                  <c:v>10.46</c:v>
                </c:pt>
                <c:pt idx="24">
                  <c:v>10.72</c:v>
                </c:pt>
                <c:pt idx="25">
                  <c:v>10.92</c:v>
                </c:pt>
                <c:pt idx="26">
                  <c:v>11.39</c:v>
                </c:pt>
                <c:pt idx="27">
                  <c:v>11.61</c:v>
                </c:pt>
                <c:pt idx="28">
                  <c:v>12.06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736128"/>
        <c:axId val="130738432"/>
      </c:scatterChart>
      <c:valAx>
        <c:axId val="130736128"/>
        <c:scaling>
          <c:orientation val="minMax"/>
          <c:max val="140"/>
          <c:min val="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CH"/>
                  <a:t>ml NaOH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low"/>
        <c:spPr>
          <a:ln w="19050">
            <a:solidFill>
              <a:srgbClr val="00B050"/>
            </a:solidFill>
          </a:ln>
        </c:spPr>
        <c:crossAx val="130738432"/>
        <c:crossesAt val="7"/>
        <c:crossBetween val="midCat"/>
      </c:valAx>
      <c:valAx>
        <c:axId val="130738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CH"/>
                  <a:t>pH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30736128"/>
        <c:crosses val="autoZero"/>
        <c:crossBetween val="midCat"/>
      </c:valAx>
    </c:plotArea>
    <c:plotVisOnly val="1"/>
    <c:dispBlanksAs val="gap"/>
    <c:showDLblsOverMax val="0"/>
  </c:chart>
  <c:spPr>
    <a:solidFill>
      <a:srgbClr val="FFFFCC"/>
    </a:solidFill>
  </c:spPr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de-CH" sz="1100" b="1" i="0" baseline="0"/>
              <a:t>Titrationskurve einer schwachen Säure mit einer starken Base</a:t>
            </a:r>
            <a:endParaRPr lang="de-CH" sz="1100"/>
          </a:p>
        </c:rich>
      </c:tx>
      <c:layout>
        <c:manualLayout>
          <c:xMode val="edge"/>
          <c:yMode val="edge"/>
          <c:x val="0.13588188976377952"/>
          <c:y val="2.0512820512820516E-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'XY-Achsen vertauschen'!$A$5</c:f>
              <c:strCache>
                <c:ptCount val="1"/>
                <c:pt idx="0">
                  <c:v>pH- Wert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'XY-Achsen vertauschen'!$C$6:$C$34</c:f>
              <c:numCache>
                <c:formatCode>General</c:formatCode>
                <c:ptCount val="29"/>
              </c:numCache>
            </c:numRef>
          </c:xVal>
          <c:yVal>
            <c:numRef>
              <c:f>'XY-Achsen vertauschen'!$B$6:$B$34</c:f>
              <c:numCache>
                <c:formatCode>0.00</c:formatCode>
                <c:ptCount val="29"/>
                <c:pt idx="0">
                  <c:v>0</c:v>
                </c:pt>
                <c:pt idx="1">
                  <c:v>80</c:v>
                </c:pt>
                <c:pt idx="2">
                  <c:v>82</c:v>
                </c:pt>
                <c:pt idx="3">
                  <c:v>84</c:v>
                </c:pt>
                <c:pt idx="4">
                  <c:v>86</c:v>
                </c:pt>
                <c:pt idx="5">
                  <c:v>90</c:v>
                </c:pt>
                <c:pt idx="6">
                  <c:v>91</c:v>
                </c:pt>
                <c:pt idx="7">
                  <c:v>92</c:v>
                </c:pt>
                <c:pt idx="8">
                  <c:v>93</c:v>
                </c:pt>
                <c:pt idx="9">
                  <c:v>94</c:v>
                </c:pt>
                <c:pt idx="10">
                  <c:v>95</c:v>
                </c:pt>
                <c:pt idx="11">
                  <c:v>96</c:v>
                </c:pt>
                <c:pt idx="12">
                  <c:v>97</c:v>
                </c:pt>
                <c:pt idx="13">
                  <c:v>98</c:v>
                </c:pt>
                <c:pt idx="14">
                  <c:v>99</c:v>
                </c:pt>
                <c:pt idx="15">
                  <c:v>100</c:v>
                </c:pt>
                <c:pt idx="16">
                  <c:v>101</c:v>
                </c:pt>
                <c:pt idx="17">
                  <c:v>102</c:v>
                </c:pt>
                <c:pt idx="18">
                  <c:v>103</c:v>
                </c:pt>
                <c:pt idx="19">
                  <c:v>104</c:v>
                </c:pt>
                <c:pt idx="20">
                  <c:v>105</c:v>
                </c:pt>
                <c:pt idx="21">
                  <c:v>106</c:v>
                </c:pt>
                <c:pt idx="22">
                  <c:v>107</c:v>
                </c:pt>
                <c:pt idx="23">
                  <c:v>108</c:v>
                </c:pt>
                <c:pt idx="24">
                  <c:v>109</c:v>
                </c:pt>
                <c:pt idx="25">
                  <c:v>110</c:v>
                </c:pt>
                <c:pt idx="26">
                  <c:v>115</c:v>
                </c:pt>
                <c:pt idx="27">
                  <c:v>120</c:v>
                </c:pt>
                <c:pt idx="28">
                  <c:v>150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929600"/>
        <c:axId val="93873280"/>
      </c:scatterChart>
      <c:valAx>
        <c:axId val="91929600"/>
        <c:scaling>
          <c:orientation val="minMax"/>
          <c:max val="140"/>
          <c:min val="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CH"/>
                  <a:t>ml NaOH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low"/>
        <c:spPr>
          <a:ln w="19050">
            <a:solidFill>
              <a:srgbClr val="00B050"/>
            </a:solidFill>
          </a:ln>
        </c:spPr>
        <c:crossAx val="93873280"/>
        <c:crossesAt val="7"/>
        <c:crossBetween val="midCat"/>
      </c:valAx>
      <c:valAx>
        <c:axId val="93873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CH"/>
                  <a:t>pH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1929600"/>
        <c:crosses val="autoZero"/>
        <c:crossBetween val="midCat"/>
      </c:valAx>
    </c:plotArea>
    <c:plotVisOnly val="1"/>
    <c:dispBlanksAs val="gap"/>
    <c:showDLblsOverMax val="0"/>
  </c:chart>
  <c:spPr>
    <a:solidFill>
      <a:srgbClr val="FFFFCC"/>
    </a:solidFill>
  </c:spPr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CH"/>
              <a:t>Kirschenblüte von März bis Mai</a:t>
            </a:r>
          </a:p>
        </c:rich>
      </c:tx>
      <c:layout>
        <c:manualLayout>
          <c:xMode val="edge"/>
          <c:yMode val="edge"/>
          <c:x val="0.33695711786174926"/>
          <c:y val="3.35051968040190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130459781299162"/>
          <c:y val="9.7855294969849252E-2"/>
          <c:w val="0.70289979424924021"/>
          <c:h val="0.76039323041609086"/>
        </c:manualLayout>
      </c:layout>
      <c:lineChart>
        <c:grouping val="standard"/>
        <c:varyColors val="0"/>
        <c:ser>
          <c:idx val="0"/>
          <c:order val="0"/>
          <c:tx>
            <c:strRef>
              <c:f>'Linien-Diagramm mit Lücken'!$B$1</c:f>
              <c:strCache>
                <c:ptCount val="1"/>
                <c:pt idx="0">
                  <c:v>2002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'Linien-Diagramm mit Lücken'!$A$2:$A$79</c:f>
              <c:strCache>
                <c:ptCount val="78"/>
                <c:pt idx="0">
                  <c:v>8.3.</c:v>
                </c:pt>
                <c:pt idx="1">
                  <c:v>9.3.</c:v>
                </c:pt>
                <c:pt idx="2">
                  <c:v>10.3.</c:v>
                </c:pt>
                <c:pt idx="3">
                  <c:v>11.3.</c:v>
                </c:pt>
                <c:pt idx="4">
                  <c:v>12.3.</c:v>
                </c:pt>
                <c:pt idx="5">
                  <c:v>13.3.</c:v>
                </c:pt>
                <c:pt idx="6">
                  <c:v>14.3.</c:v>
                </c:pt>
                <c:pt idx="7">
                  <c:v>15.3.</c:v>
                </c:pt>
                <c:pt idx="8">
                  <c:v>16.3.</c:v>
                </c:pt>
                <c:pt idx="9">
                  <c:v>17.3.</c:v>
                </c:pt>
                <c:pt idx="10">
                  <c:v>18.3.</c:v>
                </c:pt>
                <c:pt idx="11">
                  <c:v>19.3.</c:v>
                </c:pt>
                <c:pt idx="12">
                  <c:v>20.3.</c:v>
                </c:pt>
                <c:pt idx="13">
                  <c:v>21.3.</c:v>
                </c:pt>
                <c:pt idx="14">
                  <c:v>22.3.</c:v>
                </c:pt>
                <c:pt idx="15">
                  <c:v>23.3.</c:v>
                </c:pt>
                <c:pt idx="16">
                  <c:v>24.3.</c:v>
                </c:pt>
                <c:pt idx="17">
                  <c:v>25.3.</c:v>
                </c:pt>
                <c:pt idx="18">
                  <c:v>26.3.</c:v>
                </c:pt>
                <c:pt idx="19">
                  <c:v>27.3.</c:v>
                </c:pt>
                <c:pt idx="20">
                  <c:v>28.3.</c:v>
                </c:pt>
                <c:pt idx="21">
                  <c:v>29.3.</c:v>
                </c:pt>
                <c:pt idx="22">
                  <c:v>30.3.</c:v>
                </c:pt>
                <c:pt idx="23">
                  <c:v>31.3.</c:v>
                </c:pt>
                <c:pt idx="24">
                  <c:v>1.4.</c:v>
                </c:pt>
                <c:pt idx="25">
                  <c:v>2.4.</c:v>
                </c:pt>
                <c:pt idx="26">
                  <c:v>3.4.</c:v>
                </c:pt>
                <c:pt idx="27">
                  <c:v>4.4.</c:v>
                </c:pt>
                <c:pt idx="28">
                  <c:v>5.4.</c:v>
                </c:pt>
                <c:pt idx="29">
                  <c:v>6.4.</c:v>
                </c:pt>
                <c:pt idx="30">
                  <c:v>7.4.</c:v>
                </c:pt>
                <c:pt idx="31">
                  <c:v>8.4.</c:v>
                </c:pt>
                <c:pt idx="32">
                  <c:v>9.4.</c:v>
                </c:pt>
                <c:pt idx="33">
                  <c:v>10.4.</c:v>
                </c:pt>
                <c:pt idx="34">
                  <c:v>11.4.</c:v>
                </c:pt>
                <c:pt idx="35">
                  <c:v>12.4.</c:v>
                </c:pt>
                <c:pt idx="36">
                  <c:v>13.4.</c:v>
                </c:pt>
                <c:pt idx="37">
                  <c:v>14.4.</c:v>
                </c:pt>
                <c:pt idx="38">
                  <c:v>15.4.</c:v>
                </c:pt>
                <c:pt idx="39">
                  <c:v>16.4.</c:v>
                </c:pt>
                <c:pt idx="40">
                  <c:v>17.4.</c:v>
                </c:pt>
                <c:pt idx="41">
                  <c:v>18.4.</c:v>
                </c:pt>
                <c:pt idx="42">
                  <c:v>19.4.</c:v>
                </c:pt>
                <c:pt idx="43">
                  <c:v>20.4.</c:v>
                </c:pt>
                <c:pt idx="44">
                  <c:v>21.4.</c:v>
                </c:pt>
                <c:pt idx="45">
                  <c:v>22.4.</c:v>
                </c:pt>
                <c:pt idx="46">
                  <c:v>23.4.</c:v>
                </c:pt>
                <c:pt idx="47">
                  <c:v>24.4.</c:v>
                </c:pt>
                <c:pt idx="48">
                  <c:v>25.4.</c:v>
                </c:pt>
                <c:pt idx="49">
                  <c:v>26.4.</c:v>
                </c:pt>
                <c:pt idx="50">
                  <c:v>27.4.</c:v>
                </c:pt>
                <c:pt idx="51">
                  <c:v>28.4.</c:v>
                </c:pt>
                <c:pt idx="52">
                  <c:v>29.4.</c:v>
                </c:pt>
                <c:pt idx="53">
                  <c:v>30.4.</c:v>
                </c:pt>
                <c:pt idx="54">
                  <c:v>1.5.</c:v>
                </c:pt>
                <c:pt idx="55">
                  <c:v>2.5.</c:v>
                </c:pt>
                <c:pt idx="56">
                  <c:v>3.5.</c:v>
                </c:pt>
                <c:pt idx="57">
                  <c:v>4.5.</c:v>
                </c:pt>
                <c:pt idx="58">
                  <c:v>5.5.</c:v>
                </c:pt>
                <c:pt idx="59">
                  <c:v>6.5.</c:v>
                </c:pt>
                <c:pt idx="60">
                  <c:v>7.5.</c:v>
                </c:pt>
                <c:pt idx="61">
                  <c:v>8.5.</c:v>
                </c:pt>
                <c:pt idx="62">
                  <c:v>9.5.</c:v>
                </c:pt>
                <c:pt idx="63">
                  <c:v>10.5.</c:v>
                </c:pt>
                <c:pt idx="64">
                  <c:v>11.5.</c:v>
                </c:pt>
                <c:pt idx="65">
                  <c:v>12.5.</c:v>
                </c:pt>
                <c:pt idx="66">
                  <c:v>13.5.</c:v>
                </c:pt>
                <c:pt idx="67">
                  <c:v>14.5.</c:v>
                </c:pt>
                <c:pt idx="68">
                  <c:v>15.5.</c:v>
                </c:pt>
                <c:pt idx="69">
                  <c:v>16.5.</c:v>
                </c:pt>
                <c:pt idx="70">
                  <c:v>17.5.</c:v>
                </c:pt>
                <c:pt idx="71">
                  <c:v>18.5.</c:v>
                </c:pt>
                <c:pt idx="72">
                  <c:v>19.5.</c:v>
                </c:pt>
                <c:pt idx="73">
                  <c:v>20.5.</c:v>
                </c:pt>
                <c:pt idx="74">
                  <c:v>21.5.</c:v>
                </c:pt>
                <c:pt idx="75">
                  <c:v>22.5.</c:v>
                </c:pt>
                <c:pt idx="76">
                  <c:v>23.5.</c:v>
                </c:pt>
                <c:pt idx="77">
                  <c:v>24.5.</c:v>
                </c:pt>
              </c:strCache>
            </c:strRef>
          </c:cat>
          <c:val>
            <c:numRef>
              <c:f>'Linien-Diagramm mit Lücken'!$B$2:$B$79</c:f>
              <c:numCache>
                <c:formatCode>General</c:formatCode>
                <c:ptCount val="78"/>
                <c:pt idx="14">
                  <c:v>0</c:v>
                </c:pt>
                <c:pt idx="27">
                  <c:v>1</c:v>
                </c:pt>
                <c:pt idx="33">
                  <c:v>2</c:v>
                </c:pt>
                <c:pt idx="40">
                  <c:v>4</c:v>
                </c:pt>
                <c:pt idx="45">
                  <c:v>5</c:v>
                </c:pt>
                <c:pt idx="46">
                  <c:v>6</c:v>
                </c:pt>
                <c:pt idx="49">
                  <c:v>7</c:v>
                </c:pt>
                <c:pt idx="57">
                  <c:v>8</c:v>
                </c:pt>
                <c:pt idx="63">
                  <c:v>9.5</c:v>
                </c:pt>
                <c:pt idx="65">
                  <c:v>10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marker val="1"/>
        <c:smooth val="0"/>
        <c:axId val="131343872"/>
        <c:axId val="131350528"/>
      </c:lineChart>
      <c:scatterChart>
        <c:scatterStyle val="smoothMarker"/>
        <c:varyColors val="0"/>
        <c:ser>
          <c:idx val="1"/>
          <c:order val="1"/>
          <c:tx>
            <c:strRef>
              <c:f>'Linien-Diagramm mit Lücken'!$C$1</c:f>
              <c:strCache>
                <c:ptCount val="1"/>
                <c:pt idx="0">
                  <c:v>2003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strRef>
              <c:f>'Linien-Diagramm mit Lücken'!$A$2:$A$79</c:f>
              <c:strCache>
                <c:ptCount val="78"/>
                <c:pt idx="0">
                  <c:v>8.3.</c:v>
                </c:pt>
                <c:pt idx="1">
                  <c:v>9.3.</c:v>
                </c:pt>
                <c:pt idx="2">
                  <c:v>10.3.</c:v>
                </c:pt>
                <c:pt idx="3">
                  <c:v>11.3.</c:v>
                </c:pt>
                <c:pt idx="4">
                  <c:v>12.3.</c:v>
                </c:pt>
                <c:pt idx="5">
                  <c:v>13.3.</c:v>
                </c:pt>
                <c:pt idx="6">
                  <c:v>14.3.</c:v>
                </c:pt>
                <c:pt idx="7">
                  <c:v>15.3.</c:v>
                </c:pt>
                <c:pt idx="8">
                  <c:v>16.3.</c:v>
                </c:pt>
                <c:pt idx="9">
                  <c:v>17.3.</c:v>
                </c:pt>
                <c:pt idx="10">
                  <c:v>18.3.</c:v>
                </c:pt>
                <c:pt idx="11">
                  <c:v>19.3.</c:v>
                </c:pt>
                <c:pt idx="12">
                  <c:v>20.3.</c:v>
                </c:pt>
                <c:pt idx="13">
                  <c:v>21.3.</c:v>
                </c:pt>
                <c:pt idx="14">
                  <c:v>22.3.</c:v>
                </c:pt>
                <c:pt idx="15">
                  <c:v>23.3.</c:v>
                </c:pt>
                <c:pt idx="16">
                  <c:v>24.3.</c:v>
                </c:pt>
                <c:pt idx="17">
                  <c:v>25.3.</c:v>
                </c:pt>
                <c:pt idx="18">
                  <c:v>26.3.</c:v>
                </c:pt>
                <c:pt idx="19">
                  <c:v>27.3.</c:v>
                </c:pt>
                <c:pt idx="20">
                  <c:v>28.3.</c:v>
                </c:pt>
                <c:pt idx="21">
                  <c:v>29.3.</c:v>
                </c:pt>
                <c:pt idx="22">
                  <c:v>30.3.</c:v>
                </c:pt>
                <c:pt idx="23">
                  <c:v>31.3.</c:v>
                </c:pt>
                <c:pt idx="24">
                  <c:v>1.4.</c:v>
                </c:pt>
                <c:pt idx="25">
                  <c:v>2.4.</c:v>
                </c:pt>
                <c:pt idx="26">
                  <c:v>3.4.</c:v>
                </c:pt>
                <c:pt idx="27">
                  <c:v>4.4.</c:v>
                </c:pt>
                <c:pt idx="28">
                  <c:v>5.4.</c:v>
                </c:pt>
                <c:pt idx="29">
                  <c:v>6.4.</c:v>
                </c:pt>
                <c:pt idx="30">
                  <c:v>7.4.</c:v>
                </c:pt>
                <c:pt idx="31">
                  <c:v>8.4.</c:v>
                </c:pt>
                <c:pt idx="32">
                  <c:v>9.4.</c:v>
                </c:pt>
                <c:pt idx="33">
                  <c:v>10.4.</c:v>
                </c:pt>
                <c:pt idx="34">
                  <c:v>11.4.</c:v>
                </c:pt>
                <c:pt idx="35">
                  <c:v>12.4.</c:v>
                </c:pt>
                <c:pt idx="36">
                  <c:v>13.4.</c:v>
                </c:pt>
                <c:pt idx="37">
                  <c:v>14.4.</c:v>
                </c:pt>
                <c:pt idx="38">
                  <c:v>15.4.</c:v>
                </c:pt>
                <c:pt idx="39">
                  <c:v>16.4.</c:v>
                </c:pt>
                <c:pt idx="40">
                  <c:v>17.4.</c:v>
                </c:pt>
                <c:pt idx="41">
                  <c:v>18.4.</c:v>
                </c:pt>
                <c:pt idx="42">
                  <c:v>19.4.</c:v>
                </c:pt>
                <c:pt idx="43">
                  <c:v>20.4.</c:v>
                </c:pt>
                <c:pt idx="44">
                  <c:v>21.4.</c:v>
                </c:pt>
                <c:pt idx="45">
                  <c:v>22.4.</c:v>
                </c:pt>
                <c:pt idx="46">
                  <c:v>23.4.</c:v>
                </c:pt>
                <c:pt idx="47">
                  <c:v>24.4.</c:v>
                </c:pt>
                <c:pt idx="48">
                  <c:v>25.4.</c:v>
                </c:pt>
                <c:pt idx="49">
                  <c:v>26.4.</c:v>
                </c:pt>
                <c:pt idx="50">
                  <c:v>27.4.</c:v>
                </c:pt>
                <c:pt idx="51">
                  <c:v>28.4.</c:v>
                </c:pt>
                <c:pt idx="52">
                  <c:v>29.4.</c:v>
                </c:pt>
                <c:pt idx="53">
                  <c:v>30.4.</c:v>
                </c:pt>
                <c:pt idx="54">
                  <c:v>1.5.</c:v>
                </c:pt>
                <c:pt idx="55">
                  <c:v>2.5.</c:v>
                </c:pt>
                <c:pt idx="56">
                  <c:v>3.5.</c:v>
                </c:pt>
                <c:pt idx="57">
                  <c:v>4.5.</c:v>
                </c:pt>
                <c:pt idx="58">
                  <c:v>5.5.</c:v>
                </c:pt>
                <c:pt idx="59">
                  <c:v>6.5.</c:v>
                </c:pt>
                <c:pt idx="60">
                  <c:v>7.5.</c:v>
                </c:pt>
                <c:pt idx="61">
                  <c:v>8.5.</c:v>
                </c:pt>
                <c:pt idx="62">
                  <c:v>9.5.</c:v>
                </c:pt>
                <c:pt idx="63">
                  <c:v>10.5.</c:v>
                </c:pt>
                <c:pt idx="64">
                  <c:v>11.5.</c:v>
                </c:pt>
                <c:pt idx="65">
                  <c:v>12.5.</c:v>
                </c:pt>
                <c:pt idx="66">
                  <c:v>13.5.</c:v>
                </c:pt>
                <c:pt idx="67">
                  <c:v>14.5.</c:v>
                </c:pt>
                <c:pt idx="68">
                  <c:v>15.5.</c:v>
                </c:pt>
                <c:pt idx="69">
                  <c:v>16.5.</c:v>
                </c:pt>
                <c:pt idx="70">
                  <c:v>17.5.</c:v>
                </c:pt>
                <c:pt idx="71">
                  <c:v>18.5.</c:v>
                </c:pt>
                <c:pt idx="72">
                  <c:v>19.5.</c:v>
                </c:pt>
                <c:pt idx="73">
                  <c:v>20.5.</c:v>
                </c:pt>
                <c:pt idx="74">
                  <c:v>21.5.</c:v>
                </c:pt>
                <c:pt idx="75">
                  <c:v>22.5.</c:v>
                </c:pt>
                <c:pt idx="76">
                  <c:v>23.5.</c:v>
                </c:pt>
                <c:pt idx="77">
                  <c:v>24.5.</c:v>
                </c:pt>
              </c:strCache>
            </c:strRef>
          </c:xVal>
          <c:yVal>
            <c:numRef>
              <c:f>'Linien-Diagramm mit Lücken'!$C$2:$C$79</c:f>
              <c:numCache>
                <c:formatCode>General</c:formatCode>
                <c:ptCount val="78"/>
                <c:pt idx="12">
                  <c:v>0</c:v>
                </c:pt>
                <c:pt idx="20">
                  <c:v>0</c:v>
                </c:pt>
                <c:pt idx="33">
                  <c:v>0</c:v>
                </c:pt>
                <c:pt idx="37">
                  <c:v>1</c:v>
                </c:pt>
                <c:pt idx="39">
                  <c:v>3</c:v>
                </c:pt>
                <c:pt idx="42">
                  <c:v>5</c:v>
                </c:pt>
                <c:pt idx="46">
                  <c:v>6</c:v>
                </c:pt>
                <c:pt idx="52">
                  <c:v>7</c:v>
                </c:pt>
                <c:pt idx="58">
                  <c:v>8</c:v>
                </c:pt>
                <c:pt idx="63">
                  <c:v>10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'Linien-Diagramm mit Lücken'!$D$1</c:f>
              <c:strCache>
                <c:ptCount val="1"/>
                <c:pt idx="0">
                  <c:v>2004</c:v>
                </c:pt>
              </c:strCache>
            </c:strRef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strRef>
              <c:f>'Linien-Diagramm mit Lücken'!$A$2:$A$79</c:f>
              <c:strCache>
                <c:ptCount val="78"/>
                <c:pt idx="0">
                  <c:v>8.3.</c:v>
                </c:pt>
                <c:pt idx="1">
                  <c:v>9.3.</c:v>
                </c:pt>
                <c:pt idx="2">
                  <c:v>10.3.</c:v>
                </c:pt>
                <c:pt idx="3">
                  <c:v>11.3.</c:v>
                </c:pt>
                <c:pt idx="4">
                  <c:v>12.3.</c:v>
                </c:pt>
                <c:pt idx="5">
                  <c:v>13.3.</c:v>
                </c:pt>
                <c:pt idx="6">
                  <c:v>14.3.</c:v>
                </c:pt>
                <c:pt idx="7">
                  <c:v>15.3.</c:v>
                </c:pt>
                <c:pt idx="8">
                  <c:v>16.3.</c:v>
                </c:pt>
                <c:pt idx="9">
                  <c:v>17.3.</c:v>
                </c:pt>
                <c:pt idx="10">
                  <c:v>18.3.</c:v>
                </c:pt>
                <c:pt idx="11">
                  <c:v>19.3.</c:v>
                </c:pt>
                <c:pt idx="12">
                  <c:v>20.3.</c:v>
                </c:pt>
                <c:pt idx="13">
                  <c:v>21.3.</c:v>
                </c:pt>
                <c:pt idx="14">
                  <c:v>22.3.</c:v>
                </c:pt>
                <c:pt idx="15">
                  <c:v>23.3.</c:v>
                </c:pt>
                <c:pt idx="16">
                  <c:v>24.3.</c:v>
                </c:pt>
                <c:pt idx="17">
                  <c:v>25.3.</c:v>
                </c:pt>
                <c:pt idx="18">
                  <c:v>26.3.</c:v>
                </c:pt>
                <c:pt idx="19">
                  <c:v>27.3.</c:v>
                </c:pt>
                <c:pt idx="20">
                  <c:v>28.3.</c:v>
                </c:pt>
                <c:pt idx="21">
                  <c:v>29.3.</c:v>
                </c:pt>
                <c:pt idx="22">
                  <c:v>30.3.</c:v>
                </c:pt>
                <c:pt idx="23">
                  <c:v>31.3.</c:v>
                </c:pt>
                <c:pt idx="24">
                  <c:v>1.4.</c:v>
                </c:pt>
                <c:pt idx="25">
                  <c:v>2.4.</c:v>
                </c:pt>
                <c:pt idx="26">
                  <c:v>3.4.</c:v>
                </c:pt>
                <c:pt idx="27">
                  <c:v>4.4.</c:v>
                </c:pt>
                <c:pt idx="28">
                  <c:v>5.4.</c:v>
                </c:pt>
                <c:pt idx="29">
                  <c:v>6.4.</c:v>
                </c:pt>
                <c:pt idx="30">
                  <c:v>7.4.</c:v>
                </c:pt>
                <c:pt idx="31">
                  <c:v>8.4.</c:v>
                </c:pt>
                <c:pt idx="32">
                  <c:v>9.4.</c:v>
                </c:pt>
                <c:pt idx="33">
                  <c:v>10.4.</c:v>
                </c:pt>
                <c:pt idx="34">
                  <c:v>11.4.</c:v>
                </c:pt>
                <c:pt idx="35">
                  <c:v>12.4.</c:v>
                </c:pt>
                <c:pt idx="36">
                  <c:v>13.4.</c:v>
                </c:pt>
                <c:pt idx="37">
                  <c:v>14.4.</c:v>
                </c:pt>
                <c:pt idx="38">
                  <c:v>15.4.</c:v>
                </c:pt>
                <c:pt idx="39">
                  <c:v>16.4.</c:v>
                </c:pt>
                <c:pt idx="40">
                  <c:v>17.4.</c:v>
                </c:pt>
                <c:pt idx="41">
                  <c:v>18.4.</c:v>
                </c:pt>
                <c:pt idx="42">
                  <c:v>19.4.</c:v>
                </c:pt>
                <c:pt idx="43">
                  <c:v>20.4.</c:v>
                </c:pt>
                <c:pt idx="44">
                  <c:v>21.4.</c:v>
                </c:pt>
                <c:pt idx="45">
                  <c:v>22.4.</c:v>
                </c:pt>
                <c:pt idx="46">
                  <c:v>23.4.</c:v>
                </c:pt>
                <c:pt idx="47">
                  <c:v>24.4.</c:v>
                </c:pt>
                <c:pt idx="48">
                  <c:v>25.4.</c:v>
                </c:pt>
                <c:pt idx="49">
                  <c:v>26.4.</c:v>
                </c:pt>
                <c:pt idx="50">
                  <c:v>27.4.</c:v>
                </c:pt>
                <c:pt idx="51">
                  <c:v>28.4.</c:v>
                </c:pt>
                <c:pt idx="52">
                  <c:v>29.4.</c:v>
                </c:pt>
                <c:pt idx="53">
                  <c:v>30.4.</c:v>
                </c:pt>
                <c:pt idx="54">
                  <c:v>1.5.</c:v>
                </c:pt>
                <c:pt idx="55">
                  <c:v>2.5.</c:v>
                </c:pt>
                <c:pt idx="56">
                  <c:v>3.5.</c:v>
                </c:pt>
                <c:pt idx="57">
                  <c:v>4.5.</c:v>
                </c:pt>
                <c:pt idx="58">
                  <c:v>5.5.</c:v>
                </c:pt>
                <c:pt idx="59">
                  <c:v>6.5.</c:v>
                </c:pt>
                <c:pt idx="60">
                  <c:v>7.5.</c:v>
                </c:pt>
                <c:pt idx="61">
                  <c:v>8.5.</c:v>
                </c:pt>
                <c:pt idx="62">
                  <c:v>9.5.</c:v>
                </c:pt>
                <c:pt idx="63">
                  <c:v>10.5.</c:v>
                </c:pt>
                <c:pt idx="64">
                  <c:v>11.5.</c:v>
                </c:pt>
                <c:pt idx="65">
                  <c:v>12.5.</c:v>
                </c:pt>
                <c:pt idx="66">
                  <c:v>13.5.</c:v>
                </c:pt>
                <c:pt idx="67">
                  <c:v>14.5.</c:v>
                </c:pt>
                <c:pt idx="68">
                  <c:v>15.5.</c:v>
                </c:pt>
                <c:pt idx="69">
                  <c:v>16.5.</c:v>
                </c:pt>
                <c:pt idx="70">
                  <c:v>17.5.</c:v>
                </c:pt>
                <c:pt idx="71">
                  <c:v>18.5.</c:v>
                </c:pt>
                <c:pt idx="72">
                  <c:v>19.5.</c:v>
                </c:pt>
                <c:pt idx="73">
                  <c:v>20.5.</c:v>
                </c:pt>
                <c:pt idx="74">
                  <c:v>21.5.</c:v>
                </c:pt>
                <c:pt idx="75">
                  <c:v>22.5.</c:v>
                </c:pt>
                <c:pt idx="76">
                  <c:v>23.5.</c:v>
                </c:pt>
                <c:pt idx="77">
                  <c:v>24.5.</c:v>
                </c:pt>
              </c:strCache>
            </c:strRef>
          </c:xVal>
          <c:yVal>
            <c:numRef>
              <c:f>'Linien-Diagramm mit Lücken'!$D$2:$D$79</c:f>
              <c:numCache>
                <c:formatCode>General</c:formatCode>
                <c:ptCount val="78"/>
                <c:pt idx="31">
                  <c:v>0</c:v>
                </c:pt>
                <c:pt idx="39">
                  <c:v>0</c:v>
                </c:pt>
                <c:pt idx="42">
                  <c:v>1</c:v>
                </c:pt>
                <c:pt idx="44">
                  <c:v>2</c:v>
                </c:pt>
                <c:pt idx="45">
                  <c:v>3</c:v>
                </c:pt>
                <c:pt idx="46">
                  <c:v>4</c:v>
                </c:pt>
                <c:pt idx="47">
                  <c:v>5</c:v>
                </c:pt>
                <c:pt idx="48">
                  <c:v>6</c:v>
                </c:pt>
                <c:pt idx="49">
                  <c:v>7</c:v>
                </c:pt>
                <c:pt idx="51">
                  <c:v>8</c:v>
                </c:pt>
                <c:pt idx="53">
                  <c:v>9</c:v>
                </c:pt>
                <c:pt idx="55">
                  <c:v>10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343872"/>
        <c:axId val="131350528"/>
      </c:scatterChart>
      <c:catAx>
        <c:axId val="131343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CH"/>
                  <a:t>Datum</a:t>
                </a:r>
              </a:p>
            </c:rich>
          </c:tx>
          <c:layout>
            <c:manualLayout>
              <c:xMode val="edge"/>
              <c:yMode val="edge"/>
              <c:x val="0.45637918427352026"/>
              <c:y val="0.95022831823441456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de-DE"/>
          </a:p>
        </c:txPr>
        <c:crossAx val="131350528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31350528"/>
        <c:scaling>
          <c:orientation val="minMax"/>
          <c:max val="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de-CH"/>
                  <a:t>Bonitur (0=keine Blüte // 10 = Baum in voller Blüte)</a:t>
                </a:r>
              </a:p>
            </c:rich>
          </c:tx>
          <c:layout>
            <c:manualLayout>
              <c:xMode val="edge"/>
              <c:yMode val="edge"/>
              <c:x val="2.8985558525741844E-2"/>
              <c:y val="0.203608503655192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131343872"/>
        <c:crosses val="autoZero"/>
        <c:crossBetween val="between"/>
        <c:majorUnit val="1"/>
        <c:minorUnit val="0.1"/>
      </c:valAx>
    </c:plotArea>
    <c:legend>
      <c:legendPos val="r"/>
      <c:layout>
        <c:manualLayout>
          <c:xMode val="edge"/>
          <c:yMode val="edge"/>
          <c:x val="0.86413196354867916"/>
          <c:y val="0.42783558995901244"/>
          <c:w val="9.7790811339198466E-2"/>
          <c:h val="0.114333530889284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0"/>
    <c:dispBlanksAs val="gap"/>
    <c:showDLblsOverMax val="0"/>
  </c:chart>
  <c:spPr>
    <a:solidFill>
      <a:srgbClr val="CCCC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CH" sz="1400" b="1" i="0" baseline="0"/>
              <a:t>Heimelektronik in deutschen Haushalten</a:t>
            </a:r>
            <a:endParaRPr lang="de-CH" sz="1400"/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'Balkendiagramm - Rangfolge'!$B$3</c:f>
              <c:strCache>
                <c:ptCount val="1"/>
                <c:pt idx="0">
                  <c:v>Anteil</c:v>
                </c:pt>
              </c:strCache>
            </c:strRef>
          </c:tx>
          <c:spPr>
            <a:solidFill>
              <a:srgbClr val="7030A0"/>
            </a:solidFill>
          </c:spPr>
          <c:invertIfNegative val="0"/>
          <c:dLbls>
            <c:numFmt formatCode="0.0%" sourceLinked="0"/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'Balkendiagramm - Rangfolge'!$A$4:$A$15</c:f>
              <c:strCache>
                <c:ptCount val="12"/>
                <c:pt idx="0">
                  <c:v>Camcorder (Videokamera) digital</c:v>
                </c:pt>
                <c:pt idx="1">
                  <c:v>Camcorder (Videokamere) analog</c:v>
                </c:pt>
                <c:pt idx="2">
                  <c:v>CD-Player stationär</c:v>
                </c:pt>
                <c:pt idx="3">
                  <c:v>CD-Recorder (auch im PC)</c:v>
                </c:pt>
                <c:pt idx="4">
                  <c:v>DVD-Player (für TV oder im PC)</c:v>
                </c:pt>
                <c:pt idx="5">
                  <c:v>Fernsehgerät</c:v>
                </c:pt>
                <c:pt idx="6">
                  <c:v>HiFi-Anlage</c:v>
                </c:pt>
                <c:pt idx="7">
                  <c:v>Kabelanschluss</c:v>
                </c:pt>
                <c:pt idx="8">
                  <c:v>Mini-Disc-Player/Recorder</c:v>
                </c:pt>
                <c:pt idx="9">
                  <c:v>Radiorecorder/Stereorundfunkgerät</c:v>
                </c:pt>
                <c:pt idx="10">
                  <c:v>Satellitenempfangsanlage</c:v>
                </c:pt>
                <c:pt idx="11">
                  <c:v>Videorecorder</c:v>
                </c:pt>
              </c:strCache>
            </c:strRef>
          </c:cat>
          <c:val>
            <c:numRef>
              <c:f>'Balkendiagramm - Rangfolge'!$B$4:$B$15</c:f>
              <c:numCache>
                <c:formatCode>0.00%</c:formatCode>
                <c:ptCount val="12"/>
                <c:pt idx="0">
                  <c:v>7.0000000000000007E-2</c:v>
                </c:pt>
                <c:pt idx="1">
                  <c:v>0.17299999999999999</c:v>
                </c:pt>
                <c:pt idx="2">
                  <c:v>0.63500000000000001</c:v>
                </c:pt>
                <c:pt idx="3">
                  <c:v>0.24099999999999999</c:v>
                </c:pt>
                <c:pt idx="4">
                  <c:v>0.27100000000000002</c:v>
                </c:pt>
                <c:pt idx="5">
                  <c:v>0.94399999999999995</c:v>
                </c:pt>
                <c:pt idx="6">
                  <c:v>0.66400000000000003</c:v>
                </c:pt>
                <c:pt idx="7">
                  <c:v>0.52600000000000002</c:v>
                </c:pt>
                <c:pt idx="8">
                  <c:v>0.106</c:v>
                </c:pt>
                <c:pt idx="9">
                  <c:v>0.83899999999999997</c:v>
                </c:pt>
                <c:pt idx="10">
                  <c:v>0.36799999999999999</c:v>
                </c:pt>
                <c:pt idx="11">
                  <c:v>0.67800000000000005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131597440"/>
        <c:axId val="131598976"/>
      </c:barChart>
      <c:catAx>
        <c:axId val="131597440"/>
        <c:scaling>
          <c:orientation val="minMax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de-DE"/>
          </a:p>
        </c:txPr>
        <c:crossAx val="131598976"/>
        <c:crosses val="autoZero"/>
        <c:auto val="1"/>
        <c:lblAlgn val="ctr"/>
        <c:lblOffset val="100"/>
        <c:noMultiLvlLbl val="0"/>
      </c:catAx>
      <c:valAx>
        <c:axId val="131598976"/>
        <c:scaling>
          <c:orientation val="minMax"/>
        </c:scaling>
        <c:delete val="0"/>
        <c:axPos val="b"/>
        <c:majorGridlines/>
        <c:numFmt formatCode="0%" sourceLinked="0"/>
        <c:majorTickMark val="out"/>
        <c:minorTickMark val="none"/>
        <c:tickLblPos val="nextTo"/>
        <c:spPr>
          <a:ln>
            <a:noFill/>
          </a:ln>
        </c:spPr>
        <c:crossAx val="131597440"/>
        <c:crosses val="autoZero"/>
        <c:crossBetween val="between"/>
      </c:valAx>
    </c:plotArea>
    <c:plotVisOnly val="1"/>
    <c:dispBlanksAs val="gap"/>
    <c:showDLblsOverMax val="0"/>
  </c:chart>
  <c:spPr>
    <a:solidFill>
      <a:srgbClr val="FFFFCC"/>
    </a:solidFill>
  </c:sp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Koch - Geschwindigkeits - Wettbewerb für die Zubereitung von Spiegeleiern</a:t>
            </a:r>
          </a:p>
        </c:rich>
      </c:tx>
      <c:layout>
        <c:manualLayout>
          <c:xMode val="edge"/>
          <c:yMode val="edge"/>
          <c:x val="0.11538461538461539"/>
          <c:y val="2.9288732847571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307692307692319"/>
          <c:y val="0.15690392596913214"/>
          <c:w val="0.71230769230769264"/>
          <c:h val="0.7280342164967736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'Balkendiagramm - Zeit'!$B$3</c:f>
              <c:strCache>
                <c:ptCount val="1"/>
                <c:pt idx="0">
                  <c:v>Minuten</c:v>
                </c:pt>
              </c:strCache>
            </c:strRef>
          </c:tx>
          <c:spPr>
            <a:gradFill flip="none" rotWithShape="1">
              <a:gsLst>
                <a:gs pos="0">
                  <a:srgbClr val="FFF200"/>
                </a:gs>
                <a:gs pos="45000">
                  <a:srgbClr val="FF7A00"/>
                </a:gs>
                <a:gs pos="70000">
                  <a:srgbClr val="FF0300"/>
                </a:gs>
                <a:gs pos="100000">
                  <a:srgbClr val="4D0808"/>
                </a:gs>
              </a:gsLst>
              <a:lin ang="0" scaled="1"/>
              <a:tileRect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General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25" b="1" i="0" u="none" strike="noStrike" baseline="0">
                    <a:solidFill>
                      <a:srgbClr val="0000FF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'Balkendiagramm - Zeit'!$A$4:$A$8</c:f>
              <c:strCache>
                <c:ptCount val="5"/>
                <c:pt idx="0">
                  <c:v>Katrin</c:v>
                </c:pt>
                <c:pt idx="1">
                  <c:v>Astrid</c:v>
                </c:pt>
                <c:pt idx="2">
                  <c:v>Sandra</c:v>
                </c:pt>
                <c:pt idx="3">
                  <c:v>Cornelia</c:v>
                </c:pt>
                <c:pt idx="4">
                  <c:v>Monika</c:v>
                </c:pt>
              </c:strCache>
            </c:strRef>
          </c:cat>
          <c:val>
            <c:numRef>
              <c:f>'Balkendiagramm - Zeit'!$B$4:$B$8</c:f>
              <c:numCache>
                <c:formatCode>General</c:formatCode>
                <c:ptCount val="5"/>
                <c:pt idx="0">
                  <c:v>18</c:v>
                </c:pt>
                <c:pt idx="1">
                  <c:v>16</c:v>
                </c:pt>
                <c:pt idx="2">
                  <c:v>15</c:v>
                </c:pt>
                <c:pt idx="3">
                  <c:v>13</c:v>
                </c:pt>
                <c:pt idx="4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657088"/>
        <c:axId val="131675264"/>
      </c:barChart>
      <c:catAx>
        <c:axId val="131657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167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6752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/>
                  <a:t>Zeit [min]</a:t>
                </a:r>
              </a:p>
            </c:rich>
          </c:tx>
          <c:layout>
            <c:manualLayout>
              <c:xMode val="edge"/>
              <c:yMode val="edge"/>
              <c:x val="0.49538461538461614"/>
              <c:y val="0.945607660507302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1657088"/>
        <c:crosses val="autoZero"/>
        <c:crossBetween val="between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60000"/>
        <a:lumOff val="4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22" footer="0.49212598450000022"/>
    <c:pageSetup paperSize="9" orientation="landscape" horizontalDpi="1200" verticalDpi="12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Wasserverbrauch (cm³)</a:t>
            </a:r>
          </a:p>
        </c:rich>
      </c:tx>
      <c:layout>
        <c:manualLayout>
          <c:xMode val="edge"/>
          <c:yMode val="edge"/>
          <c:x val="0.32298136645962777"/>
          <c:y val="3.24324752328906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24844720496889"/>
          <c:y val="0.21081108901378934"/>
          <c:w val="0.71894409937888304"/>
          <c:h val="0.654054917196629"/>
        </c:manualLayout>
      </c:layout>
      <c:lineChart>
        <c:grouping val="standard"/>
        <c:varyColors val="0"/>
        <c:ser>
          <c:idx val="0"/>
          <c:order val="0"/>
          <c:tx>
            <c:strRef>
              <c:f>'Wasserverbrauch 1'!$A$3</c:f>
              <c:strCache>
                <c:ptCount val="1"/>
                <c:pt idx="0">
                  <c:v>Mann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picture"/>
            <c:spPr>
              <a:blipFill dpi="0" rotWithShape="0">
                <a:blip xmlns:r="http://schemas.openxmlformats.org/officeDocument/2006/relationships" r:embed="rId1"/>
                <a:srcRect/>
                <a:stretch>
                  <a:fillRect/>
                </a:stretch>
              </a:blipFill>
              <a:ln w="9525">
                <a:noFill/>
              </a:ln>
            </c:spPr>
          </c:marker>
          <c:cat>
            <c:strRef>
              <c:f>'Wasserverbrauch 1'!$B$2:$M$2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'Wasserverbrauch 1'!$B$3:$M$3</c:f>
              <c:numCache>
                <c:formatCode>0.00</c:formatCode>
                <c:ptCount val="12"/>
                <c:pt idx="0">
                  <c:v>12.85</c:v>
                </c:pt>
                <c:pt idx="1">
                  <c:v>12.27</c:v>
                </c:pt>
                <c:pt idx="2">
                  <c:v>12.85</c:v>
                </c:pt>
                <c:pt idx="3">
                  <c:v>12.18</c:v>
                </c:pt>
                <c:pt idx="4">
                  <c:v>12.5</c:v>
                </c:pt>
                <c:pt idx="5">
                  <c:v>12.9</c:v>
                </c:pt>
                <c:pt idx="6">
                  <c:v>14.5</c:v>
                </c:pt>
                <c:pt idx="7">
                  <c:v>13.7</c:v>
                </c:pt>
                <c:pt idx="8">
                  <c:v>5</c:v>
                </c:pt>
                <c:pt idx="9">
                  <c:v>12.5</c:v>
                </c:pt>
                <c:pt idx="10">
                  <c:v>11.7</c:v>
                </c:pt>
                <c:pt idx="11">
                  <c:v>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'Wasserverbrauch 1'!$A$4</c:f>
              <c:strCache>
                <c:ptCount val="1"/>
                <c:pt idx="0">
                  <c:v>Althaus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picture"/>
            <c:spPr>
              <a:blipFill dpi="0" rotWithShape="0">
                <a:blip xmlns:r="http://schemas.openxmlformats.org/officeDocument/2006/relationships" r:embed="rId2"/>
                <a:srcRect/>
                <a:stretch>
                  <a:fillRect/>
                </a:stretch>
              </a:blipFill>
              <a:ln w="9525">
                <a:noFill/>
              </a:ln>
            </c:spPr>
          </c:marker>
          <c:cat>
            <c:strRef>
              <c:f>'Wasserverbrauch 1'!$B$2:$M$2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'Wasserverbrauch 1'!$B$4:$M$4</c:f>
              <c:numCache>
                <c:formatCode>0.00</c:formatCode>
                <c:ptCount val="12"/>
                <c:pt idx="0">
                  <c:v>14.21</c:v>
                </c:pt>
                <c:pt idx="1">
                  <c:v>14.4</c:v>
                </c:pt>
                <c:pt idx="2">
                  <c:v>14.91</c:v>
                </c:pt>
                <c:pt idx="3">
                  <c:v>14.86</c:v>
                </c:pt>
                <c:pt idx="4">
                  <c:v>14.31</c:v>
                </c:pt>
                <c:pt idx="5">
                  <c:v>15.2</c:v>
                </c:pt>
                <c:pt idx="6">
                  <c:v>14.9</c:v>
                </c:pt>
                <c:pt idx="7">
                  <c:v>6</c:v>
                </c:pt>
                <c:pt idx="8">
                  <c:v>14.9</c:v>
                </c:pt>
                <c:pt idx="9">
                  <c:v>14.2</c:v>
                </c:pt>
                <c:pt idx="10">
                  <c:v>14.26</c:v>
                </c:pt>
                <c:pt idx="11">
                  <c:v>15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'Wasserverbrauch 1'!$A$5</c:f>
              <c:strCache>
                <c:ptCount val="1"/>
                <c:pt idx="0">
                  <c:v>Heinze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picture"/>
            <c:spPr>
              <a:blipFill dpi="0" rotWithShape="0">
                <a:blip xmlns:r="http://schemas.openxmlformats.org/officeDocument/2006/relationships" r:embed="rId3"/>
                <a:srcRect/>
                <a:stretch>
                  <a:fillRect/>
                </a:stretch>
              </a:blipFill>
              <a:ln w="9525">
                <a:noFill/>
              </a:ln>
            </c:spPr>
          </c:marker>
          <c:cat>
            <c:strRef>
              <c:f>'Wasserverbrauch 1'!$B$2:$M$2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'Wasserverbrauch 1'!$B$5:$M$5</c:f>
              <c:numCache>
                <c:formatCode>0.00</c:formatCode>
                <c:ptCount val="12"/>
                <c:pt idx="0">
                  <c:v>11.44</c:v>
                </c:pt>
                <c:pt idx="1">
                  <c:v>10.94</c:v>
                </c:pt>
                <c:pt idx="2">
                  <c:v>13.41</c:v>
                </c:pt>
                <c:pt idx="3">
                  <c:v>13.87</c:v>
                </c:pt>
                <c:pt idx="4">
                  <c:v>13.37</c:v>
                </c:pt>
                <c:pt idx="5">
                  <c:v>14.26</c:v>
                </c:pt>
                <c:pt idx="6">
                  <c:v>14</c:v>
                </c:pt>
                <c:pt idx="7">
                  <c:v>14.5</c:v>
                </c:pt>
                <c:pt idx="8">
                  <c:v>13.9</c:v>
                </c:pt>
                <c:pt idx="9">
                  <c:v>14.8</c:v>
                </c:pt>
                <c:pt idx="10">
                  <c:v>13.6</c:v>
                </c:pt>
                <c:pt idx="11">
                  <c:v>14.3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722240"/>
        <c:axId val="131863680"/>
      </c:lineChart>
      <c:catAx>
        <c:axId val="131722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1863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863680"/>
        <c:scaling>
          <c:orientation val="minMax"/>
          <c:min val="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1722240"/>
        <c:crosses val="autoZero"/>
        <c:crossBetween val="between"/>
      </c:valAx>
      <c:spPr>
        <a:blipFill dpi="0" rotWithShape="0">
          <a:blip xmlns:r="http://schemas.openxmlformats.org/officeDocument/2006/relationships" r:embed="rId4"/>
          <a:srcRect/>
          <a:stretch>
            <a:fillRect/>
          </a:stretch>
        </a:blip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627329192546552"/>
          <c:y val="0.44054112191343159"/>
          <c:w val="0.14130434782608706"/>
          <c:h val="0.197297557666751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  <c:userShapes r:id="rId5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Wasserverbrauch (cm³)</a:t>
            </a:r>
          </a:p>
        </c:rich>
      </c:tx>
      <c:layout>
        <c:manualLayout>
          <c:xMode val="edge"/>
          <c:yMode val="edge"/>
          <c:x val="0.32298136645962777"/>
          <c:y val="3.24324752328906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24844720496889"/>
          <c:y val="0.21081108901378934"/>
          <c:w val="0.69565217391304368"/>
          <c:h val="0.654054917196629"/>
        </c:manualLayout>
      </c:layout>
      <c:lineChart>
        <c:grouping val="standard"/>
        <c:varyColors val="0"/>
        <c:ser>
          <c:idx val="0"/>
          <c:order val="0"/>
          <c:tx>
            <c:strRef>
              <c:f>'Wasserverbrauch 2'!$A$3</c:f>
              <c:strCache>
                <c:ptCount val="1"/>
                <c:pt idx="0">
                  <c:v>Mann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'Wasserverbrauch 2'!$B$2:$M$2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'Wasserverbrauch 2'!$B$3:$M$3</c:f>
              <c:numCache>
                <c:formatCode>0.00</c:formatCode>
                <c:ptCount val="12"/>
                <c:pt idx="0">
                  <c:v>12.85</c:v>
                </c:pt>
                <c:pt idx="1">
                  <c:v>12.27</c:v>
                </c:pt>
                <c:pt idx="2">
                  <c:v>12.85</c:v>
                </c:pt>
                <c:pt idx="3">
                  <c:v>12.18</c:v>
                </c:pt>
                <c:pt idx="4">
                  <c:v>12.5</c:v>
                </c:pt>
                <c:pt idx="5">
                  <c:v>12.9</c:v>
                </c:pt>
                <c:pt idx="6">
                  <c:v>14.5</c:v>
                </c:pt>
                <c:pt idx="7">
                  <c:v>13.7</c:v>
                </c:pt>
                <c:pt idx="8">
                  <c:v>5</c:v>
                </c:pt>
                <c:pt idx="9">
                  <c:v>12.5</c:v>
                </c:pt>
                <c:pt idx="10">
                  <c:v>11.7</c:v>
                </c:pt>
                <c:pt idx="11">
                  <c:v>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'Wasserverbrauch 2'!$A$4</c:f>
              <c:strCache>
                <c:ptCount val="1"/>
                <c:pt idx="0">
                  <c:v>Althaus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'Wasserverbrauch 2'!$B$2:$M$2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'Wasserverbrauch 2'!$B$4:$M$4</c:f>
              <c:numCache>
                <c:formatCode>0.00</c:formatCode>
                <c:ptCount val="12"/>
                <c:pt idx="0">
                  <c:v>14.21</c:v>
                </c:pt>
                <c:pt idx="1">
                  <c:v>14.4</c:v>
                </c:pt>
                <c:pt idx="2">
                  <c:v>14.07</c:v>
                </c:pt>
                <c:pt idx="3">
                  <c:v>14.46</c:v>
                </c:pt>
                <c:pt idx="4">
                  <c:v>14.31</c:v>
                </c:pt>
                <c:pt idx="5">
                  <c:v>15.2</c:v>
                </c:pt>
                <c:pt idx="6">
                  <c:v>14.9</c:v>
                </c:pt>
                <c:pt idx="7">
                  <c:v>6</c:v>
                </c:pt>
                <c:pt idx="8">
                  <c:v>14.9</c:v>
                </c:pt>
                <c:pt idx="9">
                  <c:v>14.2</c:v>
                </c:pt>
                <c:pt idx="10">
                  <c:v>14.26</c:v>
                </c:pt>
                <c:pt idx="11">
                  <c:v>15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'Wasserverbrauch 2'!$A$5</c:f>
              <c:strCache>
                <c:ptCount val="1"/>
                <c:pt idx="0">
                  <c:v>Heinze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'Wasserverbrauch 2'!$B$2:$M$2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'Wasserverbrauch 2'!$B$5:$M$5</c:f>
              <c:numCache>
                <c:formatCode>0.00</c:formatCode>
                <c:ptCount val="12"/>
                <c:pt idx="0">
                  <c:v>11.44</c:v>
                </c:pt>
                <c:pt idx="1">
                  <c:v>11.74</c:v>
                </c:pt>
                <c:pt idx="2">
                  <c:v>13.41</c:v>
                </c:pt>
                <c:pt idx="3">
                  <c:v>13.87</c:v>
                </c:pt>
                <c:pt idx="4">
                  <c:v>13.82</c:v>
                </c:pt>
                <c:pt idx="5">
                  <c:v>14.26</c:v>
                </c:pt>
                <c:pt idx="6">
                  <c:v>14</c:v>
                </c:pt>
                <c:pt idx="7">
                  <c:v>14.5</c:v>
                </c:pt>
                <c:pt idx="8">
                  <c:v>13.9</c:v>
                </c:pt>
                <c:pt idx="9">
                  <c:v>14.8</c:v>
                </c:pt>
                <c:pt idx="10">
                  <c:v>13.6</c:v>
                </c:pt>
                <c:pt idx="11">
                  <c:v>14.3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'Wasserverbrauch 2'!$B$30</c:f>
              <c:strCache>
                <c:ptCount val="1"/>
                <c:pt idx="0">
                  <c:v>Mittelwert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dLbls>
            <c:dLbl>
              <c:idx val="11"/>
              <c:tx>
                <c:rich>
                  <a:bodyPr/>
                  <a:lstStyle/>
                  <a:p>
                    <a:pPr>
                      <a:defRPr sz="800" b="1" i="0" u="none" strike="noStrike" baseline="0">
                        <a:solidFill>
                          <a:srgbClr val="00CC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de-CH"/>
                      <a:t>13.21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1"/>
              <c:showVal val="0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'Wasserverbrauch 2'!$B$2:$M$2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'Wasserverbrauch 2'!$C$30:$N$30</c:f>
              <c:numCache>
                <c:formatCode>0.00</c:formatCode>
                <c:ptCount val="12"/>
                <c:pt idx="0">
                  <c:v>13.208333333333334</c:v>
                </c:pt>
                <c:pt idx="1">
                  <c:v>13.208333333333334</c:v>
                </c:pt>
                <c:pt idx="2">
                  <c:v>13.208333333333334</c:v>
                </c:pt>
                <c:pt idx="3">
                  <c:v>13.208333333333334</c:v>
                </c:pt>
                <c:pt idx="4">
                  <c:v>13.208333333333334</c:v>
                </c:pt>
                <c:pt idx="5">
                  <c:v>13.208333333333334</c:v>
                </c:pt>
                <c:pt idx="6">
                  <c:v>13.208333333333334</c:v>
                </c:pt>
                <c:pt idx="7">
                  <c:v>13.208333333333334</c:v>
                </c:pt>
                <c:pt idx="8">
                  <c:v>13.208333333333334</c:v>
                </c:pt>
                <c:pt idx="9">
                  <c:v>13.208333333333334</c:v>
                </c:pt>
                <c:pt idx="10">
                  <c:v>13.208333333333334</c:v>
                </c:pt>
                <c:pt idx="11">
                  <c:v>13.208333333333334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024576"/>
        <c:axId val="132038656"/>
      </c:lineChart>
      <c:catAx>
        <c:axId val="132024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2038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038656"/>
        <c:scaling>
          <c:orientation val="minMax"/>
          <c:min val="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20245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298136645962761"/>
          <c:y val="0.40810864668054092"/>
          <c:w val="0.16459627329192558"/>
          <c:h val="0.2621625081325328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22" footer="0.49212598450000022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Verteilung des Umsatzes</a:t>
            </a:r>
          </a:p>
        </c:rich>
      </c:tx>
      <c:layout>
        <c:manualLayout>
          <c:xMode val="edge"/>
          <c:yMode val="edge"/>
          <c:x val="0.29838739051808094"/>
          <c:y val="3.384620469682195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view3D>
      <c:rotX val="19"/>
      <c:hPercent val="100"/>
      <c:rotY val="36"/>
      <c:depthPercent val="200"/>
      <c:rAngAx val="0"/>
      <c:perspective val="3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8467799493407732E-2"/>
          <c:y val="0.172307951183821"/>
          <c:w val="0.76209752443131462"/>
          <c:h val="0.70769337093355056"/>
        </c:manualLayout>
      </c:layout>
      <c:surface3DChart>
        <c:wireframe val="0"/>
        <c:ser>
          <c:idx val="0"/>
          <c:order val="0"/>
          <c:tx>
            <c:strRef>
              <c:f>'Fläche, Ring + Netz'!$B$5</c:f>
              <c:strCache>
                <c:ptCount val="1"/>
                <c:pt idx="0">
                  <c:v>Nord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cat>
            <c:strRef>
              <c:f>'Fläche, Ring + Netz'!$C$4:$F$4</c:f>
              <c:strCache>
                <c:ptCount val="4"/>
                <c:pt idx="0">
                  <c:v>1 Quartal</c:v>
                </c:pt>
                <c:pt idx="1">
                  <c:v>2. Quartal</c:v>
                </c:pt>
                <c:pt idx="2">
                  <c:v>3. Quartal</c:v>
                </c:pt>
                <c:pt idx="3">
                  <c:v>4. Quartal</c:v>
                </c:pt>
              </c:strCache>
            </c:strRef>
          </c:cat>
          <c:val>
            <c:numRef>
              <c:f>'Fläche, Ring + Netz'!$C$5:$F$5</c:f>
              <c:numCache>
                <c:formatCode>General</c:formatCode>
                <c:ptCount val="4"/>
                <c:pt idx="0">
                  <c:v>100</c:v>
                </c:pt>
                <c:pt idx="1">
                  <c:v>110</c:v>
                </c:pt>
                <c:pt idx="2">
                  <c:v>150</c:v>
                </c:pt>
                <c:pt idx="3">
                  <c:v>120</c:v>
                </c:pt>
              </c:numCache>
            </c:numRef>
          </c:val>
        </c:ser>
        <c:ser>
          <c:idx val="1"/>
          <c:order val="1"/>
          <c:tx>
            <c:strRef>
              <c:f>'Fläche, Ring + Netz'!$B$6</c:f>
              <c:strCache>
                <c:ptCount val="1"/>
                <c:pt idx="0">
                  <c:v>Süd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cat>
            <c:strRef>
              <c:f>'Fläche, Ring + Netz'!$C$4:$F$4</c:f>
              <c:strCache>
                <c:ptCount val="4"/>
                <c:pt idx="0">
                  <c:v>1 Quartal</c:v>
                </c:pt>
                <c:pt idx="1">
                  <c:v>2. Quartal</c:v>
                </c:pt>
                <c:pt idx="2">
                  <c:v>3. Quartal</c:v>
                </c:pt>
                <c:pt idx="3">
                  <c:v>4. Quartal</c:v>
                </c:pt>
              </c:strCache>
            </c:strRef>
          </c:cat>
          <c:val>
            <c:numRef>
              <c:f>'Fläche, Ring + Netz'!$C$6:$F$6</c:f>
              <c:numCache>
                <c:formatCode>General</c:formatCode>
                <c:ptCount val="4"/>
                <c:pt idx="0">
                  <c:v>110</c:v>
                </c:pt>
                <c:pt idx="1">
                  <c:v>190</c:v>
                </c:pt>
                <c:pt idx="2">
                  <c:v>210</c:v>
                </c:pt>
                <c:pt idx="3">
                  <c:v>150</c:v>
                </c:pt>
              </c:numCache>
            </c:numRef>
          </c:val>
        </c:ser>
        <c:ser>
          <c:idx val="2"/>
          <c:order val="2"/>
          <c:tx>
            <c:strRef>
              <c:f>'Fläche, Ring + Netz'!$B$7</c:f>
              <c:strCache>
                <c:ptCount val="1"/>
                <c:pt idx="0">
                  <c:v>West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cat>
            <c:strRef>
              <c:f>'Fläche, Ring + Netz'!$C$4:$F$4</c:f>
              <c:strCache>
                <c:ptCount val="4"/>
                <c:pt idx="0">
                  <c:v>1 Quartal</c:v>
                </c:pt>
                <c:pt idx="1">
                  <c:v>2. Quartal</c:v>
                </c:pt>
                <c:pt idx="2">
                  <c:v>3. Quartal</c:v>
                </c:pt>
                <c:pt idx="3">
                  <c:v>4. Quartal</c:v>
                </c:pt>
              </c:strCache>
            </c:strRef>
          </c:cat>
          <c:val>
            <c:numRef>
              <c:f>'Fläche, Ring + Netz'!$C$7:$F$7</c:f>
              <c:numCache>
                <c:formatCode>General</c:formatCode>
                <c:ptCount val="4"/>
                <c:pt idx="0">
                  <c:v>120</c:v>
                </c:pt>
                <c:pt idx="1">
                  <c:v>110</c:v>
                </c:pt>
                <c:pt idx="2">
                  <c:v>140</c:v>
                </c:pt>
                <c:pt idx="3">
                  <c:v>130</c:v>
                </c:pt>
              </c:numCache>
            </c:numRef>
          </c:val>
        </c:ser>
        <c:ser>
          <c:idx val="3"/>
          <c:order val="3"/>
          <c:tx>
            <c:strRef>
              <c:f>'Fläche, Ring + Netz'!$B$8</c:f>
              <c:strCache>
                <c:ptCount val="1"/>
                <c:pt idx="0">
                  <c:v>Ost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cat>
            <c:strRef>
              <c:f>'Fläche, Ring + Netz'!$C$4:$F$4</c:f>
              <c:strCache>
                <c:ptCount val="4"/>
                <c:pt idx="0">
                  <c:v>1 Quartal</c:v>
                </c:pt>
                <c:pt idx="1">
                  <c:v>2. Quartal</c:v>
                </c:pt>
                <c:pt idx="2">
                  <c:v>3. Quartal</c:v>
                </c:pt>
                <c:pt idx="3">
                  <c:v>4. Quartal</c:v>
                </c:pt>
              </c:strCache>
            </c:strRef>
          </c:cat>
          <c:val>
            <c:numRef>
              <c:f>'Fläche, Ring + Netz'!$C$8:$F$8</c:f>
              <c:numCache>
                <c:formatCode>General</c:formatCode>
                <c:ptCount val="4"/>
                <c:pt idx="0">
                  <c:v>110</c:v>
                </c:pt>
                <c:pt idx="1">
                  <c:v>100</c:v>
                </c:pt>
                <c:pt idx="2">
                  <c:v>150</c:v>
                </c:pt>
                <c:pt idx="3">
                  <c:v>140</c:v>
                </c:pt>
              </c:numCache>
            </c:numRef>
          </c:val>
        </c:ser>
        <c:ser>
          <c:idx val="4"/>
          <c:order val="4"/>
          <c:tx>
            <c:strRef>
              <c:f>'Fläche, Ring + Netz'!$B$9</c:f>
              <c:strCache>
                <c:ptCount val="1"/>
                <c:pt idx="0">
                  <c:v>Mitte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cat>
            <c:strRef>
              <c:f>'Fläche, Ring + Netz'!$C$4:$F$4</c:f>
              <c:strCache>
                <c:ptCount val="4"/>
                <c:pt idx="0">
                  <c:v>1 Quartal</c:v>
                </c:pt>
                <c:pt idx="1">
                  <c:v>2. Quartal</c:v>
                </c:pt>
                <c:pt idx="2">
                  <c:v>3. Quartal</c:v>
                </c:pt>
                <c:pt idx="3">
                  <c:v>4. Quartal</c:v>
                </c:pt>
              </c:strCache>
            </c:strRef>
          </c:cat>
          <c:val>
            <c:numRef>
              <c:f>'Fläche, Ring + Netz'!$C$9:$F$9</c:f>
              <c:numCache>
                <c:formatCode>General</c:formatCode>
                <c:ptCount val="4"/>
                <c:pt idx="0">
                  <c:v>170</c:v>
                </c:pt>
                <c:pt idx="1">
                  <c:v>220</c:v>
                </c:pt>
                <c:pt idx="2">
                  <c:v>200</c:v>
                </c:pt>
                <c:pt idx="3">
                  <c:v>170</c:v>
                </c:pt>
              </c:numCache>
            </c:numRef>
          </c:val>
        </c:ser>
        <c:bandFmts/>
        <c:axId val="91869952"/>
        <c:axId val="91871488"/>
        <c:axId val="91841856"/>
      </c:surface3DChart>
      <c:catAx>
        <c:axId val="91869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1871488"/>
        <c:crosses val="autoZero"/>
        <c:auto val="0"/>
        <c:lblAlgn val="ctr"/>
        <c:lblOffset val="100"/>
        <c:tickLblSkip val="1"/>
        <c:tickMarkSkip val="1"/>
        <c:noMultiLvlLbl val="1"/>
      </c:catAx>
      <c:valAx>
        <c:axId val="918714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1869952"/>
        <c:crosses val="autoZero"/>
        <c:crossBetween val="midCat"/>
      </c:valAx>
      <c:serAx>
        <c:axId val="91841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1871488"/>
        <c:crosses val="autoZero"/>
        <c:tickLblSkip val="1"/>
        <c:tickMarkSkip val="1"/>
      </c:serAx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 rtl="0"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1"/>
        <c:txPr>
          <a:bodyPr/>
          <a:lstStyle/>
          <a:p>
            <a:pPr rtl="0"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>
        <c:manualLayout>
          <c:xMode val="edge"/>
          <c:yMode val="edge"/>
          <c:x val="0.8528234201969469"/>
          <c:y val="0.40000060096244178"/>
          <c:w val="0.11693559898681551"/>
          <c:h val="0.295385059172264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Seite &amp;S</c:oddFooter>
    </c:headerFooter>
    <c:pageMargins b="0.98425196899999956" l="0.78740157499999996" r="0.78740157499999996" t="0.98425196899999956" header="0.51181102300000003" footer="0.51181102300000003"/>
    <c:pageSetup paperSize="9" orientation="landscape" horizontalDpi="0" verticalDpi="0"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Verteilung des Umsatzes</a:t>
            </a:r>
          </a:p>
        </c:rich>
      </c:tx>
      <c:layout>
        <c:manualLayout>
          <c:xMode val="edge"/>
          <c:yMode val="edge"/>
          <c:x val="0.29899048885434237"/>
          <c:y val="3.374233128834358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view3D>
      <c:rotX val="13"/>
      <c:hPercent val="100"/>
      <c:rotY val="30"/>
      <c:depthPercent val="200"/>
      <c:rAngAx val="0"/>
      <c:perspective val="3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8585974167404853E-2"/>
          <c:y val="0.16564417177914109"/>
          <c:w val="0.77777931222244456"/>
          <c:h val="0.65030674846625758"/>
        </c:manualLayout>
      </c:layout>
      <c:area3DChart>
        <c:grouping val="standard"/>
        <c:varyColors val="0"/>
        <c:ser>
          <c:idx val="0"/>
          <c:order val="0"/>
          <c:tx>
            <c:strRef>
              <c:f>'Fläche, Ring + Netz'!$B$5</c:f>
              <c:strCache>
                <c:ptCount val="1"/>
                <c:pt idx="0">
                  <c:v>Nord</c:v>
                </c:pt>
              </c:strCache>
            </c:strRef>
          </c:tx>
          <c:spPr>
            <a:solidFill>
              <a:srgbClr val="80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'Fläche, Ring + Netz'!$C$4:$F$4</c:f>
              <c:strCache>
                <c:ptCount val="4"/>
                <c:pt idx="0">
                  <c:v>1 Quartal</c:v>
                </c:pt>
                <c:pt idx="1">
                  <c:v>2. Quartal</c:v>
                </c:pt>
                <c:pt idx="2">
                  <c:v>3. Quartal</c:v>
                </c:pt>
                <c:pt idx="3">
                  <c:v>4. Quartal</c:v>
                </c:pt>
              </c:strCache>
            </c:strRef>
          </c:cat>
          <c:val>
            <c:numRef>
              <c:f>'Fläche, Ring + Netz'!$C$5:$F$5</c:f>
              <c:numCache>
                <c:formatCode>General</c:formatCode>
                <c:ptCount val="4"/>
                <c:pt idx="0">
                  <c:v>100</c:v>
                </c:pt>
                <c:pt idx="1">
                  <c:v>110</c:v>
                </c:pt>
                <c:pt idx="2">
                  <c:v>150</c:v>
                </c:pt>
                <c:pt idx="3">
                  <c:v>120</c:v>
                </c:pt>
              </c:numCache>
            </c:numRef>
          </c:val>
        </c:ser>
        <c:ser>
          <c:idx val="1"/>
          <c:order val="1"/>
          <c:tx>
            <c:strRef>
              <c:f>'Fläche, Ring + Netz'!$B$6</c:f>
              <c:strCache>
                <c:ptCount val="1"/>
                <c:pt idx="0">
                  <c:v>Süd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'Fläche, Ring + Netz'!$C$4:$F$4</c:f>
              <c:strCache>
                <c:ptCount val="4"/>
                <c:pt idx="0">
                  <c:v>1 Quartal</c:v>
                </c:pt>
                <c:pt idx="1">
                  <c:v>2. Quartal</c:v>
                </c:pt>
                <c:pt idx="2">
                  <c:v>3. Quartal</c:v>
                </c:pt>
                <c:pt idx="3">
                  <c:v>4. Quartal</c:v>
                </c:pt>
              </c:strCache>
            </c:strRef>
          </c:cat>
          <c:val>
            <c:numRef>
              <c:f>'Fläche, Ring + Netz'!$C$6:$F$6</c:f>
              <c:numCache>
                <c:formatCode>General</c:formatCode>
                <c:ptCount val="4"/>
                <c:pt idx="0">
                  <c:v>110</c:v>
                </c:pt>
                <c:pt idx="1">
                  <c:v>190</c:v>
                </c:pt>
                <c:pt idx="2">
                  <c:v>210</c:v>
                </c:pt>
                <c:pt idx="3">
                  <c:v>150</c:v>
                </c:pt>
              </c:numCache>
            </c:numRef>
          </c:val>
        </c:ser>
        <c:ser>
          <c:idx val="2"/>
          <c:order val="2"/>
          <c:tx>
            <c:strRef>
              <c:f>'Fläche, Ring + Netz'!$B$7</c:f>
              <c:strCache>
                <c:ptCount val="1"/>
                <c:pt idx="0">
                  <c:v>West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'Fläche, Ring + Netz'!$C$4:$F$4</c:f>
              <c:strCache>
                <c:ptCount val="4"/>
                <c:pt idx="0">
                  <c:v>1 Quartal</c:v>
                </c:pt>
                <c:pt idx="1">
                  <c:v>2. Quartal</c:v>
                </c:pt>
                <c:pt idx="2">
                  <c:v>3. Quartal</c:v>
                </c:pt>
                <c:pt idx="3">
                  <c:v>4. Quartal</c:v>
                </c:pt>
              </c:strCache>
            </c:strRef>
          </c:cat>
          <c:val>
            <c:numRef>
              <c:f>'Fläche, Ring + Netz'!$C$7:$F$7</c:f>
              <c:numCache>
                <c:formatCode>General</c:formatCode>
                <c:ptCount val="4"/>
                <c:pt idx="0">
                  <c:v>120</c:v>
                </c:pt>
                <c:pt idx="1">
                  <c:v>110</c:v>
                </c:pt>
                <c:pt idx="2">
                  <c:v>140</c:v>
                </c:pt>
                <c:pt idx="3">
                  <c:v>130</c:v>
                </c:pt>
              </c:numCache>
            </c:numRef>
          </c:val>
        </c:ser>
        <c:ser>
          <c:idx val="3"/>
          <c:order val="3"/>
          <c:tx>
            <c:strRef>
              <c:f>'Fläche, Ring + Netz'!$B$8</c:f>
              <c:strCache>
                <c:ptCount val="1"/>
                <c:pt idx="0">
                  <c:v>Ost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'Fläche, Ring + Netz'!$C$4:$F$4</c:f>
              <c:strCache>
                <c:ptCount val="4"/>
                <c:pt idx="0">
                  <c:v>1 Quartal</c:v>
                </c:pt>
                <c:pt idx="1">
                  <c:v>2. Quartal</c:v>
                </c:pt>
                <c:pt idx="2">
                  <c:v>3. Quartal</c:v>
                </c:pt>
                <c:pt idx="3">
                  <c:v>4. Quartal</c:v>
                </c:pt>
              </c:strCache>
            </c:strRef>
          </c:cat>
          <c:val>
            <c:numRef>
              <c:f>'Fläche, Ring + Netz'!$C$8:$F$8</c:f>
              <c:numCache>
                <c:formatCode>General</c:formatCode>
                <c:ptCount val="4"/>
                <c:pt idx="0">
                  <c:v>110</c:v>
                </c:pt>
                <c:pt idx="1">
                  <c:v>100</c:v>
                </c:pt>
                <c:pt idx="2">
                  <c:v>150</c:v>
                </c:pt>
                <c:pt idx="3">
                  <c:v>140</c:v>
                </c:pt>
              </c:numCache>
            </c:numRef>
          </c:val>
        </c:ser>
        <c:ser>
          <c:idx val="4"/>
          <c:order val="4"/>
          <c:tx>
            <c:strRef>
              <c:f>'Fläche, Ring + Netz'!$B$9</c:f>
              <c:strCache>
                <c:ptCount val="1"/>
                <c:pt idx="0">
                  <c:v>Mitte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'Fläche, Ring + Netz'!$C$4:$F$4</c:f>
              <c:strCache>
                <c:ptCount val="4"/>
                <c:pt idx="0">
                  <c:v>1 Quartal</c:v>
                </c:pt>
                <c:pt idx="1">
                  <c:v>2. Quartal</c:v>
                </c:pt>
                <c:pt idx="2">
                  <c:v>3. Quartal</c:v>
                </c:pt>
                <c:pt idx="3">
                  <c:v>4. Quartal</c:v>
                </c:pt>
              </c:strCache>
            </c:strRef>
          </c:cat>
          <c:val>
            <c:numRef>
              <c:f>'Fläche, Ring + Netz'!$C$9:$F$9</c:f>
              <c:numCache>
                <c:formatCode>General</c:formatCode>
                <c:ptCount val="4"/>
                <c:pt idx="0">
                  <c:v>170</c:v>
                </c:pt>
                <c:pt idx="1">
                  <c:v>220</c:v>
                </c:pt>
                <c:pt idx="2">
                  <c:v>200</c:v>
                </c:pt>
                <c:pt idx="3">
                  <c:v>170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Depth val="50"/>
        <c:axId val="92328320"/>
        <c:axId val="92329856"/>
        <c:axId val="92312000"/>
      </c:area3DChart>
      <c:catAx>
        <c:axId val="92328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2329856"/>
        <c:crosses val="autoZero"/>
        <c:auto val="0"/>
        <c:lblAlgn val="ctr"/>
        <c:lblOffset val="100"/>
        <c:tickLblSkip val="1"/>
        <c:tickMarkSkip val="1"/>
        <c:noMultiLvlLbl val="1"/>
      </c:catAx>
      <c:valAx>
        <c:axId val="923298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2328320"/>
        <c:crosses val="autoZero"/>
        <c:crossBetween val="midCat"/>
      </c:valAx>
      <c:serAx>
        <c:axId val="92312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2329856"/>
        <c:crosses val="autoZero"/>
        <c:tickLblSkip val="1"/>
        <c:tickMarkSkip val="1"/>
      </c:ser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86885824822097"/>
          <c:y val="0.4049079754601228"/>
          <c:w val="8.6868858248221048E-2"/>
          <c:h val="0.294478527607362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Seite &amp;S</c:oddFooter>
    </c:headerFooter>
    <c:pageMargins b="0.98425196899999956" l="0.78740157499999996" r="0.78740157499999996" t="0.98425196899999956" header="0.51181102300000003" footer="0.5118110230000000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Umsätze des 1. Quartals</a:t>
            </a:r>
          </a:p>
        </c:rich>
      </c:tx>
      <c:layout>
        <c:manualLayout>
          <c:xMode val="edge"/>
          <c:yMode val="edge"/>
          <c:x val="0.30443578356912288"/>
          <c:y val="3.353663529057988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29032286645002486"/>
          <c:y val="0.2195125219019774"/>
          <c:w val="0.46371013391323351"/>
          <c:h val="0.70122055607576161"/>
        </c:manualLayout>
      </c:layout>
      <c:pieChart>
        <c:varyColors val="1"/>
        <c:ser>
          <c:idx val="0"/>
          <c:order val="0"/>
          <c:tx>
            <c:strRef>
              <c:f>'Fläche, Ring + Netz'!$C$4</c:f>
              <c:strCache>
                <c:ptCount val="1"/>
                <c:pt idx="0">
                  <c:v>1 Quartal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8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explosion val="19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'Fläche, Ring + Netz'!$B$5:$B$9</c:f>
              <c:strCache>
                <c:ptCount val="5"/>
                <c:pt idx="0">
                  <c:v>Nord</c:v>
                </c:pt>
                <c:pt idx="1">
                  <c:v>Süd</c:v>
                </c:pt>
                <c:pt idx="2">
                  <c:v>West</c:v>
                </c:pt>
                <c:pt idx="3">
                  <c:v>Ost</c:v>
                </c:pt>
                <c:pt idx="4">
                  <c:v>Mitte</c:v>
                </c:pt>
              </c:strCache>
            </c:strRef>
          </c:cat>
          <c:val>
            <c:numRef>
              <c:f>'Fläche, Ring + Netz'!$C$5:$C$9</c:f>
              <c:numCache>
                <c:formatCode>General</c:formatCode>
                <c:ptCount val="5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110</c:v>
                </c:pt>
                <c:pt idx="4">
                  <c:v>170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516217155424127"/>
          <c:y val="0.39939083846054246"/>
          <c:w val="8.6693633731604533E-2"/>
          <c:h val="0.2926833625359698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Seite &amp;S</c:oddFooter>
    </c:headerFooter>
    <c:pageMargins b="0.98425196899999956" l="0.78740157499999996" r="0.78740157499999996" t="0.98425196899999956" header="0.51181102300000003" footer="0.51181102300000003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Umsätze aller Quartale</a:t>
            </a:r>
          </a:p>
        </c:rich>
      </c:tx>
      <c:layout>
        <c:manualLayout>
          <c:xMode val="edge"/>
          <c:yMode val="edge"/>
          <c:x val="0.3185487006882215"/>
          <c:y val="3.363924419212360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28024221136495447"/>
          <c:y val="0.20795169136949129"/>
          <c:w val="0.47782305103233191"/>
          <c:h val="0.72477280668484512"/>
        </c:manualLayout>
      </c:layout>
      <c:doughnutChart>
        <c:varyColors val="1"/>
        <c:ser>
          <c:idx val="0"/>
          <c:order val="0"/>
          <c:tx>
            <c:strRef>
              <c:f>'Fläche, Ring + Netz'!$C$4</c:f>
              <c:strCache>
                <c:ptCount val="1"/>
                <c:pt idx="0">
                  <c:v>1 Quartal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8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'Fläche, Ring + Netz'!$B$5:$B$9</c:f>
              <c:strCache>
                <c:ptCount val="5"/>
                <c:pt idx="0">
                  <c:v>Nord</c:v>
                </c:pt>
                <c:pt idx="1">
                  <c:v>Süd</c:v>
                </c:pt>
                <c:pt idx="2">
                  <c:v>West</c:v>
                </c:pt>
                <c:pt idx="3">
                  <c:v>Ost</c:v>
                </c:pt>
                <c:pt idx="4">
                  <c:v>Mitte</c:v>
                </c:pt>
              </c:strCache>
            </c:strRef>
          </c:cat>
          <c:val>
            <c:numRef>
              <c:f>'Fläche, Ring + Netz'!$C$5:$C$9</c:f>
              <c:numCache>
                <c:formatCode>General</c:formatCode>
                <c:ptCount val="5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110</c:v>
                </c:pt>
                <c:pt idx="4">
                  <c:v>170</c:v>
                </c:pt>
              </c:numCache>
            </c:numRef>
          </c:val>
        </c:ser>
        <c:ser>
          <c:idx val="1"/>
          <c:order val="1"/>
          <c:tx>
            <c:strRef>
              <c:f>'Fläche, Ring + Netz'!$D$4</c:f>
              <c:strCache>
                <c:ptCount val="1"/>
                <c:pt idx="0">
                  <c:v>2. Quartal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8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'Fläche, Ring + Netz'!$B$5:$B$9</c:f>
              <c:strCache>
                <c:ptCount val="5"/>
                <c:pt idx="0">
                  <c:v>Nord</c:v>
                </c:pt>
                <c:pt idx="1">
                  <c:v>Süd</c:v>
                </c:pt>
                <c:pt idx="2">
                  <c:v>West</c:v>
                </c:pt>
                <c:pt idx="3">
                  <c:v>Ost</c:v>
                </c:pt>
                <c:pt idx="4">
                  <c:v>Mitte</c:v>
                </c:pt>
              </c:strCache>
            </c:strRef>
          </c:cat>
          <c:val>
            <c:numRef>
              <c:f>'Fläche, Ring + Netz'!$D$5:$D$9</c:f>
              <c:numCache>
                <c:formatCode>General</c:formatCode>
                <c:ptCount val="5"/>
                <c:pt idx="0">
                  <c:v>110</c:v>
                </c:pt>
                <c:pt idx="1">
                  <c:v>190</c:v>
                </c:pt>
                <c:pt idx="2">
                  <c:v>110</c:v>
                </c:pt>
                <c:pt idx="3">
                  <c:v>100</c:v>
                </c:pt>
                <c:pt idx="4">
                  <c:v>220</c:v>
                </c:pt>
              </c:numCache>
            </c:numRef>
          </c:val>
        </c:ser>
        <c:ser>
          <c:idx val="2"/>
          <c:order val="2"/>
          <c:tx>
            <c:strRef>
              <c:f>'Fläche, Ring + Netz'!$E$4</c:f>
              <c:strCache>
                <c:ptCount val="1"/>
                <c:pt idx="0">
                  <c:v>3. Quartal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8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'Fläche, Ring + Netz'!$B$5:$B$9</c:f>
              <c:strCache>
                <c:ptCount val="5"/>
                <c:pt idx="0">
                  <c:v>Nord</c:v>
                </c:pt>
                <c:pt idx="1">
                  <c:v>Süd</c:v>
                </c:pt>
                <c:pt idx="2">
                  <c:v>West</c:v>
                </c:pt>
                <c:pt idx="3">
                  <c:v>Ost</c:v>
                </c:pt>
                <c:pt idx="4">
                  <c:v>Mitte</c:v>
                </c:pt>
              </c:strCache>
            </c:strRef>
          </c:cat>
          <c:val>
            <c:numRef>
              <c:f>'Fläche, Ring + Netz'!$E$5:$E$9</c:f>
              <c:numCache>
                <c:formatCode>General</c:formatCode>
                <c:ptCount val="5"/>
                <c:pt idx="0">
                  <c:v>150</c:v>
                </c:pt>
                <c:pt idx="1">
                  <c:v>210</c:v>
                </c:pt>
                <c:pt idx="2">
                  <c:v>140</c:v>
                </c:pt>
                <c:pt idx="3">
                  <c:v>150</c:v>
                </c:pt>
                <c:pt idx="4">
                  <c:v>200</c:v>
                </c:pt>
              </c:numCache>
            </c:numRef>
          </c:val>
        </c:ser>
        <c:ser>
          <c:idx val="3"/>
          <c:order val="3"/>
          <c:tx>
            <c:strRef>
              <c:f>'Fläche, Ring + Netz'!$F$4</c:f>
              <c:strCache>
                <c:ptCount val="1"/>
                <c:pt idx="0">
                  <c:v>4. Quartal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8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'Fläche, Ring + Netz'!$B$5:$B$9</c:f>
              <c:strCache>
                <c:ptCount val="5"/>
                <c:pt idx="0">
                  <c:v>Nord</c:v>
                </c:pt>
                <c:pt idx="1">
                  <c:v>Süd</c:v>
                </c:pt>
                <c:pt idx="2">
                  <c:v>West</c:v>
                </c:pt>
                <c:pt idx="3">
                  <c:v>Ost</c:v>
                </c:pt>
                <c:pt idx="4">
                  <c:v>Mitte</c:v>
                </c:pt>
              </c:strCache>
            </c:strRef>
          </c:cat>
          <c:val>
            <c:numRef>
              <c:f>'Fläche, Ring + Netz'!$F$5:$F$9</c:f>
              <c:numCache>
                <c:formatCode>General</c:formatCode>
                <c:ptCount val="5"/>
                <c:pt idx="0">
                  <c:v>120</c:v>
                </c:pt>
                <c:pt idx="1">
                  <c:v>150</c:v>
                </c:pt>
                <c:pt idx="2">
                  <c:v>130</c:v>
                </c:pt>
                <c:pt idx="3">
                  <c:v>140</c:v>
                </c:pt>
                <c:pt idx="4">
                  <c:v>170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25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516217155424127"/>
          <c:y val="0.40672904341385768"/>
          <c:w val="8.6693633731604533E-2"/>
          <c:h val="0.2935788584039875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Seite &amp;S</c:oddFooter>
    </c:headerFooter>
    <c:pageMargins b="0.98425196899999956" l="0.78740157499999996" r="0.78740157499999996" t="0.98425196899999956" header="0.51181102300000003" footer="0.5118110230000000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Verteilung des Umsatzes</a:t>
            </a:r>
          </a:p>
        </c:rich>
      </c:tx>
      <c:layout>
        <c:manualLayout>
          <c:xMode val="edge"/>
          <c:yMode val="edge"/>
          <c:x val="0.29838739051808094"/>
          <c:y val="3.363924419212360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25403250814377143"/>
          <c:y val="0.25076527488673911"/>
          <c:w val="0.45766174086219125"/>
          <c:h val="0.69419167560109596"/>
        </c:manualLayout>
      </c:layout>
      <c:radarChart>
        <c:radarStyle val="marker"/>
        <c:varyColors val="0"/>
        <c:ser>
          <c:idx val="0"/>
          <c:order val="0"/>
          <c:tx>
            <c:strRef>
              <c:f>'Fläche, Ring + Netz'!$C$4</c:f>
              <c:strCache>
                <c:ptCount val="1"/>
                <c:pt idx="0">
                  <c:v>1 Quartal</c:v>
                </c:pt>
              </c:strCache>
            </c:strRef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cat>
            <c:strRef>
              <c:f>'Fläche, Ring + Netz'!$B$5:$B$9</c:f>
              <c:strCache>
                <c:ptCount val="5"/>
                <c:pt idx="0">
                  <c:v>Nord</c:v>
                </c:pt>
                <c:pt idx="1">
                  <c:v>Süd</c:v>
                </c:pt>
                <c:pt idx="2">
                  <c:v>West</c:v>
                </c:pt>
                <c:pt idx="3">
                  <c:v>Ost</c:v>
                </c:pt>
                <c:pt idx="4">
                  <c:v>Mitte</c:v>
                </c:pt>
              </c:strCache>
            </c:strRef>
          </c:cat>
          <c:val>
            <c:numRef>
              <c:f>'Fläche, Ring + Netz'!$C$5:$C$9</c:f>
              <c:numCache>
                <c:formatCode>General</c:formatCode>
                <c:ptCount val="5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110</c:v>
                </c:pt>
                <c:pt idx="4">
                  <c:v>170</c:v>
                </c:pt>
              </c:numCache>
            </c:numRef>
          </c:val>
        </c:ser>
        <c:ser>
          <c:idx val="1"/>
          <c:order val="1"/>
          <c:tx>
            <c:strRef>
              <c:f>'Fläche, Ring + Netz'!$D$4</c:f>
              <c:strCache>
                <c:ptCount val="1"/>
                <c:pt idx="0">
                  <c:v>2. Quartal</c:v>
                </c:pt>
              </c:strCache>
            </c:strRef>
          </c:tx>
          <c:spPr>
            <a:ln w="12700">
              <a:solidFill>
                <a:srgbClr val="808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808080"/>
                </a:solidFill>
                <a:prstDash val="solid"/>
              </a:ln>
            </c:spPr>
          </c:marker>
          <c:cat>
            <c:strRef>
              <c:f>'Fläche, Ring + Netz'!$B$5:$B$9</c:f>
              <c:strCache>
                <c:ptCount val="5"/>
                <c:pt idx="0">
                  <c:v>Nord</c:v>
                </c:pt>
                <c:pt idx="1">
                  <c:v>Süd</c:v>
                </c:pt>
                <c:pt idx="2">
                  <c:v>West</c:v>
                </c:pt>
                <c:pt idx="3">
                  <c:v>Ost</c:v>
                </c:pt>
                <c:pt idx="4">
                  <c:v>Mitte</c:v>
                </c:pt>
              </c:strCache>
            </c:strRef>
          </c:cat>
          <c:val>
            <c:numRef>
              <c:f>'Fläche, Ring + Netz'!$D$5:$D$9</c:f>
              <c:numCache>
                <c:formatCode>General</c:formatCode>
                <c:ptCount val="5"/>
                <c:pt idx="0">
                  <c:v>110</c:v>
                </c:pt>
                <c:pt idx="1">
                  <c:v>190</c:v>
                </c:pt>
                <c:pt idx="2">
                  <c:v>110</c:v>
                </c:pt>
                <c:pt idx="3">
                  <c:v>100</c:v>
                </c:pt>
                <c:pt idx="4">
                  <c:v>220</c:v>
                </c:pt>
              </c:numCache>
            </c:numRef>
          </c:val>
        </c:ser>
        <c:ser>
          <c:idx val="2"/>
          <c:order val="2"/>
          <c:tx>
            <c:strRef>
              <c:f>'Fläche, Ring + Netz'!$E$4</c:f>
              <c:strCache>
                <c:ptCount val="1"/>
                <c:pt idx="0">
                  <c:v>3. Quartal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'Fläche, Ring + Netz'!$B$5:$B$9</c:f>
              <c:strCache>
                <c:ptCount val="5"/>
                <c:pt idx="0">
                  <c:v>Nord</c:v>
                </c:pt>
                <c:pt idx="1">
                  <c:v>Süd</c:v>
                </c:pt>
                <c:pt idx="2">
                  <c:v>West</c:v>
                </c:pt>
                <c:pt idx="3">
                  <c:v>Ost</c:v>
                </c:pt>
                <c:pt idx="4">
                  <c:v>Mitte</c:v>
                </c:pt>
              </c:strCache>
            </c:strRef>
          </c:cat>
          <c:val>
            <c:numRef>
              <c:f>'Fläche, Ring + Netz'!$E$5:$E$9</c:f>
              <c:numCache>
                <c:formatCode>General</c:formatCode>
                <c:ptCount val="5"/>
                <c:pt idx="0">
                  <c:v>150</c:v>
                </c:pt>
                <c:pt idx="1">
                  <c:v>210</c:v>
                </c:pt>
                <c:pt idx="2">
                  <c:v>140</c:v>
                </c:pt>
                <c:pt idx="3">
                  <c:v>150</c:v>
                </c:pt>
                <c:pt idx="4">
                  <c:v>200</c:v>
                </c:pt>
              </c:numCache>
            </c:numRef>
          </c:val>
        </c:ser>
        <c:ser>
          <c:idx val="3"/>
          <c:order val="3"/>
          <c:tx>
            <c:strRef>
              <c:f>'Fläche, Ring + Netz'!$F$4</c:f>
              <c:strCache>
                <c:ptCount val="1"/>
                <c:pt idx="0">
                  <c:v>4. Quartal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'Fläche, Ring + Netz'!$B$5:$B$9</c:f>
              <c:strCache>
                <c:ptCount val="5"/>
                <c:pt idx="0">
                  <c:v>Nord</c:v>
                </c:pt>
                <c:pt idx="1">
                  <c:v>Süd</c:v>
                </c:pt>
                <c:pt idx="2">
                  <c:v>West</c:v>
                </c:pt>
                <c:pt idx="3">
                  <c:v>Ost</c:v>
                </c:pt>
                <c:pt idx="4">
                  <c:v>Mitte</c:v>
                </c:pt>
              </c:strCache>
            </c:strRef>
          </c:cat>
          <c:val>
            <c:numRef>
              <c:f>'Fläche, Ring + Netz'!$F$5:$F$9</c:f>
              <c:numCache>
                <c:formatCode>General</c:formatCode>
                <c:ptCount val="5"/>
                <c:pt idx="0">
                  <c:v>120</c:v>
                </c:pt>
                <c:pt idx="1">
                  <c:v>150</c:v>
                </c:pt>
                <c:pt idx="2">
                  <c:v>130</c:v>
                </c:pt>
                <c:pt idx="3">
                  <c:v>140</c:v>
                </c:pt>
                <c:pt idx="4">
                  <c:v>170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511232"/>
        <c:axId val="92525696"/>
      </c:radarChart>
      <c:catAx>
        <c:axId val="9251123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2525696"/>
        <c:crosses val="autoZero"/>
        <c:auto val="0"/>
        <c:lblAlgn val="ctr"/>
        <c:lblOffset val="100"/>
        <c:noMultiLvlLbl val="0"/>
      </c:catAx>
      <c:valAx>
        <c:axId val="92525696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25112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9233948968652512"/>
          <c:y val="0.43425206138923195"/>
          <c:w val="0.17137113644619512"/>
          <c:h val="0.235474709344864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Seite &amp;S</c:oddFooter>
    </c:headerFooter>
    <c:pageMargins b="0.98425196899999956" l="0.78740157499999996" r="0.78740157499999996" t="0.98425196899999956" header="0.51181102300000003" footer="0.51181102300000003"/>
    <c:pageSetup paperSize="9" orientation="landscape" verticalDpi="0"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Ned Herrmann-Diagramm für uns</a:t>
            </a:r>
          </a:p>
        </c:rich>
      </c:tx>
      <c:layout>
        <c:manualLayout>
          <c:xMode val="edge"/>
          <c:yMode val="edge"/>
          <c:x val="0.30321592649310875"/>
          <c:y val="2.9288732847571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457886676875947"/>
          <c:y val="0.17573239708542807"/>
          <c:w val="0.53292496171516057"/>
          <c:h val="0.72803421649677369"/>
        </c:manualLayout>
      </c:layout>
      <c:radarChart>
        <c:radarStyle val="marker"/>
        <c:varyColors val="0"/>
        <c:ser>
          <c:idx val="0"/>
          <c:order val="0"/>
          <c:tx>
            <c:strRef>
              <c:f>NetzDiagramm!$A$4</c:f>
              <c:strCache>
                <c:ptCount val="1"/>
                <c:pt idx="0">
                  <c:v>Ich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NetzDiagramm!$B$3:$E$3</c:f>
              <c:strCache>
                <c:ptCount val="4"/>
                <c:pt idx="0">
                  <c:v>Logik</c:v>
                </c:pt>
                <c:pt idx="1">
                  <c:v>Kreativität</c:v>
                </c:pt>
                <c:pt idx="2">
                  <c:v>Beziehung</c:v>
                </c:pt>
                <c:pt idx="3">
                  <c:v>Ordnung</c:v>
                </c:pt>
              </c:strCache>
            </c:strRef>
          </c:cat>
          <c:val>
            <c:numRef>
              <c:f>NetzDiagramm!$B$4:$E$4</c:f>
              <c:numCache>
                <c:formatCode>General</c:formatCode>
                <c:ptCount val="4"/>
                <c:pt idx="0">
                  <c:v>125</c:v>
                </c:pt>
                <c:pt idx="1">
                  <c:v>80</c:v>
                </c:pt>
                <c:pt idx="2">
                  <c:v>30</c:v>
                </c:pt>
                <c:pt idx="3">
                  <c:v>40</c:v>
                </c:pt>
              </c:numCache>
            </c:numRef>
          </c:val>
        </c:ser>
        <c:ser>
          <c:idx val="1"/>
          <c:order val="1"/>
          <c:tx>
            <c:strRef>
              <c:f>NetzDiagramm!$A$5</c:f>
              <c:strCache>
                <c:ptCount val="1"/>
                <c:pt idx="0">
                  <c:v>Du</c:v>
                </c:pt>
              </c:strCache>
            </c:strRef>
          </c:tx>
          <c:spPr>
            <a:ln w="254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strRef>
              <c:f>NetzDiagramm!$B$3:$E$3</c:f>
              <c:strCache>
                <c:ptCount val="4"/>
                <c:pt idx="0">
                  <c:v>Logik</c:v>
                </c:pt>
                <c:pt idx="1">
                  <c:v>Kreativität</c:v>
                </c:pt>
                <c:pt idx="2">
                  <c:v>Beziehung</c:v>
                </c:pt>
                <c:pt idx="3">
                  <c:v>Ordnung</c:v>
                </c:pt>
              </c:strCache>
            </c:strRef>
          </c:cat>
          <c:val>
            <c:numRef>
              <c:f>NetzDiagramm!$B$5:$E$5</c:f>
              <c:numCache>
                <c:formatCode>General</c:formatCode>
                <c:ptCount val="4"/>
                <c:pt idx="0">
                  <c:v>50</c:v>
                </c:pt>
                <c:pt idx="1">
                  <c:v>120</c:v>
                </c:pt>
                <c:pt idx="2">
                  <c:v>80</c:v>
                </c:pt>
                <c:pt idx="3">
                  <c:v>40</c:v>
                </c:pt>
              </c:numCache>
            </c:numRef>
          </c:val>
        </c:ser>
        <c:ser>
          <c:idx val="2"/>
          <c:order val="2"/>
          <c:tx>
            <c:strRef>
              <c:f>NetzDiagramm!$A$6</c:f>
              <c:strCache>
                <c:ptCount val="1"/>
                <c:pt idx="0">
                  <c:v>Er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strRef>
              <c:f>NetzDiagramm!$B$3:$E$3</c:f>
              <c:strCache>
                <c:ptCount val="4"/>
                <c:pt idx="0">
                  <c:v>Logik</c:v>
                </c:pt>
                <c:pt idx="1">
                  <c:v>Kreativität</c:v>
                </c:pt>
                <c:pt idx="2">
                  <c:v>Beziehung</c:v>
                </c:pt>
                <c:pt idx="3">
                  <c:v>Ordnung</c:v>
                </c:pt>
              </c:strCache>
            </c:strRef>
          </c:cat>
          <c:val>
            <c:numRef>
              <c:f>NetzDiagramm!$B$6:$E$6</c:f>
              <c:numCache>
                <c:formatCode>General</c:formatCode>
                <c:ptCount val="4"/>
                <c:pt idx="0">
                  <c:v>20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</c:numCache>
            </c:numRef>
          </c:val>
        </c:ser>
        <c:ser>
          <c:idx val="3"/>
          <c:order val="3"/>
          <c:tx>
            <c:strRef>
              <c:f>NetzDiagramm!$A$7</c:f>
              <c:strCache>
                <c:ptCount val="1"/>
                <c:pt idx="0">
                  <c:v>Sie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NetzDiagramm!$B$3:$E$3</c:f>
              <c:strCache>
                <c:ptCount val="4"/>
                <c:pt idx="0">
                  <c:v>Logik</c:v>
                </c:pt>
                <c:pt idx="1">
                  <c:v>Kreativität</c:v>
                </c:pt>
                <c:pt idx="2">
                  <c:v>Beziehung</c:v>
                </c:pt>
                <c:pt idx="3">
                  <c:v>Ordnung</c:v>
                </c:pt>
              </c:strCache>
            </c:strRef>
          </c:cat>
          <c:val>
            <c:numRef>
              <c:f>NetzDiagramm!$B$7:$E$7</c:f>
              <c:numCache>
                <c:formatCode>General</c:formatCode>
                <c:ptCount val="4"/>
                <c:pt idx="0">
                  <c:v>60</c:v>
                </c:pt>
                <c:pt idx="1">
                  <c:v>70</c:v>
                </c:pt>
                <c:pt idx="2">
                  <c:v>120</c:v>
                </c:pt>
                <c:pt idx="3">
                  <c:v>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75520"/>
        <c:axId val="112077056"/>
      </c:radarChart>
      <c:catAx>
        <c:axId val="11207552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2077056"/>
        <c:crosses val="autoZero"/>
        <c:auto val="0"/>
        <c:lblAlgn val="ctr"/>
        <c:lblOffset val="100"/>
        <c:noMultiLvlLbl val="0"/>
      </c:catAx>
      <c:valAx>
        <c:axId val="11207705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20755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80245022970905"/>
          <c:y val="0.45815946382986594"/>
          <c:w val="9.4946401225114857E-2"/>
          <c:h val="0.1861926588167034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Marktanalyse</a:t>
            </a:r>
          </a:p>
        </c:rich>
      </c:tx>
      <c:layout>
        <c:manualLayout>
          <c:xMode val="edge"/>
          <c:yMode val="edge"/>
          <c:x val="0.35526315789473684"/>
          <c:y val="3.20197429424633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6940789473684228"/>
          <c:y val="0.21428597199956223"/>
          <c:w val="0.72368421052631626"/>
          <c:h val="0.63300568740100616"/>
        </c:manualLayout>
      </c:layout>
      <c:bubbleChart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xVal>
            <c:numRef>
              <c:f>Blasendiagramm!$C$4</c:f>
              <c:numCache>
                <c:formatCode>0%</c:formatCode>
                <c:ptCount val="1"/>
                <c:pt idx="0">
                  <c:v>0.1</c:v>
                </c:pt>
              </c:numCache>
            </c:numRef>
          </c:xVal>
          <c:yVal>
            <c:numRef>
              <c:f>Blasendiagramm!$D$4</c:f>
              <c:numCache>
                <c:formatCode>0%</c:formatCode>
                <c:ptCount val="1"/>
                <c:pt idx="0">
                  <c:v>0.2</c:v>
                </c:pt>
              </c:numCache>
            </c:numRef>
          </c:yVal>
          <c:bubbleSize>
            <c:numRef>
              <c:f>Blasendiagramm!$E$4</c:f>
              <c:numCache>
                <c:formatCode>_-* #,##0.00\ [$€-1]_-;\-* #,##0.00\ [$€-1]_-;_-* "-"??\ [$€-1]_-;_-@_-</c:formatCode>
                <c:ptCount val="1"/>
                <c:pt idx="0">
                  <c:v>10000</c:v>
                </c:pt>
              </c:numCache>
            </c:numRef>
          </c:bubbleSize>
          <c:bubble3D val="0"/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xVal>
            <c:numRef>
              <c:f>Blasendiagramm!$C$5</c:f>
              <c:numCache>
                <c:formatCode>0%</c:formatCode>
                <c:ptCount val="1"/>
                <c:pt idx="0">
                  <c:v>0.15</c:v>
                </c:pt>
              </c:numCache>
            </c:numRef>
          </c:xVal>
          <c:yVal>
            <c:numRef>
              <c:f>Blasendiagramm!$D$5</c:f>
              <c:numCache>
                <c:formatCode>0%</c:formatCode>
                <c:ptCount val="1"/>
                <c:pt idx="0">
                  <c:v>0.15</c:v>
                </c:pt>
              </c:numCache>
            </c:numRef>
          </c:yVal>
          <c:bubbleSize>
            <c:numRef>
              <c:f>Blasendiagramm!$E$5</c:f>
              <c:numCache>
                <c:formatCode>_-* #,##0.00\ [$€-1]_-;\-* #,##0.00\ [$€-1]_-;_-* "-"??\ [$€-1]_-;_-@_-</c:formatCode>
                <c:ptCount val="1"/>
                <c:pt idx="0">
                  <c:v>20000</c:v>
                </c:pt>
              </c:numCache>
            </c:numRef>
          </c:bubbleSize>
          <c:bubble3D val="0"/>
        </c:ser>
        <c:ser>
          <c:idx val="2"/>
          <c:order val="2"/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xVal>
            <c:numRef>
              <c:f>Blasendiagramm!$C$6</c:f>
              <c:numCache>
                <c:formatCode>0%</c:formatCode>
                <c:ptCount val="1"/>
                <c:pt idx="0">
                  <c:v>0.05</c:v>
                </c:pt>
              </c:numCache>
            </c:numRef>
          </c:xVal>
          <c:yVal>
            <c:numRef>
              <c:f>Blasendiagramm!$D$6</c:f>
              <c:numCache>
                <c:formatCode>0%</c:formatCode>
                <c:ptCount val="1"/>
                <c:pt idx="0">
                  <c:v>-0.05</c:v>
                </c:pt>
              </c:numCache>
            </c:numRef>
          </c:yVal>
          <c:bubbleSize>
            <c:numRef>
              <c:f>Blasendiagramm!$E$6</c:f>
              <c:numCache>
                <c:formatCode>_-* #,##0.00\ [$€-1]_-;\-* #,##0.00\ [$€-1]_-;_-* "-"??\ [$€-1]_-;_-@_-</c:formatCode>
                <c:ptCount val="1"/>
                <c:pt idx="0">
                  <c:v>50000</c:v>
                </c:pt>
              </c:numCache>
            </c:numRef>
          </c:bubbleSize>
          <c:bubble3D val="0"/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xVal>
            <c:numRef>
              <c:f>Blasendiagramm!$C$7</c:f>
              <c:numCache>
                <c:formatCode>0%</c:formatCode>
                <c:ptCount val="1"/>
                <c:pt idx="0">
                  <c:v>0.2</c:v>
                </c:pt>
              </c:numCache>
            </c:numRef>
          </c:xVal>
          <c:yVal>
            <c:numRef>
              <c:f>Blasendiagramm!$D$7</c:f>
              <c:numCache>
                <c:formatCode>0%</c:formatCode>
                <c:ptCount val="1"/>
                <c:pt idx="0">
                  <c:v>0.18</c:v>
                </c:pt>
              </c:numCache>
            </c:numRef>
          </c:yVal>
          <c:bubbleSize>
            <c:numRef>
              <c:f>Blasendiagramm!$E$7</c:f>
              <c:numCache>
                <c:formatCode>_-* #,##0.00\ [$€-1]_-;\-* #,##0.00\ [$€-1]_-;_-* "-"??\ [$€-1]_-;_-@_-</c:formatCode>
                <c:ptCount val="1"/>
                <c:pt idx="0">
                  <c:v>5000</c:v>
                </c:pt>
              </c:numCache>
            </c:numRef>
          </c:bubbleSize>
          <c:bubble3D val="0"/>
        </c:ser>
        <c:ser>
          <c:idx val="4"/>
          <c:order val="4"/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xVal>
            <c:numRef>
              <c:f>Blasendiagramm!$C$8</c:f>
              <c:numCache>
                <c:formatCode>0%</c:formatCode>
                <c:ptCount val="1"/>
                <c:pt idx="0">
                  <c:v>0.45</c:v>
                </c:pt>
              </c:numCache>
            </c:numRef>
          </c:xVal>
          <c:yVal>
            <c:numRef>
              <c:f>Blasendiagramm!$D$8</c:f>
              <c:numCache>
                <c:formatCode>0%</c:formatCode>
                <c:ptCount val="1"/>
                <c:pt idx="0">
                  <c:v>0.25</c:v>
                </c:pt>
              </c:numCache>
            </c:numRef>
          </c:yVal>
          <c:bubbleSize>
            <c:numRef>
              <c:f>Blasendiagramm!$E$8</c:f>
              <c:numCache>
                <c:formatCode>_-* #,##0.00\ [$€-1]_-;\-* #,##0.00\ [$€-1]_-;_-* "-"??\ [$€-1]_-;_-@_-</c:formatCode>
                <c:ptCount val="1"/>
                <c:pt idx="0">
                  <c:v>6000</c:v>
                </c:pt>
              </c:numCache>
            </c:numRef>
          </c:bubbleSize>
          <c:bubble3D val="0"/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xVal>
            <c:numRef>
              <c:f>Blasendiagramm!$C$9</c:f>
              <c:numCache>
                <c:formatCode>0%</c:formatCode>
                <c:ptCount val="1"/>
                <c:pt idx="0">
                  <c:v>0.4</c:v>
                </c:pt>
              </c:numCache>
            </c:numRef>
          </c:xVal>
          <c:yVal>
            <c:numRef>
              <c:f>Blasendiagramm!$D$9</c:f>
              <c:numCache>
                <c:formatCode>0%</c:formatCode>
                <c:ptCount val="1"/>
                <c:pt idx="0">
                  <c:v>0</c:v>
                </c:pt>
              </c:numCache>
            </c:numRef>
          </c:yVal>
          <c:bubbleSize>
            <c:numRef>
              <c:f>Blasendiagramm!$E$9</c:f>
              <c:numCache>
                <c:formatCode>_-* #,##0.00\ [$€-1]_-;\-* #,##0.00\ [$€-1]_-;_-* "-"??\ [$€-1]_-;_-@_-</c:formatCode>
                <c:ptCount val="1"/>
                <c:pt idx="0">
                  <c:v>80000</c:v>
                </c:pt>
              </c:numCache>
            </c:numRef>
          </c:bubbleSize>
          <c:bubble3D val="0"/>
        </c:ser>
        <c:ser>
          <c:idx val="6"/>
          <c:order val="6"/>
          <c:tx>
            <c:strRef>
              <c:f>Blasendiagramm!$B$10</c:f>
              <c:strCache>
                <c:ptCount val="1"/>
                <c:pt idx="0">
                  <c:v>Produkt G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xVal>
            <c:numRef>
              <c:f>Blasendiagramm!$C$10</c:f>
              <c:numCache>
                <c:formatCode>0%</c:formatCode>
                <c:ptCount val="1"/>
                <c:pt idx="0">
                  <c:v>0.25</c:v>
                </c:pt>
              </c:numCache>
            </c:numRef>
          </c:xVal>
          <c:yVal>
            <c:numRef>
              <c:f>Blasendiagramm!$D$10</c:f>
              <c:numCache>
                <c:formatCode>0%</c:formatCode>
                <c:ptCount val="1"/>
                <c:pt idx="0">
                  <c:v>0.03</c:v>
                </c:pt>
              </c:numCache>
            </c:numRef>
          </c:yVal>
          <c:bubbleSize>
            <c:numRef>
              <c:f>Blasendiagramm!$E$10</c:f>
              <c:numCache>
                <c:formatCode>_-* #,##0.00\ [$€-1]_-;\-* #,##0.00\ [$€-1]_-;_-* "-"??\ [$€-1]_-;_-@_-</c:formatCode>
                <c:ptCount val="1"/>
                <c:pt idx="0">
                  <c:v>45000</c:v>
                </c:pt>
              </c:numCache>
            </c:numRef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12423680"/>
        <c:axId val="112425600"/>
      </c:bubbleChart>
      <c:valAx>
        <c:axId val="112423680"/>
        <c:scaling>
          <c:orientation val="minMax"/>
          <c:max val="0.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/>
                  <a:t>Marktanteil</a:t>
                </a:r>
              </a:p>
            </c:rich>
          </c:tx>
          <c:layout>
            <c:manualLayout>
              <c:xMode val="edge"/>
              <c:yMode val="edge"/>
              <c:x val="0.4358552631578953"/>
              <c:y val="0.896552802388973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none"/>
        <c:minorTickMark val="none"/>
        <c:tickLblPos val="low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2425600"/>
        <c:crosses val="autoZero"/>
        <c:crossBetween val="midCat"/>
      </c:valAx>
      <c:valAx>
        <c:axId val="1124256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/>
                  <a:t>Wachstum</a:t>
                </a:r>
              </a:p>
            </c:rich>
          </c:tx>
          <c:layout>
            <c:manualLayout>
              <c:xMode val="edge"/>
              <c:yMode val="edge"/>
              <c:x val="2.7960526315789467E-2"/>
              <c:y val="0.3891630296084003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242368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CCFFCC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22" footer="0.49212598450000022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chart" Target="../charts/chart22.xml"/><Relationship Id="rId6" Type="http://schemas.openxmlformats.org/officeDocument/2006/relationships/image" Target="../media/image9.png"/><Relationship Id="rId11" Type="http://schemas.openxmlformats.org/officeDocument/2006/relationships/image" Target="../media/image14.png"/><Relationship Id="rId5" Type="http://schemas.openxmlformats.org/officeDocument/2006/relationships/image" Target="../media/image8.png"/><Relationship Id="rId10" Type="http://schemas.openxmlformats.org/officeDocument/2006/relationships/image" Target="../media/image13.png"/><Relationship Id="rId4" Type="http://schemas.openxmlformats.org/officeDocument/2006/relationships/image" Target="../media/image7.png"/><Relationship Id="rId9" Type="http://schemas.openxmlformats.org/officeDocument/2006/relationships/image" Target="../media/image1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chart" Target="../charts/chart29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7</xdr:row>
      <xdr:rowOff>0</xdr:rowOff>
    </xdr:from>
    <xdr:to>
      <xdr:col>7</xdr:col>
      <xdr:colOff>0</xdr:colOff>
      <xdr:row>23</xdr:row>
      <xdr:rowOff>152400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561975</xdr:colOff>
      <xdr:row>25</xdr:row>
      <xdr:rowOff>0</xdr:rowOff>
    </xdr:from>
    <xdr:to>
      <xdr:col>7</xdr:col>
      <xdr:colOff>0</xdr:colOff>
      <xdr:row>41</xdr:row>
      <xdr:rowOff>152400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561975</xdr:colOff>
      <xdr:row>43</xdr:row>
      <xdr:rowOff>0</xdr:rowOff>
    </xdr:from>
    <xdr:to>
      <xdr:col>7</xdr:col>
      <xdr:colOff>0</xdr:colOff>
      <xdr:row>59</xdr:row>
      <xdr:rowOff>152400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561975</xdr:colOff>
      <xdr:row>61</xdr:row>
      <xdr:rowOff>0</xdr:rowOff>
    </xdr:from>
    <xdr:to>
      <xdr:col>7</xdr:col>
      <xdr:colOff>0</xdr:colOff>
      <xdr:row>77</xdr:row>
      <xdr:rowOff>152400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0.33686</cdr:x>
      <cdr:y>0.07609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1540109" cy="208728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de-CH" sz="1000" b="1" i="0" strike="noStrike">
              <a:solidFill>
                <a:srgbClr val="FFFF00"/>
              </a:solidFill>
              <a:latin typeface="Arial"/>
              <a:cs typeface="Arial"/>
            </a:rPr>
            <a:t>Darstellung ungeeignet !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0.54114</cdr:x>
      <cdr:y>0.07648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2474075" cy="209805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de-CH" sz="1000" b="1" i="0" strike="noStrike">
              <a:solidFill>
                <a:srgbClr val="FFFF00"/>
              </a:solidFill>
              <a:latin typeface="Arial"/>
              <a:cs typeface="Arial"/>
            </a:rPr>
            <a:t>Darstellung noch ungeeigneter !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0.54114</cdr:x>
      <cdr:y>0.07648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2474075" cy="209805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de-CH" sz="1000" b="1" i="0" strike="noStrike">
              <a:solidFill>
                <a:srgbClr val="FFFF00"/>
              </a:solidFill>
              <a:latin typeface="Arial"/>
              <a:cs typeface="Arial"/>
            </a:rPr>
            <a:t>Darstellung super-ungeeignet !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0.13194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4572000" cy="361950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de-CH" sz="1000" b="1" i="0" strike="noStrike">
              <a:solidFill>
                <a:srgbClr val="FFFF00"/>
              </a:solidFill>
              <a:latin typeface="Arial"/>
              <a:cs typeface="Arial"/>
            </a:rPr>
            <a:t>Darstellung nur geeignet, um Betrachter zu verwirren und Dozenten zu verärgern!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11</xdr:col>
      <xdr:colOff>571500</xdr:colOff>
      <xdr:row>15</xdr:row>
      <xdr:rowOff>142875</xdr:rowOff>
    </xdr:to>
    <xdr:sp macro="" textlink="">
      <xdr:nvSpPr>
        <xdr:cNvPr id="65537" name="Text Box 1"/>
        <xdr:cNvSpPr txBox="1">
          <a:spLocks noChangeArrowheads="1"/>
        </xdr:cNvSpPr>
      </xdr:nvSpPr>
      <xdr:spPr bwMode="auto">
        <a:xfrm>
          <a:off x="5334000" y="1295400"/>
          <a:ext cx="3619500" cy="12763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Fügen Sie diesem Blatt ein Diagramm wie  abgebildet hinzu.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Besonderes: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Beschriftung der Teile mit Sitzanzahl und Parteiname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- 1 Teil herausgehoben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Drehung des Kreises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Parteifarben</a:t>
          </a:r>
        </a:p>
      </xdr:txBody>
    </xdr:sp>
    <xdr:clientData/>
  </xdr:twoCellAnchor>
  <xdr:twoCellAnchor>
    <xdr:from>
      <xdr:col>0</xdr:col>
      <xdr:colOff>342900</xdr:colOff>
      <xdr:row>8</xdr:row>
      <xdr:rowOff>0</xdr:rowOff>
    </xdr:from>
    <xdr:to>
      <xdr:col>6</xdr:col>
      <xdr:colOff>342900</xdr:colOff>
      <xdr:row>24</xdr:row>
      <xdr:rowOff>152400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10</xdr:row>
      <xdr:rowOff>9525</xdr:rowOff>
    </xdr:from>
    <xdr:to>
      <xdr:col>6</xdr:col>
      <xdr:colOff>85725</xdr:colOff>
      <xdr:row>32</xdr:row>
      <xdr:rowOff>114300</xdr:rowOff>
    </xdr:to>
    <xdr:graphicFrame macro="">
      <xdr:nvGraphicFramePr>
        <xdr:cNvPr id="6656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200025</xdr:colOff>
      <xdr:row>9</xdr:row>
      <xdr:rowOff>0</xdr:rowOff>
    </xdr:from>
    <xdr:to>
      <xdr:col>13</xdr:col>
      <xdr:colOff>9525</xdr:colOff>
      <xdr:row>16</xdr:row>
      <xdr:rowOff>142875</xdr:rowOff>
    </xdr:to>
    <xdr:sp macro="" textlink="">
      <xdr:nvSpPr>
        <xdr:cNvPr id="66563" name="Text Box 3"/>
        <xdr:cNvSpPr txBox="1">
          <a:spLocks noChangeArrowheads="1"/>
        </xdr:cNvSpPr>
      </xdr:nvSpPr>
      <xdr:spPr bwMode="auto">
        <a:xfrm>
          <a:off x="6296025" y="1457325"/>
          <a:ext cx="3619500" cy="12763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Beachten Sie: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Die Übersicht leidet sehr!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Die 41 Sitze der SP im äusseren Ring erscheinen grösser als die 55 Sitze der SVP im inneren Ring.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219075</xdr:colOff>
      <xdr:row>12</xdr:row>
      <xdr:rowOff>85725</xdr:rowOff>
    </xdr:from>
    <xdr:to>
      <xdr:col>2</xdr:col>
      <xdr:colOff>238125</xdr:colOff>
      <xdr:row>13</xdr:row>
      <xdr:rowOff>133350</xdr:rowOff>
    </xdr:to>
    <xdr:sp macro="" textlink="">
      <xdr:nvSpPr>
        <xdr:cNvPr id="66564" name="Text Box 4"/>
        <xdr:cNvSpPr txBox="1">
          <a:spLocks noChangeArrowheads="1"/>
        </xdr:cNvSpPr>
      </xdr:nvSpPr>
      <xdr:spPr bwMode="auto">
        <a:xfrm>
          <a:off x="219075" y="2028825"/>
          <a:ext cx="1543050" cy="20955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1000" b="1" i="0" strike="noStrike">
              <a:solidFill>
                <a:srgbClr val="FFFF00"/>
              </a:solidFill>
              <a:latin typeface="Arial"/>
              <a:cs typeface="Arial"/>
            </a:rPr>
            <a:t>Darstellung ungeeignet !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8</xdr:row>
      <xdr:rowOff>0</xdr:rowOff>
    </xdr:from>
    <xdr:to>
      <xdr:col>13</xdr:col>
      <xdr:colOff>9525</xdr:colOff>
      <xdr:row>15</xdr:row>
      <xdr:rowOff>142875</xdr:rowOff>
    </xdr:to>
    <xdr:sp macro="" textlink="">
      <xdr:nvSpPr>
        <xdr:cNvPr id="68610" name="Text Box 2"/>
        <xdr:cNvSpPr txBox="1">
          <a:spLocks noChangeArrowheads="1"/>
        </xdr:cNvSpPr>
      </xdr:nvSpPr>
      <xdr:spPr bwMode="auto">
        <a:xfrm>
          <a:off x="6296025" y="1295400"/>
          <a:ext cx="3619500" cy="12763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Beachten Sie: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Angepasste Farben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Angepasste Y-Achse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Angepasste Datenreihen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7</xdr:col>
      <xdr:colOff>0</xdr:colOff>
      <xdr:row>23</xdr:row>
      <xdr:rowOff>152400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0</xdr:row>
      <xdr:rowOff>161925</xdr:rowOff>
    </xdr:from>
    <xdr:to>
      <xdr:col>11</xdr:col>
      <xdr:colOff>142875</xdr:colOff>
      <xdr:row>8</xdr:row>
      <xdr:rowOff>104775</xdr:rowOff>
    </xdr:to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4772025" y="161925"/>
          <a:ext cx="3619500" cy="12763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Fügen Sie diesem Blatt zwei Diagramm wie </a:t>
          </a:r>
          <a:r>
            <a:rPr lang="de-CH" sz="1000" b="1" i="0" strike="noStrike">
              <a:solidFill>
                <a:srgbClr val="000000"/>
              </a:solidFill>
              <a:latin typeface="Arial"/>
              <a:cs typeface="Arial"/>
            </a:rPr>
            <a:t>rechts</a:t>
          </a: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 abgebildet hinzu. So ein Diagramm zeigt tatsächlich </a:t>
          </a:r>
          <a:r>
            <a:rPr lang="de-CH" sz="1000" b="1" i="0" strike="noStrike">
              <a:solidFill>
                <a:srgbClr val="000000"/>
              </a:solidFill>
              <a:latin typeface="Arial"/>
              <a:cs typeface="Arial"/>
            </a:rPr>
            <a:t>das Ganze und seine Teile</a:t>
          </a: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Besonderes: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Skala der y-Achse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Einheit der y-Achse</a:t>
          </a:r>
        </a:p>
      </xdr:txBody>
    </xdr:sp>
    <xdr:clientData/>
  </xdr:twoCellAnchor>
  <xdr:twoCellAnchor>
    <xdr:from>
      <xdr:col>0</xdr:col>
      <xdr:colOff>0</xdr:colOff>
      <xdr:row>10</xdr:row>
      <xdr:rowOff>0</xdr:rowOff>
    </xdr:from>
    <xdr:to>
      <xdr:col>6</xdr:col>
      <xdr:colOff>133350</xdr:colOff>
      <xdr:row>26</xdr:row>
      <xdr:rowOff>152400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10</xdr:row>
      <xdr:rowOff>0</xdr:rowOff>
    </xdr:from>
    <xdr:to>
      <xdr:col>13</xdr:col>
      <xdr:colOff>0</xdr:colOff>
      <xdr:row>26</xdr:row>
      <xdr:rowOff>152400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28</xdr:row>
      <xdr:rowOff>9525</xdr:rowOff>
    </xdr:from>
    <xdr:to>
      <xdr:col>13</xdr:col>
      <xdr:colOff>0</xdr:colOff>
      <xdr:row>45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0.33657</cdr:x>
      <cdr:y>0.07352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1538784" cy="201675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de-CH" sz="1000" b="1" i="0" strike="noStrike">
              <a:solidFill>
                <a:srgbClr val="FFFF00"/>
              </a:solidFill>
              <a:latin typeface="Arial"/>
              <a:cs typeface="Arial"/>
            </a:rPr>
            <a:t>Darstellung ungeeignet !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1</xdr:row>
      <xdr:rowOff>123825</xdr:rowOff>
    </xdr:from>
    <xdr:to>
      <xdr:col>10</xdr:col>
      <xdr:colOff>333375</xdr:colOff>
      <xdr:row>8</xdr:row>
      <xdr:rowOff>133350</xdr:rowOff>
    </xdr:to>
    <xdr:sp macro="" textlink="">
      <xdr:nvSpPr>
        <xdr:cNvPr id="14344" name="Text Box 8"/>
        <xdr:cNvSpPr txBox="1">
          <a:spLocks noChangeArrowheads="1"/>
        </xdr:cNvSpPr>
      </xdr:nvSpPr>
      <xdr:spPr bwMode="auto">
        <a:xfrm>
          <a:off x="4324350" y="314325"/>
          <a:ext cx="2676525" cy="12763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Fügen Sie diesem Blatt ein Diagramm wie abgebildet hinzu.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Besonderes: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Kombi-Diagramm mit Säulen und Linie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- 2 unterschiedliche Achsen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Angepasste Achsen-Intervalle für sinnvolle Gitternetzlinien</a:t>
          </a:r>
        </a:p>
      </xdr:txBody>
    </xdr:sp>
    <xdr:clientData/>
  </xdr:twoCellAnchor>
  <xdr:twoCellAnchor>
    <xdr:from>
      <xdr:col>1</xdr:col>
      <xdr:colOff>0</xdr:colOff>
      <xdr:row>18</xdr:row>
      <xdr:rowOff>0</xdr:rowOff>
    </xdr:from>
    <xdr:to>
      <xdr:col>7</xdr:col>
      <xdr:colOff>381000</xdr:colOff>
      <xdr:row>34</xdr:row>
      <xdr:rowOff>152400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61</xdr:row>
      <xdr:rowOff>76200</xdr:rowOff>
    </xdr:from>
    <xdr:to>
      <xdr:col>7</xdr:col>
      <xdr:colOff>457200</xdr:colOff>
      <xdr:row>80</xdr:row>
      <xdr:rowOff>76200</xdr:rowOff>
    </xdr:to>
    <xdr:graphicFrame macro="">
      <xdr:nvGraphicFramePr>
        <xdr:cNvPr id="6349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76200</xdr:colOff>
      <xdr:row>18</xdr:row>
      <xdr:rowOff>0</xdr:rowOff>
    </xdr:from>
    <xdr:to>
      <xdr:col>7</xdr:col>
      <xdr:colOff>457200</xdr:colOff>
      <xdr:row>36</xdr:row>
      <xdr:rowOff>152400</xdr:rowOff>
    </xdr:to>
    <xdr:graphicFrame macro="">
      <xdr:nvGraphicFramePr>
        <xdr:cNvPr id="6349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101</xdr:row>
      <xdr:rowOff>76200</xdr:rowOff>
    </xdr:from>
    <xdr:to>
      <xdr:col>7</xdr:col>
      <xdr:colOff>457200</xdr:colOff>
      <xdr:row>120</xdr:row>
      <xdr:rowOff>114300</xdr:rowOff>
    </xdr:to>
    <xdr:graphicFrame macro="">
      <xdr:nvGraphicFramePr>
        <xdr:cNvPr id="6349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40</xdr:row>
      <xdr:rowOff>76200</xdr:rowOff>
    </xdr:from>
    <xdr:to>
      <xdr:col>7</xdr:col>
      <xdr:colOff>381000</xdr:colOff>
      <xdr:row>59</xdr:row>
      <xdr:rowOff>76200</xdr:rowOff>
    </xdr:to>
    <xdr:graphicFrame macro="">
      <xdr:nvGraphicFramePr>
        <xdr:cNvPr id="6349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81</xdr:row>
      <xdr:rowOff>47625</xdr:rowOff>
    </xdr:from>
    <xdr:to>
      <xdr:col>7</xdr:col>
      <xdr:colOff>457200</xdr:colOff>
      <xdr:row>100</xdr:row>
      <xdr:rowOff>76200</xdr:rowOff>
    </xdr:to>
    <xdr:graphicFrame macro="">
      <xdr:nvGraphicFramePr>
        <xdr:cNvPr id="6349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1</xdr:row>
      <xdr:rowOff>0</xdr:rowOff>
    </xdr:from>
    <xdr:to>
      <xdr:col>11</xdr:col>
      <xdr:colOff>95250</xdr:colOff>
      <xdr:row>8</xdr:row>
      <xdr:rowOff>9525</xdr:rowOff>
    </xdr:to>
    <xdr:sp macro="" textlink="">
      <xdr:nvSpPr>
        <xdr:cNvPr id="63496" name="Text Box 8"/>
        <xdr:cNvSpPr txBox="1">
          <a:spLocks noChangeArrowheads="1"/>
        </xdr:cNvSpPr>
      </xdr:nvSpPr>
      <xdr:spPr bwMode="auto">
        <a:xfrm>
          <a:off x="4381500" y="190500"/>
          <a:ext cx="3143250" cy="12763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Beurteilen Sie die untenstehenden Diagramme auf ihre Aussagekraft und Lesbarkeit.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Nach unten blättern !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609600</xdr:colOff>
      <xdr:row>3</xdr:row>
      <xdr:rowOff>133350</xdr:rowOff>
    </xdr:from>
    <xdr:to>
      <xdr:col>8</xdr:col>
      <xdr:colOff>142875</xdr:colOff>
      <xdr:row>14</xdr:row>
      <xdr:rowOff>38100</xdr:rowOff>
    </xdr:to>
    <xdr:sp macro="" textlink="">
      <xdr:nvSpPr>
        <xdr:cNvPr id="51202" name="Text Box 2"/>
        <xdr:cNvSpPr txBox="1">
          <a:spLocks noChangeArrowheads="1"/>
        </xdr:cNvSpPr>
      </xdr:nvSpPr>
      <xdr:spPr bwMode="auto">
        <a:xfrm>
          <a:off x="2895600" y="714375"/>
          <a:ext cx="3343275" cy="17145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Fügen Sie diesem Blatt ein Diagramm wie abgebildet hinzu.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Besonderes: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XY-Diagramm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beschnittene X-Achse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in die Mitte zu ph 7 verlegte, speziell formatierte X-Achse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gefärbter Diagramm-Hintergrund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Achsen-Zahlen ohne Kommastellen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keine</a:t>
          </a:r>
          <a:r>
            <a:rPr lang="de-CH" sz="1000" b="0" i="0" strike="noStrike" baseline="0">
              <a:solidFill>
                <a:srgbClr val="000000"/>
              </a:solidFill>
              <a:latin typeface="Arial"/>
              <a:cs typeface="Arial"/>
            </a:rPr>
            <a:t> Haupt- und Hilfsstriche an den Achsen</a:t>
          </a:r>
        </a:p>
        <a:p>
          <a:pPr algn="l" rtl="0">
            <a:defRPr sz="1000"/>
          </a:pPr>
          <a:r>
            <a:rPr lang="de-CH" sz="1000" b="0" i="0" strike="noStrike" baseline="0">
              <a:solidFill>
                <a:srgbClr val="000000"/>
              </a:solidFill>
              <a:latin typeface="Arial"/>
              <a:cs typeface="Arial"/>
            </a:rPr>
            <a:t>- vertikale Gitternetzlinien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0</xdr:colOff>
      <xdr:row>15</xdr:row>
      <xdr:rowOff>9524</xdr:rowOff>
    </xdr:from>
    <xdr:to>
      <xdr:col>11</xdr:col>
      <xdr:colOff>0</xdr:colOff>
      <xdr:row>43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523876</xdr:colOff>
      <xdr:row>3</xdr:row>
      <xdr:rowOff>142876</xdr:rowOff>
    </xdr:from>
    <xdr:to>
      <xdr:col>11</xdr:col>
      <xdr:colOff>742950</xdr:colOff>
      <xdr:row>8</xdr:row>
      <xdr:rowOff>9526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6619876" y="723901"/>
          <a:ext cx="2505074" cy="7048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Fügen Sie diesem Blatt zum Vergleich ein Linien-Diagramm über dieselben Daten hinzu und stellen Sie fest, wieso das grundfalsch ist!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609600</xdr:colOff>
      <xdr:row>3</xdr:row>
      <xdr:rowOff>133350</xdr:rowOff>
    </xdr:from>
    <xdr:to>
      <xdr:col>8</xdr:col>
      <xdr:colOff>142875</xdr:colOff>
      <xdr:row>14</xdr:row>
      <xdr:rowOff>38100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2895600" y="714375"/>
          <a:ext cx="3343275" cy="17145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Fügen Sie diesem Blatt ein Diagramm wie abgebildet hinzu.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Besonderes: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XY-Diagramm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beschnittene X-Achse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in die Mitte zu ph 7 verlegte, speziell formatierte X-Achse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gefärbter Diagramm-Hintergrund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Achsen-Zahlen ohne Kommastellen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keine</a:t>
          </a:r>
          <a:r>
            <a:rPr lang="de-CH" sz="1000" b="0" i="0" strike="noStrike" baseline="0">
              <a:solidFill>
                <a:srgbClr val="000000"/>
              </a:solidFill>
              <a:latin typeface="Arial"/>
              <a:cs typeface="Arial"/>
            </a:rPr>
            <a:t> Haupt- und Hilfsstriche an den Achsen</a:t>
          </a:r>
        </a:p>
        <a:p>
          <a:pPr algn="l" rtl="0">
            <a:defRPr sz="1000"/>
          </a:pPr>
          <a:r>
            <a:rPr lang="de-CH" sz="1000" b="0" i="0" strike="noStrike" baseline="0">
              <a:solidFill>
                <a:srgbClr val="000000"/>
              </a:solidFill>
              <a:latin typeface="Arial"/>
              <a:cs typeface="Arial"/>
            </a:rPr>
            <a:t>- vertikale Gitternetzlinien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0</xdr:colOff>
      <xdr:row>15</xdr:row>
      <xdr:rowOff>9524</xdr:rowOff>
    </xdr:from>
    <xdr:to>
      <xdr:col>11</xdr:col>
      <xdr:colOff>0</xdr:colOff>
      <xdr:row>43</xdr:row>
      <xdr:rowOff>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523876</xdr:colOff>
      <xdr:row>3</xdr:row>
      <xdr:rowOff>142876</xdr:rowOff>
    </xdr:from>
    <xdr:to>
      <xdr:col>11</xdr:col>
      <xdr:colOff>742950</xdr:colOff>
      <xdr:row>8</xdr:row>
      <xdr:rowOff>9526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6619876" y="723901"/>
          <a:ext cx="2505074" cy="7048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Fügen Sie diesem Blatt zum Vergleich ein Linien-Diagramm über dieselben Daten hinzu und stellen Sie fest, wieso das grundfalsch ist!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400050</xdr:colOff>
      <xdr:row>35</xdr:row>
      <xdr:rowOff>133350</xdr:rowOff>
    </xdr:to>
    <xdr:graphicFrame macro="">
      <xdr:nvGraphicFramePr>
        <xdr:cNvPr id="7168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10</xdr:col>
      <xdr:colOff>542926</xdr:colOff>
      <xdr:row>27</xdr:row>
      <xdr:rowOff>66675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1</xdr:row>
      <xdr:rowOff>152400</xdr:rowOff>
    </xdr:from>
    <xdr:to>
      <xdr:col>10</xdr:col>
      <xdr:colOff>609600</xdr:colOff>
      <xdr:row>30</xdr:row>
      <xdr:rowOff>9525</xdr:rowOff>
    </xdr:to>
    <xdr:graphicFrame macro="">
      <xdr:nvGraphicFramePr>
        <xdr:cNvPr id="522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31</xdr:row>
      <xdr:rowOff>0</xdr:rowOff>
    </xdr:from>
    <xdr:to>
      <xdr:col>4</xdr:col>
      <xdr:colOff>514350</xdr:colOff>
      <xdr:row>34</xdr:row>
      <xdr:rowOff>0</xdr:rowOff>
    </xdr:to>
    <xdr:sp macro="" textlink="">
      <xdr:nvSpPr>
        <xdr:cNvPr id="52226" name="Text Box 2"/>
        <xdr:cNvSpPr txBox="1">
          <a:spLocks noChangeArrowheads="1"/>
        </xdr:cNvSpPr>
      </xdr:nvSpPr>
      <xdr:spPr bwMode="auto">
        <a:xfrm>
          <a:off x="762000" y="5181600"/>
          <a:ext cx="2800350" cy="485775"/>
        </a:xfrm>
        <a:prstGeom prst="rect">
          <a:avLst/>
        </a:prstGeom>
        <a:solidFill>
          <a:srgbClr val="FFCC00"/>
        </a:solidFill>
        <a:ln w="2540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90000" tIns="46800" rIns="90000" bIns="46800" anchor="ctr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Idee und Darstellung dankend erhalten von</a:t>
          </a:r>
        </a:p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Andreas Steiner, Student FM04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6</xdr:row>
      <xdr:rowOff>28575</xdr:rowOff>
    </xdr:from>
    <xdr:to>
      <xdr:col>14</xdr:col>
      <xdr:colOff>438150</xdr:colOff>
      <xdr:row>27</xdr:row>
      <xdr:rowOff>152400</xdr:rowOff>
    </xdr:to>
    <xdr:graphicFrame macro="">
      <xdr:nvGraphicFramePr>
        <xdr:cNvPr id="174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16</xdr:col>
      <xdr:colOff>9525</xdr:colOff>
      <xdr:row>12</xdr:row>
      <xdr:rowOff>133350</xdr:rowOff>
    </xdr:from>
    <xdr:to>
      <xdr:col>16</xdr:col>
      <xdr:colOff>152400</xdr:colOff>
      <xdr:row>13</xdr:row>
      <xdr:rowOff>114300</xdr:rowOff>
    </xdr:to>
    <xdr:pic>
      <xdr:nvPicPr>
        <xdr:cNvPr id="17411" name="Picture 3" descr="BD14866_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400925" y="2486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628650</xdr:colOff>
      <xdr:row>10</xdr:row>
      <xdr:rowOff>142875</xdr:rowOff>
    </xdr:from>
    <xdr:to>
      <xdr:col>15</xdr:col>
      <xdr:colOff>742950</xdr:colOff>
      <xdr:row>11</xdr:row>
      <xdr:rowOff>95250</xdr:rowOff>
    </xdr:to>
    <xdr:pic>
      <xdr:nvPicPr>
        <xdr:cNvPr id="17412" name="Picture 4" descr="BD14868_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258050" y="217170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666750</xdr:colOff>
      <xdr:row>8</xdr:row>
      <xdr:rowOff>95250</xdr:rowOff>
    </xdr:from>
    <xdr:to>
      <xdr:col>16</xdr:col>
      <xdr:colOff>47625</xdr:colOff>
      <xdr:row>9</xdr:row>
      <xdr:rowOff>76200</xdr:rowOff>
    </xdr:to>
    <xdr:pic>
      <xdr:nvPicPr>
        <xdr:cNvPr id="17413" name="Picture 5" descr="BD14578_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96150" y="18002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514350</xdr:colOff>
      <xdr:row>5</xdr:row>
      <xdr:rowOff>304800</xdr:rowOff>
    </xdr:from>
    <xdr:to>
      <xdr:col>15</xdr:col>
      <xdr:colOff>657225</xdr:colOff>
      <xdr:row>6</xdr:row>
      <xdr:rowOff>123825</xdr:rowOff>
    </xdr:to>
    <xdr:pic>
      <xdr:nvPicPr>
        <xdr:cNvPr id="17416" name="Picture 8" descr="BD15056_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43750" y="13620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723900</xdr:colOff>
      <xdr:row>15</xdr:row>
      <xdr:rowOff>85725</xdr:rowOff>
    </xdr:from>
    <xdr:to>
      <xdr:col>15</xdr:col>
      <xdr:colOff>104775</xdr:colOff>
      <xdr:row>16</xdr:row>
      <xdr:rowOff>66675</xdr:rowOff>
    </xdr:to>
    <xdr:pic>
      <xdr:nvPicPr>
        <xdr:cNvPr id="17417" name="Picture 9" descr="BD15057_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591300" y="2924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12</xdr:row>
      <xdr:rowOff>104775</xdr:rowOff>
    </xdr:from>
    <xdr:to>
      <xdr:col>15</xdr:col>
      <xdr:colOff>114300</xdr:colOff>
      <xdr:row>13</xdr:row>
      <xdr:rowOff>57150</xdr:rowOff>
    </xdr:to>
    <xdr:pic>
      <xdr:nvPicPr>
        <xdr:cNvPr id="17418" name="Picture 10" descr="BD14793_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629400" y="245745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95250</xdr:colOff>
      <xdr:row>8</xdr:row>
      <xdr:rowOff>76200</xdr:rowOff>
    </xdr:from>
    <xdr:to>
      <xdr:col>15</xdr:col>
      <xdr:colOff>238125</xdr:colOff>
      <xdr:row>9</xdr:row>
      <xdr:rowOff>57150</xdr:rowOff>
    </xdr:to>
    <xdr:pic>
      <xdr:nvPicPr>
        <xdr:cNvPr id="17419" name="Picture 11" descr="BD14791_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724650" y="1781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19050</xdr:colOff>
      <xdr:row>5</xdr:row>
      <xdr:rowOff>266700</xdr:rowOff>
    </xdr:from>
    <xdr:to>
      <xdr:col>15</xdr:col>
      <xdr:colOff>161925</xdr:colOff>
      <xdr:row>6</xdr:row>
      <xdr:rowOff>85725</xdr:rowOff>
    </xdr:to>
    <xdr:pic>
      <xdr:nvPicPr>
        <xdr:cNvPr id="17420" name="Picture 12" descr="BD14790_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648450" y="13239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7</xdr:row>
      <xdr:rowOff>0</xdr:rowOff>
    </xdr:from>
    <xdr:to>
      <xdr:col>15</xdr:col>
      <xdr:colOff>142875</xdr:colOff>
      <xdr:row>7</xdr:row>
      <xdr:rowOff>142875</xdr:rowOff>
    </xdr:to>
    <xdr:pic>
      <xdr:nvPicPr>
        <xdr:cNvPr id="17421" name="Picture 13" descr="BD14980_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629400" y="1543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10</xdr:row>
      <xdr:rowOff>9525</xdr:rowOff>
    </xdr:from>
    <xdr:to>
      <xdr:col>15</xdr:col>
      <xdr:colOff>142875</xdr:colOff>
      <xdr:row>10</xdr:row>
      <xdr:rowOff>152400</xdr:rowOff>
    </xdr:to>
    <xdr:pic>
      <xdr:nvPicPr>
        <xdr:cNvPr id="17422" name="Picture 14" descr="BD14981_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629400" y="2038350"/>
          <a:ext cx="142875" cy="142875"/>
        </a:xfrm>
        <a:prstGeom prst="rect">
          <a:avLst/>
        </a:prstGeom>
        <a:noFill/>
      </xdr:spPr>
    </xdr:pic>
    <xdr:clientData/>
  </xdr:twoCellAnchor>
  <xdr:twoCellAnchor>
    <xdr:from>
      <xdr:col>15</xdr:col>
      <xdr:colOff>219075</xdr:colOff>
      <xdr:row>18</xdr:row>
      <xdr:rowOff>0</xdr:rowOff>
    </xdr:from>
    <xdr:to>
      <xdr:col>17</xdr:col>
      <xdr:colOff>57150</xdr:colOff>
      <xdr:row>22</xdr:row>
      <xdr:rowOff>85725</xdr:rowOff>
    </xdr:to>
    <xdr:sp macro="" textlink="">
      <xdr:nvSpPr>
        <xdr:cNvPr id="17424" name="Text Box 16"/>
        <xdr:cNvSpPr txBox="1">
          <a:spLocks noChangeArrowheads="1"/>
        </xdr:cNvSpPr>
      </xdr:nvSpPr>
      <xdr:spPr bwMode="auto">
        <a:xfrm>
          <a:off x="6848475" y="3324225"/>
          <a:ext cx="1362075" cy="7334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Wie soll ein Betrachter wohl aus so etwas schlau werden?</a:t>
          </a:r>
        </a:p>
      </xdr:txBody>
    </xdr:sp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0.00775</cdr:x>
      <cdr:y>0.01348</cdr:y>
    </cdr:from>
    <cdr:to>
      <cdr:x>0.2588</cdr:x>
      <cdr:y>0.07259</cdr:y>
    </cdr:to>
    <cdr:sp macro="" textlink="">
      <cdr:nvSpPr>
        <cdr:cNvPr id="1843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1542336" cy="208890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CH" sz="1000" b="1" i="0" strike="noStrike">
              <a:solidFill>
                <a:srgbClr val="FFFF00"/>
              </a:solidFill>
              <a:latin typeface="Arial"/>
              <a:cs typeface="Arial"/>
            </a:rPr>
            <a:t>Darstellung ungeeignet !</a:t>
          </a:r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12</xdr:row>
      <xdr:rowOff>9525</xdr:rowOff>
    </xdr:from>
    <xdr:to>
      <xdr:col>14</xdr:col>
      <xdr:colOff>438150</xdr:colOff>
      <xdr:row>33</xdr:row>
      <xdr:rowOff>133350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161925</xdr:colOff>
      <xdr:row>17</xdr:row>
      <xdr:rowOff>19050</xdr:rowOff>
    </xdr:from>
    <xdr:to>
      <xdr:col>5</xdr:col>
      <xdr:colOff>257175</xdr:colOff>
      <xdr:row>18</xdr:row>
      <xdr:rowOff>66675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923925" y="3181350"/>
          <a:ext cx="1543050" cy="20955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1000" b="1" i="0" strike="noStrike">
              <a:solidFill>
                <a:srgbClr val="FFFF00"/>
              </a:solidFill>
              <a:latin typeface="Arial"/>
              <a:cs typeface="Arial"/>
            </a:rPr>
            <a:t>Darstellung ungeeignet !</a:t>
          </a:r>
        </a:p>
      </xdr:txBody>
    </xdr:sp>
    <xdr:clientData/>
  </xdr:twoCellAnchor>
  <xdr:twoCellAnchor>
    <xdr:from>
      <xdr:col>15</xdr:col>
      <xdr:colOff>219075</xdr:colOff>
      <xdr:row>6</xdr:row>
      <xdr:rowOff>0</xdr:rowOff>
    </xdr:from>
    <xdr:to>
      <xdr:col>19</xdr:col>
      <xdr:colOff>742950</xdr:colOff>
      <xdr:row>19</xdr:row>
      <xdr:rowOff>123825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6848475" y="1381125"/>
          <a:ext cx="3571875" cy="22288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Fügen Sie dieser Arbeitsmappe ein neues, besser geeignetes Diagramm hinzu.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Verbesserungswürdige Details: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 - Säulen statt Linien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 - y-Achsenbeschriftung ohne Kommastellen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 - Einheit der y-Achse nicht im Titel, sondern bei der y-Achse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 - helle Diagrammfläche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 - Angabe des Jahres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1" i="0" strike="noStrike">
              <a:solidFill>
                <a:srgbClr val="000000"/>
              </a:solidFill>
              <a:latin typeface="Arial"/>
              <a:cs typeface="Arial"/>
            </a:rPr>
            <a:t>Mittelwert in Diagramm einbauen !!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32</xdr:row>
      <xdr:rowOff>0</xdr:rowOff>
    </xdr:from>
    <xdr:to>
      <xdr:col>8</xdr:col>
      <xdr:colOff>0</xdr:colOff>
      <xdr:row>51</xdr:row>
      <xdr:rowOff>19050</xdr:rowOff>
    </xdr:to>
    <xdr:graphicFrame macro="">
      <xdr:nvGraphicFramePr>
        <xdr:cNvPr id="51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19050</xdr:colOff>
      <xdr:row>12</xdr:row>
      <xdr:rowOff>0</xdr:rowOff>
    </xdr:from>
    <xdr:to>
      <xdr:col>8</xdr:col>
      <xdr:colOff>0</xdr:colOff>
      <xdr:row>31</xdr:row>
      <xdr:rowOff>28575</xdr:rowOff>
    </xdr:to>
    <xdr:graphicFrame macro="">
      <xdr:nvGraphicFramePr>
        <xdr:cNvPr id="512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</xdr:colOff>
      <xdr:row>52</xdr:row>
      <xdr:rowOff>0</xdr:rowOff>
    </xdr:from>
    <xdr:to>
      <xdr:col>8</xdr:col>
      <xdr:colOff>0</xdr:colOff>
      <xdr:row>71</xdr:row>
      <xdr:rowOff>47625</xdr:rowOff>
    </xdr:to>
    <xdr:graphicFrame macro="">
      <xdr:nvGraphicFramePr>
        <xdr:cNvPr id="512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9525</xdr:colOff>
      <xdr:row>72</xdr:row>
      <xdr:rowOff>0</xdr:rowOff>
    </xdr:from>
    <xdr:to>
      <xdr:col>8</xdr:col>
      <xdr:colOff>0</xdr:colOff>
      <xdr:row>91</xdr:row>
      <xdr:rowOff>38100</xdr:rowOff>
    </xdr:to>
    <xdr:graphicFrame macro="">
      <xdr:nvGraphicFramePr>
        <xdr:cNvPr id="512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92</xdr:row>
      <xdr:rowOff>0</xdr:rowOff>
    </xdr:from>
    <xdr:to>
      <xdr:col>7</xdr:col>
      <xdr:colOff>752475</xdr:colOff>
      <xdr:row>111</xdr:row>
      <xdr:rowOff>38100</xdr:rowOff>
    </xdr:to>
    <xdr:graphicFrame macro="">
      <xdr:nvGraphicFramePr>
        <xdr:cNvPr id="512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95250</xdr:colOff>
      <xdr:row>7</xdr:row>
      <xdr:rowOff>114300</xdr:rowOff>
    </xdr:from>
    <xdr:to>
      <xdr:col>13</xdr:col>
      <xdr:colOff>190500</xdr:colOff>
      <xdr:row>15</xdr:row>
      <xdr:rowOff>95250</xdr:rowOff>
    </xdr:to>
    <xdr:sp macro="" textlink="">
      <xdr:nvSpPr>
        <xdr:cNvPr id="5126" name="Text Box 6"/>
        <xdr:cNvSpPr txBox="1">
          <a:spLocks noChangeArrowheads="1"/>
        </xdr:cNvSpPr>
      </xdr:nvSpPr>
      <xdr:spPr bwMode="auto">
        <a:xfrm>
          <a:off x="5781675" y="1381125"/>
          <a:ext cx="3143250" cy="12763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Beurteilen Sie die untenstehenden Diagramme auf ihre Aussagekraft und Lesbarkeit.</a:t>
          </a:r>
        </a:p>
      </xdr:txBody>
    </xdr:sp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0.01006</cdr:x>
      <cdr:y>0.01534</cdr:y>
    </cdr:from>
    <cdr:to>
      <cdr:x>0.33587</cdr:x>
      <cdr:y>0.08271</cdr:y>
    </cdr:to>
    <cdr:sp macro="" textlink="">
      <cdr:nvSpPr>
        <cdr:cNvPr id="61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1542359" cy="209188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CH" sz="1000" b="1" i="0" strike="noStrike">
              <a:solidFill>
                <a:srgbClr val="FFFF00"/>
              </a:solidFill>
              <a:latin typeface="Arial"/>
              <a:cs typeface="Arial"/>
            </a:rPr>
            <a:t>Darstellung ungeeignet !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0.01008</cdr:x>
      <cdr:y>0.01529</cdr:y>
    </cdr:from>
    <cdr:to>
      <cdr:x>0.33661</cdr:x>
      <cdr:y>0.08242</cdr:y>
    </cdr:to>
    <cdr:sp macro="" textlink="">
      <cdr:nvSpPr>
        <cdr:cNvPr id="24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1542664" cy="209095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CH" sz="1000" b="1" i="0" strike="noStrike">
              <a:solidFill>
                <a:srgbClr val="FFFF00"/>
              </a:solidFill>
              <a:latin typeface="Arial"/>
              <a:cs typeface="Arial"/>
            </a:rPr>
            <a:t>Darstellung ungeeignet !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0.01006</cdr:x>
      <cdr:y>0.01524</cdr:y>
    </cdr:from>
    <cdr:to>
      <cdr:x>0.33612</cdr:x>
      <cdr:y>0.08238</cdr:y>
    </cdr:to>
    <cdr:sp macro="" textlink="">
      <cdr:nvSpPr>
        <cdr:cNvPr id="266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1543519" cy="209755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CH" sz="1000" b="1" i="0" strike="noStrike">
              <a:solidFill>
                <a:srgbClr val="FFFF00"/>
              </a:solidFill>
              <a:latin typeface="Arial"/>
              <a:cs typeface="Arial"/>
            </a:rPr>
            <a:t>Darstellung ungeeignet !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0.01006</cdr:x>
      <cdr:y>0.01524</cdr:y>
    </cdr:from>
    <cdr:to>
      <cdr:x>0.33612</cdr:x>
      <cdr:y>0.08238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1543519" cy="209755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CH" sz="1000" b="1" i="0" strike="noStrike">
              <a:solidFill>
                <a:srgbClr val="FFFF00"/>
              </a:solidFill>
              <a:latin typeface="Arial"/>
              <a:cs typeface="Arial"/>
            </a:rPr>
            <a:t>Darstellung ungeeignet !</a:t>
          </a:r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9</xdr:row>
      <xdr:rowOff>28575</xdr:rowOff>
    </xdr:from>
    <xdr:to>
      <xdr:col>8</xdr:col>
      <xdr:colOff>238125</xdr:colOff>
      <xdr:row>37</xdr:row>
      <xdr:rowOff>47625</xdr:rowOff>
    </xdr:to>
    <xdr:graphicFrame macro="">
      <xdr:nvGraphicFramePr>
        <xdr:cNvPr id="2867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200025</xdr:colOff>
      <xdr:row>1</xdr:row>
      <xdr:rowOff>0</xdr:rowOff>
    </xdr:from>
    <xdr:to>
      <xdr:col>11</xdr:col>
      <xdr:colOff>9525</xdr:colOff>
      <xdr:row>8</xdr:row>
      <xdr:rowOff>142875</xdr:rowOff>
    </xdr:to>
    <xdr:sp macro="" textlink="">
      <xdr:nvSpPr>
        <xdr:cNvPr id="28677" name="Text Box 5"/>
        <xdr:cNvSpPr txBox="1">
          <a:spLocks noChangeArrowheads="1"/>
        </xdr:cNvSpPr>
      </xdr:nvSpPr>
      <xdr:spPr bwMode="auto">
        <a:xfrm>
          <a:off x="4772025" y="323850"/>
          <a:ext cx="3619500" cy="12763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Fügen Sie diesem Blatt ein Diagramm wie  abgebildet hinzu.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Besonderes: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Keine Datenpunkte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dickere Linien und kräftige Farben</a:t>
          </a: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- graue Gitternetzlinien</a:t>
          </a:r>
        </a:p>
      </xdr:txBody>
    </xdr:sp>
    <xdr:clientData/>
  </xdr:twoCellAnchor>
  <xdr:twoCellAnchor editAs="oneCell">
    <xdr:from>
      <xdr:col>8</xdr:col>
      <xdr:colOff>409575</xdr:colOff>
      <xdr:row>9</xdr:row>
      <xdr:rowOff>66675</xdr:rowOff>
    </xdr:from>
    <xdr:to>
      <xdr:col>13</xdr:col>
      <xdr:colOff>123825</xdr:colOff>
      <xdr:row>29</xdr:row>
      <xdr:rowOff>76200</xdr:rowOff>
    </xdr:to>
    <xdr:pic>
      <xdr:nvPicPr>
        <xdr:cNvPr id="28679" name="Picture 7" descr="Das Herrmann-Dominanz-Modell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505575" y="1685925"/>
          <a:ext cx="3524250" cy="3248025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9</xdr:col>
      <xdr:colOff>219075</xdr:colOff>
      <xdr:row>35</xdr:row>
      <xdr:rowOff>142875</xdr:rowOff>
    </xdr:to>
    <xdr:graphicFrame macro="">
      <xdr:nvGraphicFramePr>
        <xdr:cNvPr id="102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0.78524</cdr:x>
      <cdr:y>0.34222</cdr:y>
    </cdr:from>
    <cdr:to>
      <cdr:x>0.99204</cdr:x>
      <cdr:y>0.50927</cdr:y>
    </cdr:to>
    <cdr:sp macro="" textlink="">
      <cdr:nvSpPr>
        <cdr:cNvPr id="1126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58125" y="1329867"/>
          <a:ext cx="1199576" cy="647569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CH" sz="1200" b="0" i="0" strike="noStrike">
              <a:solidFill>
                <a:srgbClr val="000000"/>
              </a:solidFill>
              <a:latin typeface="Arial"/>
              <a:cs typeface="Arial"/>
            </a:rPr>
            <a:t>Die Größe ent-spricht dem Umsatz</a:t>
          </a: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3</xdr:col>
      <xdr:colOff>381000</xdr:colOff>
      <xdr:row>28</xdr:row>
      <xdr:rowOff>85725</xdr:rowOff>
    </xdr:to>
    <xdr:pic>
      <xdr:nvPicPr>
        <xdr:cNvPr id="74753" name="Picture 1" descr="Rentenalter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95300"/>
          <a:ext cx="2667000" cy="42957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13</xdr:col>
      <xdr:colOff>276225</xdr:colOff>
      <xdr:row>26</xdr:row>
      <xdr:rowOff>66675</xdr:rowOff>
    </xdr:to>
    <xdr:pic>
      <xdr:nvPicPr>
        <xdr:cNvPr id="74754" name="Picture 2" descr="Unfaell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48000" y="495300"/>
          <a:ext cx="7134225" cy="39528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D6"/>
  <sheetViews>
    <sheetView workbookViewId="0"/>
  </sheetViews>
  <sheetFormatPr baseColWidth="10" defaultRowHeight="12.75" x14ac:dyDescent="0.2"/>
  <cols>
    <col min="1" max="1" width="16.140625" bestFit="1" customWidth="1"/>
    <col min="5" max="5" width="3.7109375" customWidth="1"/>
  </cols>
  <sheetData>
    <row r="1" spans="1:4" x14ac:dyDescent="0.2">
      <c r="B1" s="1" t="s">
        <v>0</v>
      </c>
      <c r="C1" s="1" t="s">
        <v>1</v>
      </c>
      <c r="D1" s="1" t="s">
        <v>2</v>
      </c>
    </row>
    <row r="2" spans="1:4" x14ac:dyDescent="0.2">
      <c r="A2" s="1" t="s">
        <v>3</v>
      </c>
      <c r="B2">
        <v>2171</v>
      </c>
      <c r="C2">
        <v>2324</v>
      </c>
      <c r="D2">
        <v>2348</v>
      </c>
    </row>
    <row r="3" spans="1:4" x14ac:dyDescent="0.2">
      <c r="A3" s="1" t="s">
        <v>4</v>
      </c>
      <c r="B3">
        <v>2033</v>
      </c>
      <c r="C3">
        <v>1975</v>
      </c>
      <c r="D3">
        <v>1809</v>
      </c>
    </row>
    <row r="4" spans="1:4" x14ac:dyDescent="0.2">
      <c r="A4" s="1" t="s">
        <v>5</v>
      </c>
      <c r="B4">
        <v>2306</v>
      </c>
      <c r="C4">
        <v>2210</v>
      </c>
      <c r="D4">
        <v>2182</v>
      </c>
    </row>
    <row r="5" spans="1:4" x14ac:dyDescent="0.2">
      <c r="A5" s="1" t="s">
        <v>6</v>
      </c>
      <c r="B5">
        <v>2576</v>
      </c>
      <c r="C5">
        <v>2506</v>
      </c>
      <c r="D5">
        <v>2603</v>
      </c>
    </row>
    <row r="6" spans="1:4" x14ac:dyDescent="0.2">
      <c r="A6" s="1" t="s">
        <v>76</v>
      </c>
      <c r="B6">
        <v>1800</v>
      </c>
      <c r="C6">
        <v>2106</v>
      </c>
      <c r="D6">
        <v>1957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K7"/>
  <sheetViews>
    <sheetView topLeftCell="G1" workbookViewId="0">
      <selection activeCell="K3" sqref="K3:K7"/>
    </sheetView>
  </sheetViews>
  <sheetFormatPr baseColWidth="10" defaultRowHeight="12.75" x14ac:dyDescent="0.2"/>
  <cols>
    <col min="1" max="16384" width="11.42578125" style="50"/>
  </cols>
  <sheetData>
    <row r="1" spans="1:11" x14ac:dyDescent="0.2">
      <c r="A1" s="49"/>
      <c r="B1" s="49">
        <v>1967</v>
      </c>
      <c r="C1" s="49">
        <v>1971</v>
      </c>
      <c r="D1" s="49">
        <v>1975</v>
      </c>
      <c r="E1" s="49">
        <v>1979</v>
      </c>
      <c r="F1" s="49">
        <v>1983</v>
      </c>
      <c r="G1" s="49">
        <v>1987</v>
      </c>
      <c r="H1" s="49">
        <v>1991</v>
      </c>
      <c r="I1" s="49">
        <v>1995</v>
      </c>
      <c r="J1" s="49">
        <v>1999</v>
      </c>
      <c r="K1" s="49">
        <v>2003</v>
      </c>
    </row>
    <row r="2" spans="1:11" x14ac:dyDescent="0.2">
      <c r="A2" s="51" t="s">
        <v>77</v>
      </c>
      <c r="B2" s="51">
        <v>200</v>
      </c>
      <c r="C2" s="51">
        <v>200</v>
      </c>
      <c r="D2" s="51">
        <v>200</v>
      </c>
      <c r="E2" s="51">
        <v>200</v>
      </c>
      <c r="F2" s="51">
        <v>200</v>
      </c>
      <c r="G2" s="51">
        <v>200</v>
      </c>
      <c r="H2" s="51">
        <v>200</v>
      </c>
      <c r="I2" s="51">
        <v>200</v>
      </c>
      <c r="J2" s="51">
        <v>200</v>
      </c>
      <c r="K2" s="51">
        <v>200</v>
      </c>
    </row>
    <row r="3" spans="1:11" x14ac:dyDescent="0.2">
      <c r="A3" s="50" t="s">
        <v>78</v>
      </c>
      <c r="B3" s="50">
        <v>49</v>
      </c>
      <c r="C3" s="50">
        <v>49</v>
      </c>
      <c r="D3" s="50">
        <v>47</v>
      </c>
      <c r="E3" s="50">
        <v>51</v>
      </c>
      <c r="F3" s="50">
        <v>54</v>
      </c>
      <c r="G3" s="50">
        <v>51</v>
      </c>
      <c r="H3" s="50">
        <v>44</v>
      </c>
      <c r="I3" s="50">
        <v>45</v>
      </c>
      <c r="J3" s="50">
        <v>43</v>
      </c>
      <c r="K3" s="50">
        <v>36</v>
      </c>
    </row>
    <row r="4" spans="1:11" x14ac:dyDescent="0.2">
      <c r="A4" s="50" t="s">
        <v>79</v>
      </c>
      <c r="B4" s="50">
        <v>45</v>
      </c>
      <c r="C4" s="50">
        <v>44</v>
      </c>
      <c r="D4" s="50">
        <v>46</v>
      </c>
      <c r="E4" s="50">
        <v>44</v>
      </c>
      <c r="F4" s="50">
        <v>42</v>
      </c>
      <c r="G4" s="50">
        <v>42</v>
      </c>
      <c r="H4" s="50">
        <v>35</v>
      </c>
      <c r="I4" s="50">
        <v>34</v>
      </c>
      <c r="J4" s="50">
        <v>35</v>
      </c>
      <c r="K4" s="50">
        <v>28</v>
      </c>
    </row>
    <row r="5" spans="1:11" x14ac:dyDescent="0.2">
      <c r="A5" s="52" t="s">
        <v>82</v>
      </c>
      <c r="B5" s="50">
        <v>50</v>
      </c>
      <c r="C5" s="50">
        <v>46</v>
      </c>
      <c r="D5" s="50">
        <v>55</v>
      </c>
      <c r="E5" s="50">
        <v>51</v>
      </c>
      <c r="F5" s="50">
        <v>47</v>
      </c>
      <c r="G5" s="50">
        <v>41</v>
      </c>
      <c r="H5" s="50">
        <v>41</v>
      </c>
      <c r="I5" s="50">
        <v>54</v>
      </c>
      <c r="J5" s="50">
        <v>51</v>
      </c>
      <c r="K5" s="50">
        <v>52</v>
      </c>
    </row>
    <row r="6" spans="1:11" x14ac:dyDescent="0.2">
      <c r="A6" s="50" t="s">
        <v>80</v>
      </c>
      <c r="B6" s="50">
        <v>21</v>
      </c>
      <c r="C6" s="50">
        <v>23</v>
      </c>
      <c r="D6" s="50">
        <v>21</v>
      </c>
      <c r="E6" s="50">
        <v>23</v>
      </c>
      <c r="F6" s="50">
        <v>23</v>
      </c>
      <c r="G6" s="50">
        <v>25</v>
      </c>
      <c r="H6" s="50">
        <v>25</v>
      </c>
      <c r="I6" s="50">
        <v>29</v>
      </c>
      <c r="J6" s="50">
        <v>44</v>
      </c>
      <c r="K6" s="50">
        <v>55</v>
      </c>
    </row>
    <row r="7" spans="1:11" x14ac:dyDescent="0.2">
      <c r="A7" s="50" t="s">
        <v>81</v>
      </c>
      <c r="B7" s="50">
        <f t="shared" ref="B7:K7" si="0">B2-B3-B4-B5-B6</f>
        <v>35</v>
      </c>
      <c r="C7" s="50">
        <f t="shared" si="0"/>
        <v>38</v>
      </c>
      <c r="D7" s="50">
        <f t="shared" si="0"/>
        <v>31</v>
      </c>
      <c r="E7" s="50">
        <f t="shared" si="0"/>
        <v>31</v>
      </c>
      <c r="F7" s="50">
        <f t="shared" si="0"/>
        <v>34</v>
      </c>
      <c r="G7" s="50">
        <f t="shared" si="0"/>
        <v>41</v>
      </c>
      <c r="H7" s="50">
        <f t="shared" si="0"/>
        <v>55</v>
      </c>
      <c r="I7" s="50">
        <f t="shared" si="0"/>
        <v>38</v>
      </c>
      <c r="J7" s="50">
        <f t="shared" si="0"/>
        <v>27</v>
      </c>
      <c r="K7" s="50">
        <f t="shared" si="0"/>
        <v>29</v>
      </c>
    </row>
  </sheetData>
  <phoneticPr fontId="18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K7"/>
  <sheetViews>
    <sheetView workbookViewId="0"/>
  </sheetViews>
  <sheetFormatPr baseColWidth="10" defaultRowHeight="12.75" x14ac:dyDescent="0.2"/>
  <cols>
    <col min="1" max="16384" width="11.42578125" style="50"/>
  </cols>
  <sheetData>
    <row r="1" spans="1:11" x14ac:dyDescent="0.2">
      <c r="A1" s="49"/>
      <c r="B1" s="49">
        <v>1967</v>
      </c>
      <c r="C1" s="49">
        <v>1971</v>
      </c>
      <c r="D1" s="49">
        <v>1975</v>
      </c>
      <c r="E1" s="49">
        <v>1979</v>
      </c>
      <c r="F1" s="49">
        <v>1983</v>
      </c>
      <c r="G1" s="49">
        <v>1987</v>
      </c>
      <c r="H1" s="49">
        <v>1991</v>
      </c>
      <c r="I1" s="49">
        <v>1995</v>
      </c>
      <c r="J1" s="49">
        <v>1999</v>
      </c>
      <c r="K1" s="49">
        <v>2003</v>
      </c>
    </row>
    <row r="2" spans="1:11" x14ac:dyDescent="0.2">
      <c r="A2" s="51" t="s">
        <v>77</v>
      </c>
      <c r="B2" s="51">
        <v>200</v>
      </c>
      <c r="C2" s="51">
        <v>200</v>
      </c>
      <c r="D2" s="51">
        <v>200</v>
      </c>
      <c r="E2" s="51">
        <v>200</v>
      </c>
      <c r="F2" s="51">
        <v>200</v>
      </c>
      <c r="G2" s="51">
        <v>200</v>
      </c>
      <c r="H2" s="51">
        <v>200</v>
      </c>
      <c r="I2" s="51">
        <v>200</v>
      </c>
      <c r="J2" s="51">
        <v>200</v>
      </c>
      <c r="K2" s="51">
        <v>200</v>
      </c>
    </row>
    <row r="3" spans="1:11" x14ac:dyDescent="0.2">
      <c r="A3" s="50" t="s">
        <v>78</v>
      </c>
      <c r="B3" s="50">
        <v>49</v>
      </c>
      <c r="C3" s="50">
        <v>49</v>
      </c>
      <c r="D3" s="50">
        <v>47</v>
      </c>
      <c r="E3" s="50">
        <v>51</v>
      </c>
      <c r="F3" s="50">
        <v>54</v>
      </c>
      <c r="G3" s="50">
        <v>51</v>
      </c>
      <c r="H3" s="50">
        <v>44</v>
      </c>
      <c r="I3" s="50">
        <v>45</v>
      </c>
      <c r="J3" s="50">
        <v>43</v>
      </c>
      <c r="K3" s="50">
        <v>36</v>
      </c>
    </row>
    <row r="4" spans="1:11" x14ac:dyDescent="0.2">
      <c r="A4" s="50" t="s">
        <v>79</v>
      </c>
      <c r="B4" s="50">
        <v>45</v>
      </c>
      <c r="C4" s="50">
        <v>44</v>
      </c>
      <c r="D4" s="50">
        <v>46</v>
      </c>
      <c r="E4" s="50">
        <v>44</v>
      </c>
      <c r="F4" s="50">
        <v>42</v>
      </c>
      <c r="G4" s="50">
        <v>42</v>
      </c>
      <c r="H4" s="50">
        <v>35</v>
      </c>
      <c r="I4" s="50">
        <v>34</v>
      </c>
      <c r="J4" s="50">
        <v>35</v>
      </c>
      <c r="K4" s="50">
        <v>28</v>
      </c>
    </row>
    <row r="5" spans="1:11" x14ac:dyDescent="0.2">
      <c r="A5" s="52" t="s">
        <v>82</v>
      </c>
      <c r="B5" s="50">
        <v>50</v>
      </c>
      <c r="C5" s="50">
        <v>46</v>
      </c>
      <c r="D5" s="50">
        <v>55</v>
      </c>
      <c r="E5" s="50">
        <v>51</v>
      </c>
      <c r="F5" s="50">
        <v>47</v>
      </c>
      <c r="G5" s="50">
        <v>41</v>
      </c>
      <c r="H5" s="50">
        <v>41</v>
      </c>
      <c r="I5" s="50">
        <v>54</v>
      </c>
      <c r="J5" s="50">
        <v>51</v>
      </c>
      <c r="K5" s="50">
        <v>52</v>
      </c>
    </row>
    <row r="6" spans="1:11" x14ac:dyDescent="0.2">
      <c r="A6" s="50" t="s">
        <v>80</v>
      </c>
      <c r="B6" s="50">
        <v>21</v>
      </c>
      <c r="C6" s="50">
        <v>23</v>
      </c>
      <c r="D6" s="50">
        <v>21</v>
      </c>
      <c r="E6" s="50">
        <v>23</v>
      </c>
      <c r="F6" s="50">
        <v>23</v>
      </c>
      <c r="G6" s="50">
        <v>25</v>
      </c>
      <c r="H6" s="50">
        <v>25</v>
      </c>
      <c r="I6" s="50">
        <v>29</v>
      </c>
      <c r="J6" s="50">
        <v>44</v>
      </c>
      <c r="K6" s="50">
        <v>55</v>
      </c>
    </row>
    <row r="7" spans="1:11" x14ac:dyDescent="0.2">
      <c r="A7" s="50" t="s">
        <v>81</v>
      </c>
      <c r="B7" s="50">
        <f t="shared" ref="B7:K7" si="0">B2-B3-B4-B5-B6</f>
        <v>35</v>
      </c>
      <c r="C7" s="50">
        <f t="shared" si="0"/>
        <v>38</v>
      </c>
      <c r="D7" s="50">
        <f t="shared" si="0"/>
        <v>31</v>
      </c>
      <c r="E7" s="50">
        <f t="shared" si="0"/>
        <v>31</v>
      </c>
      <c r="F7" s="50">
        <f t="shared" si="0"/>
        <v>34</v>
      </c>
      <c r="G7" s="50">
        <f t="shared" si="0"/>
        <v>41</v>
      </c>
      <c r="H7" s="50">
        <f t="shared" si="0"/>
        <v>55</v>
      </c>
      <c r="I7" s="50">
        <f t="shared" si="0"/>
        <v>38</v>
      </c>
      <c r="J7" s="50">
        <f t="shared" si="0"/>
        <v>27</v>
      </c>
      <c r="K7" s="50">
        <f t="shared" si="0"/>
        <v>29</v>
      </c>
    </row>
  </sheetData>
  <phoneticPr fontId="18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F6"/>
  <sheetViews>
    <sheetView workbookViewId="0"/>
  </sheetViews>
  <sheetFormatPr baseColWidth="10" defaultRowHeight="12.75" x14ac:dyDescent="0.2"/>
  <cols>
    <col min="1" max="16384" width="11.42578125" style="50"/>
  </cols>
  <sheetData>
    <row r="1" spans="1:6" x14ac:dyDescent="0.2">
      <c r="A1" s="49"/>
      <c r="B1" s="49">
        <v>1987</v>
      </c>
      <c r="C1" s="49">
        <v>1991</v>
      </c>
      <c r="D1" s="49">
        <v>1995</v>
      </c>
      <c r="E1" s="49">
        <v>1999</v>
      </c>
      <c r="F1" s="49">
        <v>2003</v>
      </c>
    </row>
    <row r="2" spans="1:6" x14ac:dyDescent="0.2">
      <c r="A2" s="50" t="s">
        <v>78</v>
      </c>
      <c r="B2" s="50">
        <v>51</v>
      </c>
      <c r="C2" s="50">
        <v>44</v>
      </c>
      <c r="D2" s="50">
        <v>45</v>
      </c>
      <c r="E2" s="50">
        <v>43</v>
      </c>
      <c r="F2" s="50">
        <v>36</v>
      </c>
    </row>
    <row r="3" spans="1:6" x14ac:dyDescent="0.2">
      <c r="A3" s="50" t="s">
        <v>79</v>
      </c>
      <c r="B3" s="50">
        <v>42</v>
      </c>
      <c r="C3" s="50">
        <v>35</v>
      </c>
      <c r="D3" s="50">
        <v>34</v>
      </c>
      <c r="E3" s="50">
        <v>35</v>
      </c>
      <c r="F3" s="50">
        <v>28</v>
      </c>
    </row>
    <row r="4" spans="1:6" x14ac:dyDescent="0.2">
      <c r="A4" s="52" t="s">
        <v>82</v>
      </c>
      <c r="B4" s="50">
        <v>41</v>
      </c>
      <c r="C4" s="50">
        <v>41</v>
      </c>
      <c r="D4" s="50">
        <v>54</v>
      </c>
      <c r="E4" s="50">
        <v>51</v>
      </c>
      <c r="F4" s="50">
        <v>52</v>
      </c>
    </row>
    <row r="5" spans="1:6" x14ac:dyDescent="0.2">
      <c r="A5" s="50" t="s">
        <v>80</v>
      </c>
      <c r="B5" s="50">
        <v>25</v>
      </c>
      <c r="C5" s="50">
        <v>25</v>
      </c>
      <c r="D5" s="50">
        <v>29</v>
      </c>
      <c r="E5" s="50">
        <v>44</v>
      </c>
      <c r="F5" s="50">
        <v>55</v>
      </c>
    </row>
    <row r="6" spans="1:6" x14ac:dyDescent="0.2">
      <c r="A6" s="50" t="s">
        <v>81</v>
      </c>
      <c r="B6" s="50">
        <v>41</v>
      </c>
      <c r="C6" s="50">
        <v>55</v>
      </c>
      <c r="D6" s="50">
        <v>38</v>
      </c>
      <c r="E6" s="50">
        <v>27</v>
      </c>
      <c r="F6" s="50">
        <v>29</v>
      </c>
    </row>
  </sheetData>
  <phoneticPr fontId="18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E6"/>
  <sheetViews>
    <sheetView topLeftCell="E1" workbookViewId="0">
      <selection activeCell="D41" sqref="D41"/>
    </sheetView>
  </sheetViews>
  <sheetFormatPr baseColWidth="10" defaultRowHeight="12.75" x14ac:dyDescent="0.2"/>
  <cols>
    <col min="1" max="1" width="17.5703125" customWidth="1"/>
    <col min="6" max="6" width="3.28515625" customWidth="1"/>
  </cols>
  <sheetData>
    <row r="1" spans="1:5" ht="15.75" x14ac:dyDescent="0.25">
      <c r="A1" s="7" t="s">
        <v>26</v>
      </c>
    </row>
    <row r="2" spans="1:5" x14ac:dyDescent="0.2">
      <c r="B2" s="18">
        <v>1998</v>
      </c>
      <c r="C2" s="18">
        <v>1999</v>
      </c>
      <c r="D2" s="18">
        <v>2000</v>
      </c>
      <c r="E2" s="18">
        <v>2001</v>
      </c>
    </row>
    <row r="3" spans="1:5" x14ac:dyDescent="0.2">
      <c r="A3" s="17" t="s">
        <v>27</v>
      </c>
      <c r="B3" s="3">
        <v>4568</v>
      </c>
      <c r="C3" s="3">
        <v>4621</v>
      </c>
      <c r="D3" s="3">
        <v>4638</v>
      </c>
      <c r="E3" s="3">
        <v>4678</v>
      </c>
    </row>
    <row r="4" spans="1:5" x14ac:dyDescent="0.2">
      <c r="A4" s="17" t="s">
        <v>28</v>
      </c>
      <c r="B4" s="3">
        <v>1563</v>
      </c>
      <c r="C4" s="3">
        <v>1221</v>
      </c>
      <c r="D4" s="3">
        <v>1047</v>
      </c>
      <c r="E4" s="3">
        <v>897</v>
      </c>
    </row>
    <row r="5" spans="1:5" x14ac:dyDescent="0.2">
      <c r="A5" s="17" t="s">
        <v>29</v>
      </c>
      <c r="B5" s="3">
        <v>1879</v>
      </c>
      <c r="C5" s="3">
        <v>2501</v>
      </c>
      <c r="D5" s="3">
        <v>2874</v>
      </c>
      <c r="E5" s="3">
        <v>3730</v>
      </c>
    </row>
    <row r="6" spans="1:5" x14ac:dyDescent="0.2">
      <c r="A6" s="17" t="s">
        <v>30</v>
      </c>
      <c r="B6" s="3">
        <v>2480</v>
      </c>
      <c r="C6" s="3">
        <v>3530</v>
      </c>
      <c r="D6" s="3">
        <v>4636.4399999999996</v>
      </c>
      <c r="E6" s="3">
        <v>5007.3552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E17"/>
  <sheetViews>
    <sheetView showGridLines="0" workbookViewId="0">
      <selection activeCell="B4" sqref="B4:D16"/>
    </sheetView>
  </sheetViews>
  <sheetFormatPr baseColWidth="10" defaultRowHeight="12.75" x14ac:dyDescent="0.2"/>
  <cols>
    <col min="1" max="1" width="2.85546875" customWidth="1"/>
    <col min="2" max="2" width="10.5703125" customWidth="1"/>
    <col min="3" max="4" width="15.5703125" customWidth="1"/>
    <col min="5" max="5" width="3.42578125" customWidth="1"/>
    <col min="6" max="6" width="6.28515625" customWidth="1"/>
  </cols>
  <sheetData>
    <row r="1" spans="1:5" ht="15" x14ac:dyDescent="0.2">
      <c r="A1" s="8"/>
      <c r="B1" s="19"/>
      <c r="C1" s="8"/>
      <c r="D1" s="8"/>
      <c r="E1" s="9"/>
    </row>
    <row r="2" spans="1:5" ht="23.25" x14ac:dyDescent="0.2">
      <c r="A2" s="8"/>
      <c r="B2" s="56" t="s">
        <v>182</v>
      </c>
      <c r="C2" s="53"/>
      <c r="D2" s="53"/>
      <c r="E2" s="9"/>
    </row>
    <row r="3" spans="1:5" x14ac:dyDescent="0.2">
      <c r="A3" s="8"/>
      <c r="B3" s="8"/>
      <c r="C3" s="8"/>
      <c r="D3" s="8"/>
      <c r="E3" s="9"/>
    </row>
    <row r="4" spans="1:5" x14ac:dyDescent="0.2">
      <c r="A4" s="8"/>
      <c r="B4" s="54" t="s">
        <v>42</v>
      </c>
      <c r="C4" s="55" t="s">
        <v>43</v>
      </c>
      <c r="D4" s="55" t="s">
        <v>44</v>
      </c>
      <c r="E4" s="9"/>
    </row>
    <row r="5" spans="1:5" x14ac:dyDescent="0.2">
      <c r="A5" s="8"/>
      <c r="B5" s="22" t="s">
        <v>11</v>
      </c>
      <c r="C5" s="40">
        <v>100</v>
      </c>
      <c r="D5" s="40">
        <v>2300</v>
      </c>
      <c r="E5" s="9"/>
    </row>
    <row r="6" spans="1:5" x14ac:dyDescent="0.2">
      <c r="A6" s="8"/>
      <c r="B6" s="23" t="s">
        <v>12</v>
      </c>
      <c r="C6" s="41">
        <v>110</v>
      </c>
      <c r="D6" s="41">
        <v>2500</v>
      </c>
      <c r="E6" s="9"/>
    </row>
    <row r="7" spans="1:5" x14ac:dyDescent="0.2">
      <c r="A7" s="8"/>
      <c r="B7" s="23" t="s">
        <v>45</v>
      </c>
      <c r="C7" s="41">
        <v>130</v>
      </c>
      <c r="D7" s="41">
        <v>2400</v>
      </c>
      <c r="E7" s="9"/>
    </row>
    <row r="8" spans="1:5" x14ac:dyDescent="0.2">
      <c r="A8" s="8"/>
      <c r="B8" s="23" t="s">
        <v>14</v>
      </c>
      <c r="C8" s="41">
        <v>150</v>
      </c>
      <c r="D8" s="41">
        <v>2700</v>
      </c>
      <c r="E8" s="9"/>
    </row>
    <row r="9" spans="1:5" x14ac:dyDescent="0.2">
      <c r="A9" s="8"/>
      <c r="B9" s="23" t="s">
        <v>15</v>
      </c>
      <c r="C9" s="41">
        <v>120</v>
      </c>
      <c r="D9" s="41">
        <v>2600</v>
      </c>
      <c r="E9" s="9"/>
    </row>
    <row r="10" spans="1:5" x14ac:dyDescent="0.2">
      <c r="A10" s="8"/>
      <c r="B10" s="23" t="s">
        <v>16</v>
      </c>
      <c r="C10" s="41">
        <v>140</v>
      </c>
      <c r="D10" s="41">
        <v>2300</v>
      </c>
      <c r="E10" s="9"/>
    </row>
    <row r="11" spans="1:5" x14ac:dyDescent="0.2">
      <c r="A11" s="8"/>
      <c r="B11" s="23" t="s">
        <v>17</v>
      </c>
      <c r="C11" s="41">
        <v>110</v>
      </c>
      <c r="D11" s="41">
        <v>2200</v>
      </c>
      <c r="E11" s="9"/>
    </row>
    <row r="12" spans="1:5" x14ac:dyDescent="0.2">
      <c r="A12" s="8"/>
      <c r="B12" s="23" t="s">
        <v>18</v>
      </c>
      <c r="C12" s="41">
        <v>80</v>
      </c>
      <c r="D12" s="41">
        <v>2100</v>
      </c>
      <c r="E12" s="9"/>
    </row>
    <row r="13" spans="1:5" x14ac:dyDescent="0.2">
      <c r="A13" s="8"/>
      <c r="B13" s="23" t="s">
        <v>19</v>
      </c>
      <c r="C13" s="41">
        <v>100</v>
      </c>
      <c r="D13" s="41">
        <v>2200</v>
      </c>
      <c r="E13" s="9"/>
    </row>
    <row r="14" spans="1:5" x14ac:dyDescent="0.2">
      <c r="A14" s="8"/>
      <c r="B14" s="23" t="s">
        <v>20</v>
      </c>
      <c r="C14" s="41">
        <v>90</v>
      </c>
      <c r="D14" s="41">
        <v>2150</v>
      </c>
      <c r="E14" s="9"/>
    </row>
    <row r="15" spans="1:5" x14ac:dyDescent="0.2">
      <c r="A15" s="8"/>
      <c r="B15" s="23" t="s">
        <v>21</v>
      </c>
      <c r="C15" s="41">
        <v>70</v>
      </c>
      <c r="D15" s="41">
        <v>2050</v>
      </c>
      <c r="E15" s="9"/>
    </row>
    <row r="16" spans="1:5" x14ac:dyDescent="0.2">
      <c r="A16" s="8"/>
      <c r="B16" s="26" t="s">
        <v>22</v>
      </c>
      <c r="C16" s="42">
        <v>80</v>
      </c>
      <c r="D16" s="42">
        <v>2200</v>
      </c>
      <c r="E16" s="9"/>
    </row>
    <row r="17" spans="1:5" x14ac:dyDescent="0.2">
      <c r="A17" s="15"/>
      <c r="B17" s="15"/>
      <c r="C17" s="15"/>
      <c r="D17" s="15"/>
      <c r="E17" s="16"/>
    </row>
  </sheetData>
  <phoneticPr fontId="4" type="noConversion"/>
  <printOptions gridLinesSet="0"/>
  <pageMargins left="0.78740157499999996" right="0.78740157499999996" top="0.984251969" bottom="0.984251969" header="0.51181102300000003" footer="0.51181102300000003"/>
  <pageSetup paperSize="9" orientation="portrait" horizontalDpi="0" verticalDpi="0" r:id="rId1"/>
  <headerFooter alignWithMargins="0">
    <oddHeader>&amp;A</oddHeader>
    <oddFooter>Seite &amp;P</oddFooter>
  </headerFooter>
  <rowBreaks count="1" manualBreakCount="1">
    <brk id="82" max="65535" man="1"/>
  </rowBreaks>
  <colBreaks count="1" manualBreakCount="1">
    <brk id="8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E17"/>
  <sheetViews>
    <sheetView showGridLines="0" workbookViewId="0"/>
  </sheetViews>
  <sheetFormatPr baseColWidth="10" defaultRowHeight="12.75" x14ac:dyDescent="0.2"/>
  <cols>
    <col min="1" max="1" width="2.85546875" customWidth="1"/>
    <col min="2" max="2" width="10.5703125" customWidth="1"/>
    <col min="3" max="4" width="15.5703125" customWidth="1"/>
    <col min="5" max="5" width="3.42578125" customWidth="1"/>
    <col min="6" max="6" width="6.28515625" customWidth="1"/>
  </cols>
  <sheetData>
    <row r="1" spans="1:5" ht="15" x14ac:dyDescent="0.2">
      <c r="A1" s="8"/>
      <c r="B1" s="19"/>
      <c r="C1" s="8"/>
      <c r="D1" s="8"/>
      <c r="E1" s="9"/>
    </row>
    <row r="2" spans="1:5" ht="23.25" x14ac:dyDescent="0.2">
      <c r="A2" s="8"/>
      <c r="B2" s="20" t="s">
        <v>41</v>
      </c>
      <c r="C2" s="21"/>
      <c r="D2" s="21"/>
      <c r="E2" s="9"/>
    </row>
    <row r="3" spans="1:5" x14ac:dyDescent="0.2">
      <c r="A3" s="8"/>
      <c r="B3" s="8"/>
      <c r="C3" s="8"/>
      <c r="D3" s="8"/>
      <c r="E3" s="9"/>
    </row>
    <row r="4" spans="1:5" x14ac:dyDescent="0.2">
      <c r="A4" s="8"/>
      <c r="B4" s="24" t="s">
        <v>42</v>
      </c>
      <c r="C4" s="25" t="s">
        <v>43</v>
      </c>
      <c r="D4" s="25" t="s">
        <v>44</v>
      </c>
      <c r="E4" s="9"/>
    </row>
    <row r="5" spans="1:5" x14ac:dyDescent="0.2">
      <c r="A5" s="8"/>
      <c r="B5" s="22" t="s">
        <v>11</v>
      </c>
      <c r="C5" s="40">
        <v>100</v>
      </c>
      <c r="D5" s="40">
        <v>2300</v>
      </c>
      <c r="E5" s="9"/>
    </row>
    <row r="6" spans="1:5" x14ac:dyDescent="0.2">
      <c r="A6" s="8"/>
      <c r="B6" s="23" t="s">
        <v>12</v>
      </c>
      <c r="C6" s="41">
        <v>110</v>
      </c>
      <c r="D6" s="41">
        <v>2500</v>
      </c>
      <c r="E6" s="9"/>
    </row>
    <row r="7" spans="1:5" x14ac:dyDescent="0.2">
      <c r="A7" s="8"/>
      <c r="B7" s="23" t="s">
        <v>45</v>
      </c>
      <c r="C7" s="41">
        <v>130</v>
      </c>
      <c r="D7" s="41">
        <v>2400</v>
      </c>
      <c r="E7" s="9"/>
    </row>
    <row r="8" spans="1:5" x14ac:dyDescent="0.2">
      <c r="A8" s="8"/>
      <c r="B8" s="23" t="s">
        <v>14</v>
      </c>
      <c r="C8" s="41">
        <v>150</v>
      </c>
      <c r="D8" s="41">
        <v>2700</v>
      </c>
      <c r="E8" s="9"/>
    </row>
    <row r="9" spans="1:5" x14ac:dyDescent="0.2">
      <c r="A9" s="8"/>
      <c r="B9" s="23" t="s">
        <v>15</v>
      </c>
      <c r="C9" s="41">
        <v>120</v>
      </c>
      <c r="D9" s="41">
        <v>2600</v>
      </c>
      <c r="E9" s="9"/>
    </row>
    <row r="10" spans="1:5" x14ac:dyDescent="0.2">
      <c r="A10" s="8"/>
      <c r="B10" s="23" t="s">
        <v>16</v>
      </c>
      <c r="C10" s="41">
        <v>140</v>
      </c>
      <c r="D10" s="41">
        <v>2300</v>
      </c>
      <c r="E10" s="9"/>
    </row>
    <row r="11" spans="1:5" x14ac:dyDescent="0.2">
      <c r="A11" s="8"/>
      <c r="B11" s="23" t="s">
        <v>17</v>
      </c>
      <c r="C11" s="41">
        <v>110</v>
      </c>
      <c r="D11" s="41">
        <v>2200</v>
      </c>
      <c r="E11" s="9"/>
    </row>
    <row r="12" spans="1:5" x14ac:dyDescent="0.2">
      <c r="A12" s="8"/>
      <c r="B12" s="23" t="s">
        <v>18</v>
      </c>
      <c r="C12" s="41">
        <v>80</v>
      </c>
      <c r="D12" s="41">
        <v>2100</v>
      </c>
      <c r="E12" s="9"/>
    </row>
    <row r="13" spans="1:5" x14ac:dyDescent="0.2">
      <c r="A13" s="8"/>
      <c r="B13" s="23" t="s">
        <v>19</v>
      </c>
      <c r="C13" s="41">
        <v>100</v>
      </c>
      <c r="D13" s="41">
        <v>2200</v>
      </c>
      <c r="E13" s="9"/>
    </row>
    <row r="14" spans="1:5" x14ac:dyDescent="0.2">
      <c r="A14" s="8"/>
      <c r="B14" s="23" t="s">
        <v>20</v>
      </c>
      <c r="C14" s="41">
        <v>90</v>
      </c>
      <c r="D14" s="41">
        <v>2150</v>
      </c>
      <c r="E14" s="9"/>
    </row>
    <row r="15" spans="1:5" x14ac:dyDescent="0.2">
      <c r="A15" s="8"/>
      <c r="B15" s="23" t="s">
        <v>21</v>
      </c>
      <c r="C15" s="41">
        <v>70</v>
      </c>
      <c r="D15" s="41">
        <v>2050</v>
      </c>
      <c r="E15" s="9"/>
    </row>
    <row r="16" spans="1:5" x14ac:dyDescent="0.2">
      <c r="A16" s="8"/>
      <c r="B16" s="26" t="s">
        <v>22</v>
      </c>
      <c r="C16" s="42">
        <v>80</v>
      </c>
      <c r="D16" s="42">
        <v>2200</v>
      </c>
      <c r="E16" s="9"/>
    </row>
    <row r="17" spans="1:5" x14ac:dyDescent="0.2">
      <c r="A17" s="15"/>
      <c r="B17" s="15"/>
      <c r="C17" s="15"/>
      <c r="D17" s="15"/>
      <c r="E17" s="16"/>
    </row>
  </sheetData>
  <phoneticPr fontId="4" type="noConversion"/>
  <printOptions gridLinesSet="0"/>
  <pageMargins left="0.78740157499999996" right="0.78740157499999996" top="0.984251969" bottom="0.984251969" header="0.51181102300000003" footer="0.51181102300000003"/>
  <pageSetup paperSize="9" orientation="portrait" horizontalDpi="0" verticalDpi="0" r:id="rId1"/>
  <headerFooter alignWithMargins="0">
    <oddHeader>&amp;A</oddHeader>
    <oddFooter>Seite &amp;P</oddFooter>
  </headerFooter>
  <rowBreaks count="1" manualBreakCount="1">
    <brk id="82" max="65535" man="1"/>
  </rowBreaks>
  <colBreaks count="1" manualBreakCount="1">
    <brk id="8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D34"/>
  <sheetViews>
    <sheetView topLeftCell="A2" workbookViewId="0">
      <selection activeCell="C19" sqref="C19"/>
    </sheetView>
  </sheetViews>
  <sheetFormatPr baseColWidth="10" defaultRowHeight="12.75" x14ac:dyDescent="0.2"/>
  <cols>
    <col min="1" max="2" width="11.42578125" style="44"/>
  </cols>
  <sheetData>
    <row r="1" spans="1:4" ht="18" x14ac:dyDescent="0.25">
      <c r="A1" s="43" t="s">
        <v>67</v>
      </c>
      <c r="C1" s="45"/>
      <c r="D1" s="45"/>
    </row>
    <row r="3" spans="1:4" ht="15" x14ac:dyDescent="0.2">
      <c r="A3" s="46" t="s">
        <v>70</v>
      </c>
    </row>
    <row r="4" spans="1:4" ht="15" x14ac:dyDescent="0.2">
      <c r="A4" s="46"/>
    </row>
    <row r="5" spans="1:4" x14ac:dyDescent="0.2">
      <c r="A5" s="47" t="s">
        <v>68</v>
      </c>
      <c r="B5" s="47" t="s">
        <v>69</v>
      </c>
    </row>
    <row r="6" spans="1:4" x14ac:dyDescent="0.2">
      <c r="A6" s="48">
        <v>0</v>
      </c>
      <c r="B6" s="48">
        <v>5.25</v>
      </c>
    </row>
    <row r="7" spans="1:4" x14ac:dyDescent="0.2">
      <c r="A7" s="48">
        <v>80</v>
      </c>
      <c r="B7" s="48">
        <v>5.3</v>
      </c>
    </row>
    <row r="8" spans="1:4" x14ac:dyDescent="0.2">
      <c r="A8" s="48">
        <v>82</v>
      </c>
      <c r="B8" s="48">
        <v>5.36</v>
      </c>
    </row>
    <row r="9" spans="1:4" x14ac:dyDescent="0.2">
      <c r="A9" s="48">
        <v>84</v>
      </c>
      <c r="B9" s="48">
        <v>5.43</v>
      </c>
    </row>
    <row r="10" spans="1:4" x14ac:dyDescent="0.2">
      <c r="A10" s="48">
        <v>86</v>
      </c>
      <c r="B10" s="48">
        <v>5.49</v>
      </c>
    </row>
    <row r="11" spans="1:4" x14ac:dyDescent="0.2">
      <c r="A11" s="48">
        <v>90</v>
      </c>
      <c r="B11" s="48">
        <v>5.57</v>
      </c>
    </row>
    <row r="12" spans="1:4" x14ac:dyDescent="0.2">
      <c r="A12" s="48">
        <v>91</v>
      </c>
      <c r="B12" s="48">
        <v>5.61</v>
      </c>
    </row>
    <row r="13" spans="1:4" x14ac:dyDescent="0.2">
      <c r="A13" s="48">
        <v>92</v>
      </c>
      <c r="B13" s="48">
        <v>5.66</v>
      </c>
    </row>
    <row r="14" spans="1:4" x14ac:dyDescent="0.2">
      <c r="A14" s="48">
        <v>93</v>
      </c>
      <c r="B14" s="48">
        <v>5.71</v>
      </c>
    </row>
    <row r="15" spans="1:4" x14ac:dyDescent="0.2">
      <c r="A15" s="48">
        <v>94</v>
      </c>
      <c r="B15" s="48">
        <v>5.77</v>
      </c>
    </row>
    <row r="16" spans="1:4" x14ac:dyDescent="0.2">
      <c r="A16" s="48">
        <v>95</v>
      </c>
      <c r="B16" s="48">
        <v>5.82</v>
      </c>
    </row>
    <row r="17" spans="1:2" x14ac:dyDescent="0.2">
      <c r="A17" s="48">
        <v>96</v>
      </c>
      <c r="B17" s="48">
        <v>5.89</v>
      </c>
    </row>
    <row r="18" spans="1:2" x14ac:dyDescent="0.2">
      <c r="A18" s="48">
        <v>97</v>
      </c>
      <c r="B18" s="48">
        <v>5.97</v>
      </c>
    </row>
    <row r="19" spans="1:2" x14ac:dyDescent="0.2">
      <c r="A19" s="48">
        <v>98</v>
      </c>
      <c r="B19" s="48">
        <v>6.05</v>
      </c>
    </row>
    <row r="20" spans="1:2" x14ac:dyDescent="0.2">
      <c r="A20" s="48">
        <v>99</v>
      </c>
      <c r="B20" s="48">
        <v>6.15</v>
      </c>
    </row>
    <row r="21" spans="1:2" x14ac:dyDescent="0.2">
      <c r="A21" s="48">
        <v>100</v>
      </c>
      <c r="B21" s="48">
        <v>6.28</v>
      </c>
    </row>
    <row r="22" spans="1:2" x14ac:dyDescent="0.2">
      <c r="A22" s="48">
        <v>101</v>
      </c>
      <c r="B22" s="48">
        <v>6.42</v>
      </c>
    </row>
    <row r="23" spans="1:2" x14ac:dyDescent="0.2">
      <c r="A23" s="48">
        <v>102</v>
      </c>
      <c r="B23" s="48">
        <v>6.61</v>
      </c>
    </row>
    <row r="24" spans="1:2" x14ac:dyDescent="0.2">
      <c r="A24" s="48">
        <v>103</v>
      </c>
      <c r="B24" s="48">
        <v>7</v>
      </c>
    </row>
    <row r="25" spans="1:2" x14ac:dyDescent="0.2">
      <c r="A25" s="48">
        <v>104</v>
      </c>
      <c r="B25" s="48">
        <v>7.75</v>
      </c>
    </row>
    <row r="26" spans="1:2" x14ac:dyDescent="0.2">
      <c r="A26" s="48">
        <v>105</v>
      </c>
      <c r="B26" s="48">
        <v>9.27</v>
      </c>
    </row>
    <row r="27" spans="1:2" x14ac:dyDescent="0.2">
      <c r="A27" s="48">
        <v>106</v>
      </c>
      <c r="B27" s="48">
        <v>9.7799999999999994</v>
      </c>
    </row>
    <row r="28" spans="1:2" x14ac:dyDescent="0.2">
      <c r="A28" s="48">
        <v>107</v>
      </c>
      <c r="B28" s="48">
        <v>10.14</v>
      </c>
    </row>
    <row r="29" spans="1:2" x14ac:dyDescent="0.2">
      <c r="A29" s="48">
        <v>108</v>
      </c>
      <c r="B29" s="48">
        <v>10.46</v>
      </c>
    </row>
    <row r="30" spans="1:2" x14ac:dyDescent="0.2">
      <c r="A30" s="48">
        <v>109</v>
      </c>
      <c r="B30" s="48">
        <v>10.72</v>
      </c>
    </row>
    <row r="31" spans="1:2" x14ac:dyDescent="0.2">
      <c r="A31" s="48">
        <v>110</v>
      </c>
      <c r="B31" s="48">
        <v>10.92</v>
      </c>
    </row>
    <row r="32" spans="1:2" x14ac:dyDescent="0.2">
      <c r="A32" s="48">
        <v>115</v>
      </c>
      <c r="B32" s="48">
        <v>11.39</v>
      </c>
    </row>
    <row r="33" spans="1:2" x14ac:dyDescent="0.2">
      <c r="A33" s="48">
        <v>120</v>
      </c>
      <c r="B33" s="48">
        <v>11.61</v>
      </c>
    </row>
    <row r="34" spans="1:2" x14ac:dyDescent="0.2">
      <c r="A34" s="48">
        <v>150</v>
      </c>
      <c r="B34" s="48">
        <v>12.06</v>
      </c>
    </row>
  </sheetData>
  <phoneticPr fontId="4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D34"/>
  <sheetViews>
    <sheetView topLeftCell="A2" workbookViewId="0">
      <selection activeCell="C39" sqref="C39"/>
    </sheetView>
  </sheetViews>
  <sheetFormatPr baseColWidth="10" defaultRowHeight="12.75" x14ac:dyDescent="0.2"/>
  <cols>
    <col min="1" max="2" width="11.42578125" style="44"/>
  </cols>
  <sheetData>
    <row r="1" spans="1:4" ht="18" x14ac:dyDescent="0.25">
      <c r="A1" s="43" t="s">
        <v>67</v>
      </c>
      <c r="C1" s="45"/>
      <c r="D1" s="45"/>
    </row>
    <row r="3" spans="1:4" ht="15" x14ac:dyDescent="0.2">
      <c r="A3" s="46" t="s">
        <v>70</v>
      </c>
    </row>
    <row r="4" spans="1:4" ht="15" x14ac:dyDescent="0.2">
      <c r="A4" s="46"/>
    </row>
    <row r="5" spans="1:4" x14ac:dyDescent="0.2">
      <c r="A5" s="47" t="s">
        <v>69</v>
      </c>
      <c r="B5" s="47" t="s">
        <v>68</v>
      </c>
    </row>
    <row r="6" spans="1:4" x14ac:dyDescent="0.2">
      <c r="A6" s="48">
        <v>5.25</v>
      </c>
      <c r="B6" s="48">
        <v>0</v>
      </c>
    </row>
    <row r="7" spans="1:4" x14ac:dyDescent="0.2">
      <c r="A7" s="48">
        <v>5.3</v>
      </c>
      <c r="B7" s="48">
        <v>80</v>
      </c>
    </row>
    <row r="8" spans="1:4" x14ac:dyDescent="0.2">
      <c r="A8" s="48">
        <v>5.36</v>
      </c>
      <c r="B8" s="48">
        <v>82</v>
      </c>
    </row>
    <row r="9" spans="1:4" x14ac:dyDescent="0.2">
      <c r="A9" s="48">
        <v>5.43</v>
      </c>
      <c r="B9" s="48">
        <v>84</v>
      </c>
    </row>
    <row r="10" spans="1:4" x14ac:dyDescent="0.2">
      <c r="A10" s="48">
        <v>5.49</v>
      </c>
      <c r="B10" s="48">
        <v>86</v>
      </c>
    </row>
    <row r="11" spans="1:4" x14ac:dyDescent="0.2">
      <c r="A11" s="48">
        <v>5.57</v>
      </c>
      <c r="B11" s="48">
        <v>90</v>
      </c>
    </row>
    <row r="12" spans="1:4" x14ac:dyDescent="0.2">
      <c r="A12" s="48">
        <v>5.61</v>
      </c>
      <c r="B12" s="48">
        <v>91</v>
      </c>
    </row>
    <row r="13" spans="1:4" x14ac:dyDescent="0.2">
      <c r="A13" s="48">
        <v>5.66</v>
      </c>
      <c r="B13" s="48">
        <v>92</v>
      </c>
    </row>
    <row r="14" spans="1:4" x14ac:dyDescent="0.2">
      <c r="A14" s="48">
        <v>5.71</v>
      </c>
      <c r="B14" s="48">
        <v>93</v>
      </c>
    </row>
    <row r="15" spans="1:4" x14ac:dyDescent="0.2">
      <c r="A15" s="48">
        <v>5.77</v>
      </c>
      <c r="B15" s="48">
        <v>94</v>
      </c>
    </row>
    <row r="16" spans="1:4" x14ac:dyDescent="0.2">
      <c r="A16" s="48">
        <v>5.82</v>
      </c>
      <c r="B16" s="48">
        <v>95</v>
      </c>
    </row>
    <row r="17" spans="1:2" x14ac:dyDescent="0.2">
      <c r="A17" s="48">
        <v>5.89</v>
      </c>
      <c r="B17" s="48">
        <v>96</v>
      </c>
    </row>
    <row r="18" spans="1:2" x14ac:dyDescent="0.2">
      <c r="A18" s="48">
        <v>5.97</v>
      </c>
      <c r="B18" s="48">
        <v>97</v>
      </c>
    </row>
    <row r="19" spans="1:2" x14ac:dyDescent="0.2">
      <c r="A19" s="48">
        <v>6.05</v>
      </c>
      <c r="B19" s="48">
        <v>98</v>
      </c>
    </row>
    <row r="20" spans="1:2" x14ac:dyDescent="0.2">
      <c r="A20" s="48">
        <v>6.15</v>
      </c>
      <c r="B20" s="48">
        <v>99</v>
      </c>
    </row>
    <row r="21" spans="1:2" x14ac:dyDescent="0.2">
      <c r="A21" s="48">
        <v>6.28</v>
      </c>
      <c r="B21" s="48">
        <v>100</v>
      </c>
    </row>
    <row r="22" spans="1:2" x14ac:dyDescent="0.2">
      <c r="A22" s="48">
        <v>6.42</v>
      </c>
      <c r="B22" s="48">
        <v>101</v>
      </c>
    </row>
    <row r="23" spans="1:2" x14ac:dyDescent="0.2">
      <c r="A23" s="48">
        <v>6.61</v>
      </c>
      <c r="B23" s="48">
        <v>102</v>
      </c>
    </row>
    <row r="24" spans="1:2" x14ac:dyDescent="0.2">
      <c r="A24" s="48">
        <v>7</v>
      </c>
      <c r="B24" s="48">
        <v>103</v>
      </c>
    </row>
    <row r="25" spans="1:2" x14ac:dyDescent="0.2">
      <c r="A25" s="48">
        <v>7.75</v>
      </c>
      <c r="B25" s="48">
        <v>104</v>
      </c>
    </row>
    <row r="26" spans="1:2" x14ac:dyDescent="0.2">
      <c r="A26" s="48">
        <v>9.27</v>
      </c>
      <c r="B26" s="48">
        <v>105</v>
      </c>
    </row>
    <row r="27" spans="1:2" x14ac:dyDescent="0.2">
      <c r="A27" s="48">
        <v>9.7799999999999994</v>
      </c>
      <c r="B27" s="48">
        <v>106</v>
      </c>
    </row>
    <row r="28" spans="1:2" x14ac:dyDescent="0.2">
      <c r="A28" s="48">
        <v>10.14</v>
      </c>
      <c r="B28" s="48">
        <v>107</v>
      </c>
    </row>
    <row r="29" spans="1:2" x14ac:dyDescent="0.2">
      <c r="A29" s="48">
        <v>10.46</v>
      </c>
      <c r="B29" s="48">
        <v>108</v>
      </c>
    </row>
    <row r="30" spans="1:2" x14ac:dyDescent="0.2">
      <c r="A30" s="48">
        <v>10.72</v>
      </c>
      <c r="B30" s="48">
        <v>109</v>
      </c>
    </row>
    <row r="31" spans="1:2" x14ac:dyDescent="0.2">
      <c r="A31" s="48">
        <v>10.92</v>
      </c>
      <c r="B31" s="48">
        <v>110</v>
      </c>
    </row>
    <row r="32" spans="1:2" x14ac:dyDescent="0.2">
      <c r="A32" s="48">
        <v>11.39</v>
      </c>
      <c r="B32" s="48">
        <v>115</v>
      </c>
    </row>
    <row r="33" spans="1:2" x14ac:dyDescent="0.2">
      <c r="A33" s="48">
        <v>11.61</v>
      </c>
      <c r="B33" s="48">
        <v>120</v>
      </c>
    </row>
    <row r="34" spans="1:2" x14ac:dyDescent="0.2">
      <c r="A34" s="48">
        <v>12.06</v>
      </c>
      <c r="B34" s="48">
        <v>150</v>
      </c>
    </row>
  </sheetData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D79"/>
  <sheetViews>
    <sheetView zoomScale="60" zoomScaleNormal="6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69" sqref="H69"/>
    </sheetView>
  </sheetViews>
  <sheetFormatPr baseColWidth="10" defaultRowHeight="12.75" x14ac:dyDescent="0.2"/>
  <cols>
    <col min="1" max="1" width="5.85546875" style="60" customWidth="1"/>
    <col min="2" max="4" width="8.42578125" customWidth="1"/>
  </cols>
  <sheetData>
    <row r="1" spans="1:4" x14ac:dyDescent="0.2">
      <c r="A1" s="57"/>
      <c r="B1">
        <v>2002</v>
      </c>
      <c r="C1">
        <v>2003</v>
      </c>
      <c r="D1">
        <v>2004</v>
      </c>
    </row>
    <row r="2" spans="1:4" x14ac:dyDescent="0.2">
      <c r="A2" s="58" t="s">
        <v>83</v>
      </c>
    </row>
    <row r="3" spans="1:4" x14ac:dyDescent="0.2">
      <c r="A3" s="57" t="s">
        <v>84</v>
      </c>
    </row>
    <row r="4" spans="1:4" x14ac:dyDescent="0.2">
      <c r="A4" s="57" t="s">
        <v>85</v>
      </c>
    </row>
    <row r="5" spans="1:4" x14ac:dyDescent="0.2">
      <c r="A5" s="57" t="s">
        <v>86</v>
      </c>
    </row>
    <row r="6" spans="1:4" x14ac:dyDescent="0.2">
      <c r="A6" s="57" t="s">
        <v>87</v>
      </c>
    </row>
    <row r="7" spans="1:4" x14ac:dyDescent="0.2">
      <c r="A7" s="57" t="s">
        <v>88</v>
      </c>
    </row>
    <row r="8" spans="1:4" x14ac:dyDescent="0.2">
      <c r="A8" s="57" t="s">
        <v>89</v>
      </c>
    </row>
    <row r="9" spans="1:4" x14ac:dyDescent="0.2">
      <c r="A9" s="57" t="s">
        <v>90</v>
      </c>
    </row>
    <row r="10" spans="1:4" x14ac:dyDescent="0.2">
      <c r="A10" s="57" t="s">
        <v>91</v>
      </c>
    </row>
    <row r="11" spans="1:4" x14ac:dyDescent="0.2">
      <c r="A11" s="57" t="s">
        <v>92</v>
      </c>
    </row>
    <row r="12" spans="1:4" x14ac:dyDescent="0.2">
      <c r="A12" s="57" t="s">
        <v>93</v>
      </c>
    </row>
    <row r="13" spans="1:4" x14ac:dyDescent="0.2">
      <c r="A13" s="57" t="s">
        <v>94</v>
      </c>
    </row>
    <row r="14" spans="1:4" x14ac:dyDescent="0.2">
      <c r="A14" s="57" t="s">
        <v>95</v>
      </c>
      <c r="C14">
        <v>0</v>
      </c>
    </row>
    <row r="15" spans="1:4" x14ac:dyDescent="0.2">
      <c r="A15" s="57" t="s">
        <v>96</v>
      </c>
    </row>
    <row r="16" spans="1:4" x14ac:dyDescent="0.2">
      <c r="A16" s="57" t="s">
        <v>97</v>
      </c>
      <c r="B16">
        <v>0</v>
      </c>
    </row>
    <row r="17" spans="1:3" x14ac:dyDescent="0.2">
      <c r="A17" s="57" t="s">
        <v>98</v>
      </c>
    </row>
    <row r="18" spans="1:3" x14ac:dyDescent="0.2">
      <c r="A18" s="57" t="s">
        <v>99</v>
      </c>
    </row>
    <row r="19" spans="1:3" x14ac:dyDescent="0.2">
      <c r="A19" s="57" t="s">
        <v>100</v>
      </c>
    </row>
    <row r="20" spans="1:3" x14ac:dyDescent="0.2">
      <c r="A20" s="57" t="s">
        <v>101</v>
      </c>
    </row>
    <row r="21" spans="1:3" x14ac:dyDescent="0.2">
      <c r="A21" s="57" t="s">
        <v>102</v>
      </c>
    </row>
    <row r="22" spans="1:3" x14ac:dyDescent="0.2">
      <c r="A22" s="57" t="s">
        <v>103</v>
      </c>
      <c r="C22">
        <v>0</v>
      </c>
    </row>
    <row r="23" spans="1:3" ht="12.75" customHeight="1" x14ac:dyDescent="0.2">
      <c r="A23" s="57" t="s">
        <v>104</v>
      </c>
    </row>
    <row r="24" spans="1:3" x14ac:dyDescent="0.2">
      <c r="A24" s="57" t="s">
        <v>105</v>
      </c>
    </row>
    <row r="25" spans="1:3" ht="12.75" customHeight="1" x14ac:dyDescent="0.2">
      <c r="A25" s="57" t="s">
        <v>106</v>
      </c>
    </row>
    <row r="26" spans="1:3" x14ac:dyDescent="0.2">
      <c r="A26" s="57" t="s">
        <v>107</v>
      </c>
    </row>
    <row r="27" spans="1:3" x14ac:dyDescent="0.2">
      <c r="A27" s="57" t="s">
        <v>108</v>
      </c>
    </row>
    <row r="28" spans="1:3" x14ac:dyDescent="0.2">
      <c r="A28" s="57" t="s">
        <v>109</v>
      </c>
    </row>
    <row r="29" spans="1:3" x14ac:dyDescent="0.2">
      <c r="A29" s="57" t="s">
        <v>110</v>
      </c>
      <c r="B29">
        <v>1</v>
      </c>
    </row>
    <row r="30" spans="1:3" x14ac:dyDescent="0.2">
      <c r="A30" s="57" t="s">
        <v>111</v>
      </c>
    </row>
    <row r="31" spans="1:3" x14ac:dyDescent="0.2">
      <c r="A31" s="57" t="s">
        <v>112</v>
      </c>
    </row>
    <row r="32" spans="1:3" x14ac:dyDescent="0.2">
      <c r="A32" s="57" t="s">
        <v>113</v>
      </c>
    </row>
    <row r="33" spans="1:4" x14ac:dyDescent="0.2">
      <c r="A33" s="57" t="s">
        <v>114</v>
      </c>
      <c r="D33">
        <v>0</v>
      </c>
    </row>
    <row r="34" spans="1:4" x14ac:dyDescent="0.2">
      <c r="A34" s="57" t="s">
        <v>115</v>
      </c>
    </row>
    <row r="35" spans="1:4" x14ac:dyDescent="0.2">
      <c r="A35" s="57" t="s">
        <v>116</v>
      </c>
      <c r="B35">
        <v>2</v>
      </c>
      <c r="C35">
        <v>0</v>
      </c>
    </row>
    <row r="36" spans="1:4" x14ac:dyDescent="0.2">
      <c r="A36" s="57" t="s">
        <v>117</v>
      </c>
    </row>
    <row r="37" spans="1:4" x14ac:dyDescent="0.2">
      <c r="A37" s="57" t="s">
        <v>118</v>
      </c>
    </row>
    <row r="38" spans="1:4" x14ac:dyDescent="0.2">
      <c r="A38" s="57" t="s">
        <v>119</v>
      </c>
    </row>
    <row r="39" spans="1:4" x14ac:dyDescent="0.2">
      <c r="A39" s="57" t="s">
        <v>120</v>
      </c>
      <c r="C39">
        <v>1</v>
      </c>
    </row>
    <row r="40" spans="1:4" x14ac:dyDescent="0.2">
      <c r="A40" s="57" t="s">
        <v>121</v>
      </c>
    </row>
    <row r="41" spans="1:4" x14ac:dyDescent="0.2">
      <c r="A41" s="57" t="s">
        <v>122</v>
      </c>
      <c r="C41">
        <v>3</v>
      </c>
      <c r="D41">
        <v>0</v>
      </c>
    </row>
    <row r="42" spans="1:4" x14ac:dyDescent="0.2">
      <c r="A42" s="57" t="s">
        <v>123</v>
      </c>
      <c r="B42">
        <v>4</v>
      </c>
    </row>
    <row r="43" spans="1:4" x14ac:dyDescent="0.2">
      <c r="A43" s="57" t="s">
        <v>124</v>
      </c>
    </row>
    <row r="44" spans="1:4" x14ac:dyDescent="0.2">
      <c r="A44" s="57" t="s">
        <v>125</v>
      </c>
      <c r="C44">
        <v>5</v>
      </c>
      <c r="D44">
        <v>1</v>
      </c>
    </row>
    <row r="45" spans="1:4" x14ac:dyDescent="0.2">
      <c r="A45" s="57" t="s">
        <v>126</v>
      </c>
    </row>
    <row r="46" spans="1:4" x14ac:dyDescent="0.2">
      <c r="A46" s="57" t="s">
        <v>127</v>
      </c>
      <c r="D46">
        <v>2</v>
      </c>
    </row>
    <row r="47" spans="1:4" x14ac:dyDescent="0.2">
      <c r="A47" s="57" t="s">
        <v>128</v>
      </c>
      <c r="B47">
        <v>5</v>
      </c>
      <c r="D47">
        <v>3</v>
      </c>
    </row>
    <row r="48" spans="1:4" x14ac:dyDescent="0.2">
      <c r="A48" s="57" t="s">
        <v>129</v>
      </c>
      <c r="B48">
        <v>6</v>
      </c>
      <c r="C48">
        <v>6</v>
      </c>
      <c r="D48">
        <v>4</v>
      </c>
    </row>
    <row r="49" spans="1:4" x14ac:dyDescent="0.2">
      <c r="A49" s="57" t="s">
        <v>130</v>
      </c>
      <c r="D49">
        <v>5</v>
      </c>
    </row>
    <row r="50" spans="1:4" x14ac:dyDescent="0.2">
      <c r="A50" s="59" t="s">
        <v>131</v>
      </c>
      <c r="D50">
        <v>6</v>
      </c>
    </row>
    <row r="51" spans="1:4" x14ac:dyDescent="0.2">
      <c r="A51" s="58" t="s">
        <v>132</v>
      </c>
      <c r="B51">
        <v>7</v>
      </c>
      <c r="D51">
        <v>7</v>
      </c>
    </row>
    <row r="52" spans="1:4" x14ac:dyDescent="0.2">
      <c r="A52" s="58" t="s">
        <v>133</v>
      </c>
    </row>
    <row r="53" spans="1:4" x14ac:dyDescent="0.2">
      <c r="A53" s="58" t="s">
        <v>134</v>
      </c>
      <c r="D53">
        <v>8</v>
      </c>
    </row>
    <row r="54" spans="1:4" x14ac:dyDescent="0.2">
      <c r="A54" s="58" t="s">
        <v>135</v>
      </c>
      <c r="C54">
        <v>7</v>
      </c>
    </row>
    <row r="55" spans="1:4" x14ac:dyDescent="0.2">
      <c r="A55" s="58" t="s">
        <v>136</v>
      </c>
      <c r="D55">
        <v>9</v>
      </c>
    </row>
    <row r="56" spans="1:4" x14ac:dyDescent="0.2">
      <c r="A56" s="58" t="s">
        <v>137</v>
      </c>
    </row>
    <row r="57" spans="1:4" x14ac:dyDescent="0.2">
      <c r="A57" s="58" t="s">
        <v>138</v>
      </c>
      <c r="D57">
        <v>10</v>
      </c>
    </row>
    <row r="58" spans="1:4" x14ac:dyDescent="0.2">
      <c r="A58" s="58" t="s">
        <v>139</v>
      </c>
    </row>
    <row r="59" spans="1:4" x14ac:dyDescent="0.2">
      <c r="A59" s="58" t="s">
        <v>140</v>
      </c>
      <c r="B59">
        <v>8</v>
      </c>
    </row>
    <row r="60" spans="1:4" x14ac:dyDescent="0.2">
      <c r="A60" s="58" t="s">
        <v>141</v>
      </c>
      <c r="C60">
        <v>8</v>
      </c>
    </row>
    <row r="61" spans="1:4" x14ac:dyDescent="0.2">
      <c r="A61" s="58" t="s">
        <v>142</v>
      </c>
    </row>
    <row r="62" spans="1:4" x14ac:dyDescent="0.2">
      <c r="A62" s="58" t="s">
        <v>143</v>
      </c>
    </row>
    <row r="63" spans="1:4" x14ac:dyDescent="0.2">
      <c r="A63" s="58" t="s">
        <v>144</v>
      </c>
    </row>
    <row r="64" spans="1:4" x14ac:dyDescent="0.2">
      <c r="A64" s="58" t="s">
        <v>145</v>
      </c>
    </row>
    <row r="65" spans="1:3" x14ac:dyDescent="0.2">
      <c r="A65" s="58" t="s">
        <v>146</v>
      </c>
      <c r="B65">
        <v>9.5</v>
      </c>
      <c r="C65">
        <v>10</v>
      </c>
    </row>
    <row r="66" spans="1:3" x14ac:dyDescent="0.2">
      <c r="A66" s="58" t="s">
        <v>147</v>
      </c>
    </row>
    <row r="67" spans="1:3" x14ac:dyDescent="0.2">
      <c r="A67" s="58" t="s">
        <v>148</v>
      </c>
      <c r="B67">
        <v>10</v>
      </c>
    </row>
    <row r="68" spans="1:3" x14ac:dyDescent="0.2">
      <c r="A68" s="58" t="s">
        <v>149</v>
      </c>
    </row>
    <row r="69" spans="1:3" x14ac:dyDescent="0.2">
      <c r="A69" s="58" t="s">
        <v>150</v>
      </c>
    </row>
    <row r="70" spans="1:3" x14ac:dyDescent="0.2">
      <c r="A70" s="58" t="s">
        <v>151</v>
      </c>
    </row>
    <row r="71" spans="1:3" x14ac:dyDescent="0.2">
      <c r="A71" s="58" t="s">
        <v>152</v>
      </c>
    </row>
    <row r="72" spans="1:3" x14ac:dyDescent="0.2">
      <c r="A72" s="58" t="s">
        <v>153</v>
      </c>
    </row>
    <row r="73" spans="1:3" x14ac:dyDescent="0.2">
      <c r="A73" s="58" t="s">
        <v>154</v>
      </c>
    </row>
    <row r="74" spans="1:3" x14ac:dyDescent="0.2">
      <c r="A74" s="58" t="s">
        <v>155</v>
      </c>
    </row>
    <row r="75" spans="1:3" x14ac:dyDescent="0.2">
      <c r="A75" s="58" t="s">
        <v>156</v>
      </c>
    </row>
    <row r="76" spans="1:3" x14ac:dyDescent="0.2">
      <c r="A76" s="58" t="s">
        <v>157</v>
      </c>
    </row>
    <row r="77" spans="1:3" x14ac:dyDescent="0.2">
      <c r="A77" s="58" t="s">
        <v>158</v>
      </c>
    </row>
    <row r="78" spans="1:3" x14ac:dyDescent="0.2">
      <c r="A78" s="58" t="s">
        <v>159</v>
      </c>
    </row>
    <row r="79" spans="1:3" x14ac:dyDescent="0.2">
      <c r="A79" s="58" t="s">
        <v>160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B15"/>
  <sheetViews>
    <sheetView topLeftCell="D1" workbookViewId="0">
      <selection activeCell="A4" sqref="A4:B15"/>
    </sheetView>
  </sheetViews>
  <sheetFormatPr baseColWidth="10" defaultRowHeight="12.75" x14ac:dyDescent="0.2"/>
  <cols>
    <col min="1" max="1" width="32.5703125" customWidth="1"/>
    <col min="2" max="2" width="11.42578125" style="61"/>
  </cols>
  <sheetData>
    <row r="1" spans="1:2" ht="25.5" x14ac:dyDescent="0.35">
      <c r="A1" s="37" t="s">
        <v>164</v>
      </c>
    </row>
    <row r="3" spans="1:2" s="1" customFormat="1" x14ac:dyDescent="0.2">
      <c r="A3" s="1" t="s">
        <v>165</v>
      </c>
      <c r="B3" s="62" t="s">
        <v>166</v>
      </c>
    </row>
    <row r="4" spans="1:2" x14ac:dyDescent="0.2">
      <c r="A4" t="s">
        <v>167</v>
      </c>
      <c r="B4" s="61">
        <v>7.0000000000000007E-2</v>
      </c>
    </row>
    <row r="5" spans="1:2" x14ac:dyDescent="0.2">
      <c r="A5" t="s">
        <v>169</v>
      </c>
      <c r="B5" s="61">
        <v>0.17299999999999999</v>
      </c>
    </row>
    <row r="6" spans="1:2" x14ac:dyDescent="0.2">
      <c r="A6" t="s">
        <v>174</v>
      </c>
      <c r="B6" s="61">
        <v>0.63500000000000001</v>
      </c>
    </row>
    <row r="7" spans="1:2" x14ac:dyDescent="0.2">
      <c r="A7" t="s">
        <v>170</v>
      </c>
      <c r="B7" s="61">
        <v>0.24099999999999999</v>
      </c>
    </row>
    <row r="8" spans="1:2" x14ac:dyDescent="0.2">
      <c r="A8" t="s">
        <v>171</v>
      </c>
      <c r="B8" s="61">
        <v>0.27100000000000002</v>
      </c>
    </row>
    <row r="9" spans="1:2" x14ac:dyDescent="0.2">
      <c r="A9" t="s">
        <v>178</v>
      </c>
      <c r="B9" s="61">
        <v>0.94399999999999995</v>
      </c>
    </row>
    <row r="10" spans="1:2" x14ac:dyDescent="0.2">
      <c r="A10" t="s">
        <v>175</v>
      </c>
      <c r="B10" s="61">
        <v>0.66400000000000003</v>
      </c>
    </row>
    <row r="11" spans="1:2" x14ac:dyDescent="0.2">
      <c r="A11" t="s">
        <v>173</v>
      </c>
      <c r="B11" s="61">
        <v>0.52600000000000002</v>
      </c>
    </row>
    <row r="12" spans="1:2" x14ac:dyDescent="0.2">
      <c r="A12" t="s">
        <v>168</v>
      </c>
      <c r="B12" s="61">
        <v>0.106</v>
      </c>
    </row>
    <row r="13" spans="1:2" x14ac:dyDescent="0.2">
      <c r="A13" t="s">
        <v>177</v>
      </c>
      <c r="B13" s="61">
        <v>0.83899999999999997</v>
      </c>
    </row>
    <row r="14" spans="1:2" x14ac:dyDescent="0.2">
      <c r="A14" t="s">
        <v>172</v>
      </c>
      <c r="B14" s="61">
        <v>0.36799999999999999</v>
      </c>
    </row>
    <row r="15" spans="1:2" x14ac:dyDescent="0.2">
      <c r="A15" t="s">
        <v>176</v>
      </c>
      <c r="B15" s="61">
        <v>0.67800000000000005</v>
      </c>
    </row>
  </sheetData>
  <sortState ref="A4:B15">
    <sortCondition ref="A4"/>
  </sortState>
  <phoneticPr fontId="4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 enableFormatConditionsCalculation="0">
    <tabColor indexed="42"/>
  </sheetPr>
  <dimension ref="A1:B8"/>
  <sheetViews>
    <sheetView tabSelected="1" topLeftCell="C1" workbookViewId="0">
      <selection activeCell="E43" sqref="E43"/>
    </sheetView>
  </sheetViews>
  <sheetFormatPr baseColWidth="10" defaultRowHeight="12.75" x14ac:dyDescent="0.2"/>
  <sheetData>
    <row r="1" spans="1:2" ht="25.5" x14ac:dyDescent="0.35">
      <c r="A1" s="37" t="s">
        <v>163</v>
      </c>
    </row>
    <row r="3" spans="1:2" x14ac:dyDescent="0.2">
      <c r="A3" t="s">
        <v>161</v>
      </c>
      <c r="B3" t="s">
        <v>162</v>
      </c>
    </row>
    <row r="4" spans="1:2" x14ac:dyDescent="0.2">
      <c r="A4" t="s">
        <v>72</v>
      </c>
      <c r="B4">
        <v>18</v>
      </c>
    </row>
    <row r="5" spans="1:2" x14ac:dyDescent="0.2">
      <c r="A5" t="s">
        <v>75</v>
      </c>
      <c r="B5">
        <v>16</v>
      </c>
    </row>
    <row r="6" spans="1:2" x14ac:dyDescent="0.2">
      <c r="A6" t="s">
        <v>71</v>
      </c>
      <c r="B6">
        <v>15</v>
      </c>
    </row>
    <row r="7" spans="1:2" x14ac:dyDescent="0.2">
      <c r="A7" t="s">
        <v>73</v>
      </c>
      <c r="B7">
        <v>13</v>
      </c>
    </row>
    <row r="8" spans="1:2" x14ac:dyDescent="0.2">
      <c r="A8" t="s">
        <v>74</v>
      </c>
      <c r="B8">
        <v>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O16"/>
  <sheetViews>
    <sheetView workbookViewId="0"/>
  </sheetViews>
  <sheetFormatPr baseColWidth="10" defaultRowHeight="12.75" x14ac:dyDescent="0.2"/>
  <cols>
    <col min="2" max="13" width="5.42578125" customWidth="1"/>
  </cols>
  <sheetData>
    <row r="1" spans="1:15" ht="19.5" customHeight="1" x14ac:dyDescent="0.25">
      <c r="A1" s="7" t="s">
        <v>23</v>
      </c>
    </row>
    <row r="2" spans="1:15" ht="25.5" customHeight="1" x14ac:dyDescent="0.2">
      <c r="A2" s="1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  <c r="L2" s="2" t="s">
        <v>21</v>
      </c>
      <c r="M2" s="2" t="s">
        <v>22</v>
      </c>
      <c r="O2" s="6" t="s">
        <v>24</v>
      </c>
    </row>
    <row r="3" spans="1:15" x14ac:dyDescent="0.2">
      <c r="A3" t="s">
        <v>8</v>
      </c>
      <c r="B3" s="5">
        <v>12.85</v>
      </c>
      <c r="C3" s="5">
        <v>12.27</v>
      </c>
      <c r="D3" s="5">
        <v>12.85</v>
      </c>
      <c r="E3" s="5">
        <v>12.18</v>
      </c>
      <c r="F3" s="5">
        <v>12.5</v>
      </c>
      <c r="G3" s="5">
        <v>12.9</v>
      </c>
      <c r="H3" s="5">
        <v>14.5</v>
      </c>
      <c r="I3" s="5">
        <v>13.7</v>
      </c>
      <c r="J3" s="5">
        <v>5</v>
      </c>
      <c r="K3" s="5">
        <v>12.5</v>
      </c>
      <c r="L3" s="5">
        <v>11.7</v>
      </c>
      <c r="M3" s="5">
        <v>13</v>
      </c>
      <c r="O3" s="5">
        <f>AVERAGE(B3:M5)</f>
        <v>13.208055555555555</v>
      </c>
    </row>
    <row r="4" spans="1:15" x14ac:dyDescent="0.2">
      <c r="A4" t="s">
        <v>7</v>
      </c>
      <c r="B4" s="5">
        <v>14.21</v>
      </c>
      <c r="C4" s="5">
        <v>14.4</v>
      </c>
      <c r="D4" s="5">
        <v>14.91</v>
      </c>
      <c r="E4" s="5">
        <v>14.86</v>
      </c>
      <c r="F4" s="5">
        <v>14.31</v>
      </c>
      <c r="G4" s="5">
        <v>15.2</v>
      </c>
      <c r="H4" s="5">
        <v>14.9</v>
      </c>
      <c r="I4" s="5">
        <v>6</v>
      </c>
      <c r="J4" s="5">
        <v>14.9</v>
      </c>
      <c r="K4" s="5">
        <v>14.2</v>
      </c>
      <c r="L4" s="5">
        <v>14.26</v>
      </c>
      <c r="M4" s="5">
        <v>15</v>
      </c>
      <c r="O4" s="5">
        <f>AVERAGE(B4:M4)</f>
        <v>13.929166666666667</v>
      </c>
    </row>
    <row r="5" spans="1:15" x14ac:dyDescent="0.2">
      <c r="A5" t="s">
        <v>9</v>
      </c>
      <c r="B5" s="5">
        <v>11.44</v>
      </c>
      <c r="C5" s="5">
        <v>10.94</v>
      </c>
      <c r="D5" s="5">
        <v>13.41</v>
      </c>
      <c r="E5" s="5">
        <v>13.87</v>
      </c>
      <c r="F5" s="5">
        <v>13.37</v>
      </c>
      <c r="G5" s="5">
        <v>14.26</v>
      </c>
      <c r="H5" s="5">
        <v>14</v>
      </c>
      <c r="I5" s="5">
        <v>14.5</v>
      </c>
      <c r="J5" s="5">
        <v>13.9</v>
      </c>
      <c r="K5" s="5">
        <v>14.8</v>
      </c>
      <c r="L5" s="5">
        <v>13.6</v>
      </c>
      <c r="M5" s="5">
        <v>14.3</v>
      </c>
      <c r="O5" s="5">
        <f>AVERAGE(B5:M5)</f>
        <v>13.532500000000001</v>
      </c>
    </row>
    <row r="6" spans="1:15" ht="25.5" customHeight="1" x14ac:dyDescent="0.2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O6" s="5"/>
    </row>
    <row r="7" spans="1:15" x14ac:dyDescent="0.2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O7" s="5"/>
    </row>
    <row r="8" spans="1:1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O8" s="5"/>
    </row>
    <row r="16" spans="1:15" x14ac:dyDescent="0.2">
      <c r="B16" s="4"/>
      <c r="C16" s="4"/>
    </row>
  </sheetData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O30"/>
  <sheetViews>
    <sheetView workbookViewId="0"/>
  </sheetViews>
  <sheetFormatPr baseColWidth="10" defaultRowHeight="12.75" x14ac:dyDescent="0.2"/>
  <cols>
    <col min="2" max="13" width="5.42578125" customWidth="1"/>
  </cols>
  <sheetData>
    <row r="1" spans="1:15" ht="19.5" customHeight="1" x14ac:dyDescent="0.25">
      <c r="A1" s="7" t="s">
        <v>23</v>
      </c>
    </row>
    <row r="2" spans="1:15" ht="25.5" customHeight="1" x14ac:dyDescent="0.2">
      <c r="A2" s="1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  <c r="L2" s="2" t="s">
        <v>21</v>
      </c>
      <c r="M2" s="2" t="s">
        <v>22</v>
      </c>
      <c r="O2" s="6" t="s">
        <v>24</v>
      </c>
    </row>
    <row r="3" spans="1:15" x14ac:dyDescent="0.2">
      <c r="A3" t="s">
        <v>8</v>
      </c>
      <c r="B3" s="5">
        <v>12.85</v>
      </c>
      <c r="C3" s="5">
        <v>12.27</v>
      </c>
      <c r="D3" s="5">
        <v>12.85</v>
      </c>
      <c r="E3" s="5">
        <v>12.18</v>
      </c>
      <c r="F3" s="5">
        <v>12.5</v>
      </c>
      <c r="G3" s="5">
        <v>12.9</v>
      </c>
      <c r="H3" s="5">
        <v>14.5</v>
      </c>
      <c r="I3" s="5">
        <v>13.7</v>
      </c>
      <c r="J3" s="5">
        <v>5</v>
      </c>
      <c r="K3" s="5">
        <v>12.5</v>
      </c>
      <c r="L3" s="5">
        <v>11.7</v>
      </c>
      <c r="M3" s="5">
        <v>13</v>
      </c>
      <c r="O3" s="5">
        <f>AVERAGE(B3:M5)</f>
        <v>13.208333333333334</v>
      </c>
    </row>
    <row r="4" spans="1:15" x14ac:dyDescent="0.2">
      <c r="A4" t="s">
        <v>7</v>
      </c>
      <c r="B4" s="5">
        <v>14.21</v>
      </c>
      <c r="C4" s="5">
        <v>14.4</v>
      </c>
      <c r="D4" s="5">
        <v>14.07</v>
      </c>
      <c r="E4" s="5">
        <v>14.46</v>
      </c>
      <c r="F4" s="5">
        <v>14.31</v>
      </c>
      <c r="G4" s="5">
        <v>15.2</v>
      </c>
      <c r="H4" s="5">
        <v>14.9</v>
      </c>
      <c r="I4" s="5">
        <v>6</v>
      </c>
      <c r="J4" s="5">
        <v>14.9</v>
      </c>
      <c r="K4" s="5">
        <v>14.2</v>
      </c>
      <c r="L4" s="5">
        <v>14.26</v>
      </c>
      <c r="M4" s="5">
        <v>15</v>
      </c>
      <c r="O4" s="5">
        <f>AVERAGE(B4:M4)</f>
        <v>13.825833333333334</v>
      </c>
    </row>
    <row r="5" spans="1:15" x14ac:dyDescent="0.2">
      <c r="A5" t="s">
        <v>9</v>
      </c>
      <c r="B5" s="5">
        <v>11.44</v>
      </c>
      <c r="C5" s="5">
        <v>11.74</v>
      </c>
      <c r="D5" s="5">
        <v>13.41</v>
      </c>
      <c r="E5" s="5">
        <v>13.87</v>
      </c>
      <c r="F5" s="5">
        <v>13.82</v>
      </c>
      <c r="G5" s="5">
        <v>14.26</v>
      </c>
      <c r="H5" s="5">
        <v>14</v>
      </c>
      <c r="I5" s="5">
        <v>14.5</v>
      </c>
      <c r="J5" s="5">
        <v>13.9</v>
      </c>
      <c r="K5" s="5">
        <v>14.8</v>
      </c>
      <c r="L5" s="5">
        <v>13.6</v>
      </c>
      <c r="M5" s="5">
        <v>14.3</v>
      </c>
      <c r="O5" s="5">
        <f>AVERAGE(B5:M5)</f>
        <v>13.636666666666668</v>
      </c>
    </row>
    <row r="6" spans="1:15" ht="25.5" customHeight="1" x14ac:dyDescent="0.2">
      <c r="O6" s="5"/>
    </row>
    <row r="7" spans="1:15" x14ac:dyDescent="0.2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O7" s="5"/>
    </row>
    <row r="8" spans="1:1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O8" s="5"/>
    </row>
    <row r="16" spans="1:15" x14ac:dyDescent="0.2">
      <c r="B16" s="4"/>
      <c r="C16" s="4"/>
    </row>
    <row r="30" spans="2:14" x14ac:dyDescent="0.2">
      <c r="B30" s="38" t="s">
        <v>65</v>
      </c>
      <c r="C30" s="39">
        <f>AVERAGE($B$3:$M$5)</f>
        <v>13.208333333333334</v>
      </c>
      <c r="D30" s="39">
        <f t="shared" ref="D30:N30" si="0">AVERAGE($B$3:$M$5)</f>
        <v>13.208333333333334</v>
      </c>
      <c r="E30" s="39">
        <f t="shared" si="0"/>
        <v>13.208333333333334</v>
      </c>
      <c r="F30" s="39">
        <f t="shared" si="0"/>
        <v>13.208333333333334</v>
      </c>
      <c r="G30" s="39">
        <f t="shared" si="0"/>
        <v>13.208333333333334</v>
      </c>
      <c r="H30" s="39">
        <f t="shared" si="0"/>
        <v>13.208333333333334</v>
      </c>
      <c r="I30" s="39">
        <f t="shared" si="0"/>
        <v>13.208333333333334</v>
      </c>
      <c r="J30" s="39">
        <f t="shared" si="0"/>
        <v>13.208333333333334</v>
      </c>
      <c r="K30" s="39">
        <f t="shared" si="0"/>
        <v>13.208333333333334</v>
      </c>
      <c r="L30" s="39">
        <f t="shared" si="0"/>
        <v>13.208333333333334</v>
      </c>
      <c r="M30" s="39">
        <f t="shared" si="0"/>
        <v>13.208333333333334</v>
      </c>
      <c r="N30" s="39">
        <f t="shared" si="0"/>
        <v>13.208333333333334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G10"/>
  <sheetViews>
    <sheetView showGridLines="0" zoomScaleNormal="100" zoomScaleSheetLayoutView="25" workbookViewId="0"/>
  </sheetViews>
  <sheetFormatPr baseColWidth="10" defaultRowHeight="12.75" x14ac:dyDescent="0.2"/>
  <cols>
    <col min="1" max="1" width="2.85546875" customWidth="1"/>
    <col min="7" max="7" width="2.42578125" customWidth="1"/>
  </cols>
  <sheetData>
    <row r="1" spans="1:7" x14ac:dyDescent="0.2">
      <c r="A1" s="8"/>
      <c r="B1" s="8"/>
      <c r="C1" s="8"/>
      <c r="D1" s="8"/>
      <c r="E1" s="8"/>
      <c r="F1" s="8"/>
      <c r="G1" s="9"/>
    </row>
    <row r="2" spans="1:7" ht="23.25" x14ac:dyDescent="0.2">
      <c r="A2" s="8"/>
      <c r="B2" s="19" t="s">
        <v>25</v>
      </c>
      <c r="C2" s="8"/>
      <c r="D2" s="20" t="s">
        <v>31</v>
      </c>
      <c r="E2" s="21"/>
      <c r="G2" s="9"/>
    </row>
    <row r="3" spans="1:7" x14ac:dyDescent="0.2">
      <c r="A3" s="8"/>
      <c r="B3" s="8"/>
      <c r="C3" s="8"/>
      <c r="D3" s="8"/>
      <c r="E3" s="8"/>
      <c r="F3" s="8"/>
      <c r="G3" s="9"/>
    </row>
    <row r="4" spans="1:7" x14ac:dyDescent="0.2">
      <c r="A4" s="8"/>
      <c r="B4" s="10"/>
      <c r="C4" s="11" t="s">
        <v>32</v>
      </c>
      <c r="D4" s="11" t="s">
        <v>33</v>
      </c>
      <c r="E4" s="11" t="s">
        <v>34</v>
      </c>
      <c r="F4" s="11" t="s">
        <v>35</v>
      </c>
      <c r="G4" s="9"/>
    </row>
    <row r="5" spans="1:7" x14ac:dyDescent="0.2">
      <c r="A5" s="8"/>
      <c r="B5" s="12" t="s">
        <v>36</v>
      </c>
      <c r="C5" s="13">
        <v>100</v>
      </c>
      <c r="D5" s="13">
        <v>110</v>
      </c>
      <c r="E5" s="13">
        <v>150</v>
      </c>
      <c r="F5" s="13">
        <v>120</v>
      </c>
      <c r="G5" s="9"/>
    </row>
    <row r="6" spans="1:7" x14ac:dyDescent="0.2">
      <c r="A6" s="8"/>
      <c r="B6" s="14" t="s">
        <v>37</v>
      </c>
      <c r="C6" s="10">
        <v>110</v>
      </c>
      <c r="D6" s="10">
        <v>190</v>
      </c>
      <c r="E6" s="10">
        <v>210</v>
      </c>
      <c r="F6" s="10">
        <v>150</v>
      </c>
      <c r="G6" s="9"/>
    </row>
    <row r="7" spans="1:7" x14ac:dyDescent="0.2">
      <c r="A7" s="8"/>
      <c r="B7" s="14" t="s">
        <v>38</v>
      </c>
      <c r="C7" s="10">
        <v>120</v>
      </c>
      <c r="D7" s="10">
        <v>110</v>
      </c>
      <c r="E7" s="10">
        <v>140</v>
      </c>
      <c r="F7" s="10">
        <v>130</v>
      </c>
      <c r="G7" s="9"/>
    </row>
    <row r="8" spans="1:7" x14ac:dyDescent="0.2">
      <c r="A8" s="8"/>
      <c r="B8" s="14" t="s">
        <v>39</v>
      </c>
      <c r="C8" s="10">
        <v>110</v>
      </c>
      <c r="D8" s="10">
        <v>100</v>
      </c>
      <c r="E8" s="10">
        <v>150</v>
      </c>
      <c r="F8" s="10">
        <v>140</v>
      </c>
      <c r="G8" s="9"/>
    </row>
    <row r="9" spans="1:7" x14ac:dyDescent="0.2">
      <c r="A9" s="8"/>
      <c r="B9" s="14" t="s">
        <v>40</v>
      </c>
      <c r="C9" s="10">
        <v>170</v>
      </c>
      <c r="D9" s="10">
        <v>220</v>
      </c>
      <c r="E9" s="10">
        <v>200</v>
      </c>
      <c r="F9" s="10">
        <v>170</v>
      </c>
      <c r="G9" s="9"/>
    </row>
    <row r="10" spans="1:7" x14ac:dyDescent="0.2">
      <c r="A10" s="15"/>
      <c r="B10" s="15"/>
      <c r="C10" s="15"/>
      <c r="D10" s="15"/>
      <c r="E10" s="15"/>
      <c r="F10" s="15"/>
      <c r="G10" s="16"/>
    </row>
  </sheetData>
  <phoneticPr fontId="4" type="noConversion"/>
  <printOptions gridLinesSet="0"/>
  <pageMargins left="0.78740157499999996" right="0.78740157499999996" top="0.984251969" bottom="0.984251969" header="0.51181102300000003" footer="0.51181102300000003"/>
  <pageSetup paperSize="9" orientation="portrait" verticalDpi="0" r:id="rId1"/>
  <headerFooter alignWithMargins="0">
    <oddHeader>&amp;A</oddHeader>
    <oddFooter>Seite &amp;P</oddFooter>
  </headerFooter>
  <rowBreaks count="2" manualBreakCount="2">
    <brk id="52" max="65535" man="1"/>
    <brk id="115" max="65535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/>
  </sheetViews>
  <sheetFormatPr baseColWidth="10" defaultRowHeight="12.75" x14ac:dyDescent="0.2"/>
  <sheetData>
    <row r="1" spans="1:11" ht="25.5" x14ac:dyDescent="0.35">
      <c r="A1" s="37" t="s">
        <v>66</v>
      </c>
    </row>
    <row r="3" spans="1:11" x14ac:dyDescent="0.2">
      <c r="B3" t="s">
        <v>57</v>
      </c>
      <c r="C3" t="s">
        <v>60</v>
      </c>
      <c r="D3" t="s">
        <v>59</v>
      </c>
      <c r="E3" t="s">
        <v>58</v>
      </c>
    </row>
    <row r="4" spans="1:11" x14ac:dyDescent="0.2">
      <c r="A4" t="s">
        <v>61</v>
      </c>
      <c r="B4">
        <v>125</v>
      </c>
      <c r="C4">
        <v>80</v>
      </c>
      <c r="D4">
        <v>30</v>
      </c>
      <c r="E4">
        <v>40</v>
      </c>
    </row>
    <row r="5" spans="1:11" x14ac:dyDescent="0.2">
      <c r="A5" t="s">
        <v>62</v>
      </c>
      <c r="B5">
        <v>50</v>
      </c>
      <c r="C5">
        <v>120</v>
      </c>
      <c r="D5">
        <v>80</v>
      </c>
      <c r="E5">
        <v>40</v>
      </c>
    </row>
    <row r="6" spans="1:11" x14ac:dyDescent="0.2">
      <c r="A6" t="s">
        <v>63</v>
      </c>
      <c r="B6">
        <v>20</v>
      </c>
      <c r="C6">
        <v>50</v>
      </c>
      <c r="D6">
        <v>100</v>
      </c>
      <c r="E6">
        <v>150</v>
      </c>
    </row>
    <row r="7" spans="1:11" x14ac:dyDescent="0.2">
      <c r="A7" t="s">
        <v>64</v>
      </c>
      <c r="B7">
        <v>60</v>
      </c>
      <c r="C7">
        <v>70</v>
      </c>
      <c r="D7">
        <v>120</v>
      </c>
      <c r="E7">
        <v>85</v>
      </c>
    </row>
    <row r="13" spans="1:11" x14ac:dyDescent="0.2">
      <c r="K13" s="64"/>
    </row>
    <row r="14" spans="1:11" x14ac:dyDescent="0.2">
      <c r="K14" s="64"/>
    </row>
    <row r="15" spans="1:11" x14ac:dyDescent="0.2">
      <c r="K15" s="64"/>
    </row>
    <row r="16" spans="1:11" x14ac:dyDescent="0.2">
      <c r="K16" s="64"/>
    </row>
    <row r="17" spans="11:11" x14ac:dyDescent="0.2">
      <c r="K17" s="64"/>
    </row>
    <row r="18" spans="11:11" x14ac:dyDescent="0.2">
      <c r="K18" s="64"/>
    </row>
    <row r="19" spans="11:11" x14ac:dyDescent="0.2">
      <c r="K19" s="64"/>
    </row>
    <row r="20" spans="11:11" x14ac:dyDescent="0.2">
      <c r="K20" s="64"/>
    </row>
    <row r="21" spans="11:11" x14ac:dyDescent="0.2">
      <c r="K21" s="64"/>
    </row>
    <row r="22" spans="11:11" x14ac:dyDescent="0.2">
      <c r="K22" s="64"/>
    </row>
    <row r="23" spans="11:11" x14ac:dyDescent="0.2">
      <c r="K23" s="64"/>
    </row>
    <row r="24" spans="11:11" x14ac:dyDescent="0.2">
      <c r="K24" s="64"/>
    </row>
    <row r="25" spans="11:11" x14ac:dyDescent="0.2">
      <c r="K25" s="64"/>
    </row>
    <row r="26" spans="11:11" x14ac:dyDescent="0.2">
      <c r="K26" s="64"/>
    </row>
    <row r="27" spans="11:11" x14ac:dyDescent="0.2">
      <c r="K27" s="64"/>
    </row>
    <row r="28" spans="11:11" x14ac:dyDescent="0.2">
      <c r="K28" s="64"/>
    </row>
    <row r="29" spans="11:11" x14ac:dyDescent="0.2">
      <c r="K29" s="64"/>
    </row>
    <row r="30" spans="11:11" x14ac:dyDescent="0.2">
      <c r="K30" s="64"/>
    </row>
    <row r="31" spans="11:11" x14ac:dyDescent="0.2">
      <c r="K31" s="64"/>
    </row>
    <row r="32" spans="11:11" x14ac:dyDescent="0.2">
      <c r="K32" s="64"/>
    </row>
  </sheetData>
  <mergeCells count="1">
    <mergeCell ref="K13:K32"/>
  </mergeCells>
  <phoneticPr fontId="4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workbookViewId="0"/>
  </sheetViews>
  <sheetFormatPr baseColWidth="10" defaultRowHeight="12.75" x14ac:dyDescent="0.2"/>
  <cols>
    <col min="1" max="1" width="4" customWidth="1"/>
    <col min="2" max="2" width="10.28515625" customWidth="1"/>
    <col min="5" max="5" width="13.7109375" bestFit="1" customWidth="1"/>
    <col min="6" max="6" width="2.42578125" customWidth="1"/>
  </cols>
  <sheetData>
    <row r="1" spans="1:6" ht="18" x14ac:dyDescent="0.25">
      <c r="A1" s="8"/>
      <c r="B1" s="27" t="s">
        <v>46</v>
      </c>
      <c r="C1" s="8"/>
      <c r="D1" s="8"/>
      <c r="E1" s="8"/>
      <c r="F1" s="9"/>
    </row>
    <row r="2" spans="1:6" x14ac:dyDescent="0.2">
      <c r="A2" s="8"/>
      <c r="B2" s="8"/>
      <c r="C2" s="8"/>
      <c r="D2" s="8"/>
      <c r="E2" s="8"/>
      <c r="F2" s="9"/>
    </row>
    <row r="3" spans="1:6" x14ac:dyDescent="0.2">
      <c r="A3" s="8"/>
      <c r="B3" s="28" t="s">
        <v>47</v>
      </c>
      <c r="C3" s="29" t="s">
        <v>48</v>
      </c>
      <c r="D3" s="29" t="s">
        <v>49</v>
      </c>
      <c r="E3" s="29" t="s">
        <v>44</v>
      </c>
      <c r="F3" s="9"/>
    </row>
    <row r="4" spans="1:6" x14ac:dyDescent="0.2">
      <c r="A4" s="8"/>
      <c r="B4" s="30" t="s">
        <v>50</v>
      </c>
      <c r="C4" s="31">
        <v>0.1</v>
      </c>
      <c r="D4" s="31">
        <v>0.2</v>
      </c>
      <c r="E4" s="35">
        <v>10000</v>
      </c>
      <c r="F4" s="9"/>
    </row>
    <row r="5" spans="1:6" x14ac:dyDescent="0.2">
      <c r="A5" s="8"/>
      <c r="B5" s="30" t="s">
        <v>51</v>
      </c>
      <c r="C5" s="31">
        <v>0.15</v>
      </c>
      <c r="D5" s="31">
        <v>0.15</v>
      </c>
      <c r="E5" s="35">
        <v>20000</v>
      </c>
      <c r="F5" s="9"/>
    </row>
    <row r="6" spans="1:6" x14ac:dyDescent="0.2">
      <c r="A6" s="8"/>
      <c r="B6" s="30" t="s">
        <v>52</v>
      </c>
      <c r="C6" s="31">
        <v>0.05</v>
      </c>
      <c r="D6" s="31">
        <v>-0.05</v>
      </c>
      <c r="E6" s="35">
        <v>50000</v>
      </c>
      <c r="F6" s="9"/>
    </row>
    <row r="7" spans="1:6" x14ac:dyDescent="0.2">
      <c r="A7" s="8"/>
      <c r="B7" s="30" t="s">
        <v>53</v>
      </c>
      <c r="C7" s="31">
        <v>0.2</v>
      </c>
      <c r="D7" s="31">
        <v>0.18</v>
      </c>
      <c r="E7" s="35">
        <v>5000</v>
      </c>
      <c r="F7" s="9"/>
    </row>
    <row r="8" spans="1:6" x14ac:dyDescent="0.2">
      <c r="A8" s="8"/>
      <c r="B8" s="30" t="s">
        <v>54</v>
      </c>
      <c r="C8" s="31">
        <v>0.45</v>
      </c>
      <c r="D8" s="31">
        <v>0.25</v>
      </c>
      <c r="E8" s="35">
        <v>6000</v>
      </c>
      <c r="F8" s="9"/>
    </row>
    <row r="9" spans="1:6" x14ac:dyDescent="0.2">
      <c r="A9" s="8"/>
      <c r="B9" s="30" t="s">
        <v>55</v>
      </c>
      <c r="C9" s="31">
        <v>0.4</v>
      </c>
      <c r="D9" s="31">
        <v>0</v>
      </c>
      <c r="E9" s="35">
        <v>80000</v>
      </c>
      <c r="F9" s="9"/>
    </row>
    <row r="10" spans="1:6" x14ac:dyDescent="0.2">
      <c r="A10" s="8"/>
      <c r="B10" s="32" t="s">
        <v>56</v>
      </c>
      <c r="C10" s="33">
        <v>0.25</v>
      </c>
      <c r="D10" s="33">
        <v>0.03</v>
      </c>
      <c r="E10" s="36">
        <v>45000</v>
      </c>
      <c r="F10" s="9"/>
    </row>
    <row r="11" spans="1:6" x14ac:dyDescent="0.2">
      <c r="A11" s="15"/>
      <c r="B11" s="15"/>
      <c r="C11" s="15"/>
      <c r="D11" s="15"/>
      <c r="E11" s="15"/>
      <c r="F11" s="16"/>
    </row>
    <row r="14" spans="1:6" x14ac:dyDescent="0.2">
      <c r="C14" s="1"/>
    </row>
    <row r="15" spans="1:6" x14ac:dyDescent="0.2">
      <c r="C15" s="34"/>
    </row>
    <row r="16" spans="1:6" x14ac:dyDescent="0.2">
      <c r="C16" s="34"/>
    </row>
    <row r="17" spans="3:3" x14ac:dyDescent="0.2">
      <c r="C17" s="34"/>
    </row>
    <row r="18" spans="3:3" x14ac:dyDescent="0.2">
      <c r="C18" s="34"/>
    </row>
    <row r="19" spans="3:3" x14ac:dyDescent="0.2">
      <c r="C19" s="34"/>
    </row>
    <row r="20" spans="3:3" x14ac:dyDescent="0.2">
      <c r="C20" s="34"/>
    </row>
    <row r="21" spans="3:3" x14ac:dyDescent="0.2">
      <c r="C21" s="34"/>
    </row>
  </sheetData>
  <phoneticPr fontId="4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3"/>
  </sheetPr>
  <dimension ref="A1:E30"/>
  <sheetViews>
    <sheetView workbookViewId="0"/>
  </sheetViews>
  <sheetFormatPr baseColWidth="10" defaultRowHeight="12.75" x14ac:dyDescent="0.2"/>
  <sheetData>
    <row r="1" spans="1:1" ht="26.25" x14ac:dyDescent="0.4">
      <c r="A1" s="63" t="s">
        <v>179</v>
      </c>
    </row>
    <row r="28" spans="1:5" x14ac:dyDescent="0.2">
      <c r="E28" t="s">
        <v>181</v>
      </c>
    </row>
    <row r="30" spans="1:5" x14ac:dyDescent="0.2">
      <c r="A30" t="s">
        <v>180</v>
      </c>
    </row>
  </sheetData>
  <phoneticPr fontId="4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18</vt:i4>
      </vt:variant>
      <vt:variant>
        <vt:lpstr>Benannte Bereiche</vt:lpstr>
      </vt:variant>
      <vt:variant>
        <vt:i4>4</vt:i4>
      </vt:variant>
    </vt:vector>
  </HeadingPairs>
  <TitlesOfParts>
    <vt:vector size="22" baseType="lpstr">
      <vt:lpstr>3D-Diagramm</vt:lpstr>
      <vt:lpstr>Kreisdiagramm</vt:lpstr>
      <vt:lpstr>Ringdiagramm</vt:lpstr>
      <vt:lpstr>Stapeldiagramm</vt:lpstr>
      <vt:lpstr>Stapeldiagramm absolut-relativ</vt:lpstr>
      <vt:lpstr>Verbunddiagramm</vt:lpstr>
      <vt:lpstr>verschiedene Verbunddiagramme</vt:lpstr>
      <vt:lpstr>XY-Diagramm</vt:lpstr>
      <vt:lpstr>XY-Achsen vertauschen</vt:lpstr>
      <vt:lpstr>Linien-Diagramm mit Lücken</vt:lpstr>
      <vt:lpstr>Balkendiagramm - Rangfolge</vt:lpstr>
      <vt:lpstr>Balkendiagramm - Zeit</vt:lpstr>
      <vt:lpstr>Wasserverbrauch 1</vt:lpstr>
      <vt:lpstr>Wasserverbrauch 2</vt:lpstr>
      <vt:lpstr>Fläche, Ring + Netz</vt:lpstr>
      <vt:lpstr>NetzDiagramm</vt:lpstr>
      <vt:lpstr>Blasendiagramm</vt:lpstr>
      <vt:lpstr>Grenzen von Excel</vt:lpstr>
      <vt:lpstr>'XY-Achsen vertauschen'!_Toc26531174</vt:lpstr>
      <vt:lpstr>'XY-Diagramm'!_Toc26531174</vt:lpstr>
      <vt:lpstr>Verbunddiagramm!Druckbereich</vt:lpstr>
      <vt:lpstr>'verschiedene Verbunddiagramme'!Druckbereich</vt:lpstr>
    </vt:vector>
  </TitlesOfParts>
  <Company>Herdt Verlag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Muschner</dc:creator>
  <cp:lastModifiedBy>Claudia</cp:lastModifiedBy>
  <dcterms:created xsi:type="dcterms:W3CDTF">1999-09-14T08:52:59Z</dcterms:created>
  <dcterms:modified xsi:type="dcterms:W3CDTF">2010-07-21T07:17:20Z</dcterms:modified>
</cp:coreProperties>
</file>