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7580" windowHeight="3600"/>
  </bookViews>
  <sheets>
    <sheet name="Losgrössen-Optimierung" sheetId="3" r:id="rId1"/>
    <sheet name="Losgrössen-Optimierung Lösung" sheetId="1" r:id="rId2"/>
  </sheets>
  <definedNames>
    <definedName name="solver_adj" localSheetId="0" hidden="1">'Losgrössen-Optimierung'!#REF!</definedName>
    <definedName name="solver_adj" localSheetId="1" hidden="1">'Losgrössen-Optimierung Lösung'!$B$6:$F$6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'Losgrössen-Optimierung'!#REF!</definedName>
    <definedName name="solver_lhs1" localSheetId="1" hidden="1">'Losgrössen-Optimierung Lösung'!$B$6:$F$6</definedName>
    <definedName name="solver_lhs2" localSheetId="0" hidden="1">'Losgrössen-Optimierung'!#REF!</definedName>
    <definedName name="solver_lhs2" localSheetId="1" hidden="1">'Losgrössen-Optimierung Lösung'!$B$6:$F$6</definedName>
    <definedName name="solver_lin" localSheetId="0" hidden="1">2</definedName>
    <definedName name="solver_lin" localSheetId="1" hidden="1">2</definedName>
    <definedName name="solver_neg" localSheetId="0" hidden="1">1</definedName>
    <definedName name="solver_neg" localSheetId="1" hidden="1">1</definedName>
    <definedName name="solver_num" localSheetId="0" hidden="1">2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0" hidden="1">'Losgrössen-Optimierung'!#REF!</definedName>
    <definedName name="solver_opt" localSheetId="1" hidden="1">'Losgrössen-Optimierung Lösung'!$G$23</definedName>
    <definedName name="solver_pre" localSheetId="0" hidden="1">0.000001</definedName>
    <definedName name="solver_pre" localSheetId="1" hidden="1">0.000001</definedName>
    <definedName name="solver_rel1" localSheetId="0" hidden="1">3</definedName>
    <definedName name="solver_rel1" localSheetId="1" hidden="1">3</definedName>
    <definedName name="solver_rel2" localSheetId="0" hidden="1">4</definedName>
    <definedName name="solver_rel2" localSheetId="1" hidden="1">4</definedName>
    <definedName name="solver_rhs1" localSheetId="0" hidden="1">1</definedName>
    <definedName name="solver_rhs1" localSheetId="1" hidden="1">1</definedName>
    <definedName name="solver_rhs2" localSheetId="0" hidden="1">Ganzzahlig</definedName>
    <definedName name="solver_rhs2" localSheetId="1" hidden="1">Ganzzahlig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</definedNames>
  <calcPr calcId="144525" iterate="1" iterateCount="50" calcOnSave="0"/>
</workbook>
</file>

<file path=xl/calcChain.xml><?xml version="1.0" encoding="utf-8"?>
<calcChain xmlns="http://schemas.openxmlformats.org/spreadsheetml/2006/main">
  <c r="E15" i="1" l="1"/>
  <c r="E7" i="1"/>
  <c r="E19" i="1"/>
  <c r="E20" i="1" s="1"/>
  <c r="E21" i="1" s="1"/>
  <c r="E23" i="1" s="1"/>
  <c r="E11" i="1"/>
  <c r="F15" i="1"/>
  <c r="F7" i="1"/>
  <c r="F19" i="1" s="1"/>
  <c r="F20" i="1" s="1"/>
  <c r="F21" i="1" s="1"/>
  <c r="F11" i="1"/>
  <c r="F23" i="1" s="1"/>
  <c r="B7" i="1"/>
  <c r="D7" i="1"/>
  <c r="C7" i="1"/>
  <c r="B15" i="1"/>
  <c r="B19" i="1"/>
  <c r="B20" i="1" s="1"/>
  <c r="B21" i="1" s="1"/>
  <c r="B23" i="1" s="1"/>
  <c r="B11" i="1"/>
  <c r="C15" i="1"/>
  <c r="C19" i="1"/>
  <c r="C20" i="1" s="1"/>
  <c r="C21" i="1" s="1"/>
  <c r="C23" i="1" s="1"/>
  <c r="C11" i="1"/>
  <c r="D15" i="1"/>
  <c r="D19" i="1"/>
  <c r="D20" i="1" s="1"/>
  <c r="D21" i="1" s="1"/>
  <c r="D23" i="1" s="1"/>
  <c r="D11" i="1"/>
  <c r="G23" i="1" l="1"/>
</calcChain>
</file>

<file path=xl/sharedStrings.xml><?xml version="1.0" encoding="utf-8"?>
<sst xmlns="http://schemas.openxmlformats.org/spreadsheetml/2006/main" count="33" uniqueCount="24">
  <si>
    <t>Lagerzinssatz</t>
  </si>
  <si>
    <t>Grunddaten</t>
  </si>
  <si>
    <t>Zins- und Lagerhaltungskostenkosten</t>
  </si>
  <si>
    <t>Mittlere Lagermenge</t>
  </si>
  <si>
    <t>Mittlerer Lagerwert</t>
  </si>
  <si>
    <t>Total Zins- und Lagerk.</t>
  </si>
  <si>
    <t>Gesamt</t>
  </si>
  <si>
    <t>Jahresproduktion [VE]</t>
  </si>
  <si>
    <t>Anzahl Lose, Anzahl Chargen</t>
  </si>
  <si>
    <t>Losgrösse, Chargengrösse</t>
  </si>
  <si>
    <t>Direkte Herstellkosten</t>
  </si>
  <si>
    <t>Herstellkosten / VE [Fr./VE]</t>
  </si>
  <si>
    <t>Total direkte H.</t>
  </si>
  <si>
    <t>Indirekte Herstellkosten</t>
  </si>
  <si>
    <t>Rüstkosten / Los, Rüstkosten / Charge</t>
  </si>
  <si>
    <t>Total indirekte H.</t>
  </si>
  <si>
    <t>Total Produktionskosten</t>
  </si>
  <si>
    <t>Optimierung der Losgrössen</t>
  </si>
  <si>
    <t>Frischback-
Gipfeli</t>
  </si>
  <si>
    <t>Frischback-
Semmeli</t>
  </si>
  <si>
    <t>Frischback-
Vollkornbrötli</t>
  </si>
  <si>
    <t>Kuchenteig
ausgewallt
rund</t>
  </si>
  <si>
    <t>Blätterteig
ausgewallt
viereckig</t>
  </si>
  <si>
    <t>Rüstkosten /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</si>
</sst>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Fr.&quot;\ * #,##0.00_ ;_ &quot;Fr.&quot;\ * \-#,##0.00_ ;_ &quot;Fr.&quot;\ * &quot;-&quot;??_ ;_ @_ "/>
    <numFmt numFmtId="164" formatCode="0.0"/>
  </numFmts>
  <fonts count="5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3" fillId="0" borderId="1" xfId="0" applyFont="1" applyBorder="1"/>
    <xf numFmtId="0" fontId="0" fillId="0" borderId="2" xfId="0" applyBorder="1"/>
    <xf numFmtId="0" fontId="0" fillId="0" borderId="0" xfId="0" applyBorder="1"/>
    <xf numFmtId="0" fontId="4" fillId="0" borderId="0" xfId="0" applyFont="1" applyBorder="1"/>
    <xf numFmtId="0" fontId="0" fillId="0" borderId="2" xfId="0" applyBorder="1" applyAlignment="1">
      <alignment wrapText="1"/>
    </xf>
    <xf numFmtId="44" fontId="0" fillId="0" borderId="0" xfId="1" applyFont="1"/>
    <xf numFmtId="0" fontId="3" fillId="0" borderId="2" xfId="0" applyFont="1" applyBorder="1"/>
    <xf numFmtId="0" fontId="3" fillId="0" borderId="0" xfId="0" applyFont="1"/>
    <xf numFmtId="0" fontId="3" fillId="0" borderId="3" xfId="0" applyFont="1" applyBorder="1"/>
    <xf numFmtId="0" fontId="3" fillId="0" borderId="4" xfId="0" applyFont="1" applyBorder="1"/>
    <xf numFmtId="0" fontId="0" fillId="2" borderId="2" xfId="0" applyFill="1" applyBorder="1"/>
    <xf numFmtId="0" fontId="0" fillId="2" borderId="0" xfId="0" applyFill="1" applyBorder="1"/>
    <xf numFmtId="164" fontId="0" fillId="0" borderId="0" xfId="0" applyNumberFormat="1"/>
    <xf numFmtId="9" fontId="0" fillId="0" borderId="0" xfId="0" applyNumberFormat="1" applyBorder="1"/>
    <xf numFmtId="44" fontId="0" fillId="0" borderId="0" xfId="0" applyNumberFormat="1"/>
    <xf numFmtId="0" fontId="3" fillId="0" borderId="5" xfId="0" applyFont="1" applyBorder="1"/>
    <xf numFmtId="44" fontId="3" fillId="0" borderId="6" xfId="0" applyNumberFormat="1" applyFont="1" applyBorder="1"/>
    <xf numFmtId="164" fontId="0" fillId="0" borderId="2" xfId="0" applyNumberFormat="1" applyBorder="1"/>
    <xf numFmtId="44" fontId="0" fillId="0" borderId="2" xfId="1" applyFont="1" applyBorder="1"/>
    <xf numFmtId="9" fontId="0" fillId="0" borderId="2" xfId="0" applyNumberFormat="1" applyBorder="1"/>
    <xf numFmtId="44" fontId="0" fillId="0" borderId="2" xfId="0" applyNumberFormat="1" applyBorder="1"/>
    <xf numFmtId="44" fontId="3" fillId="0" borderId="5" xfId="0" applyNumberFormat="1" applyFont="1" applyBorder="1"/>
    <xf numFmtId="0" fontId="3" fillId="0" borderId="0" xfId="0" applyFont="1" applyFill="1" applyBorder="1"/>
    <xf numFmtId="44" fontId="3" fillId="3" borderId="6" xfId="0" applyNumberFormat="1" applyFont="1" applyFill="1" applyBorder="1"/>
    <xf numFmtId="0" fontId="3" fillId="0" borderId="7" xfId="0" applyFont="1" applyBorder="1" applyAlignment="1">
      <alignment wrapText="1"/>
    </xf>
    <xf numFmtId="0" fontId="3" fillId="0" borderId="1" xfId="0" applyFont="1" applyBorder="1" applyAlignment="1">
      <alignment wrapText="1"/>
    </xf>
    <xf numFmtId="44" fontId="1" fillId="0" borderId="0" xfId="1"/>
    <xf numFmtId="44" fontId="1" fillId="0" borderId="2" xfId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F7"/>
  <sheetViews>
    <sheetView tabSelected="1" workbookViewId="0"/>
  </sheetViews>
  <sheetFormatPr baseColWidth="10" defaultRowHeight="12.75"/>
  <cols>
    <col min="1" max="1" width="23.7109375" style="4" customWidth="1"/>
    <col min="2" max="2" width="13.140625" bestFit="1" customWidth="1"/>
    <col min="3" max="3" width="12.85546875" bestFit="1" customWidth="1"/>
    <col min="4" max="4" width="13.140625" bestFit="1" customWidth="1"/>
    <col min="5" max="5" width="13.140625" customWidth="1"/>
    <col min="6" max="6" width="12.5703125" bestFit="1" customWidth="1"/>
  </cols>
  <sheetData>
    <row r="1" spans="1:6" s="1" customFormat="1" ht="25.5">
      <c r="A1" s="5" t="s">
        <v>17</v>
      </c>
    </row>
    <row r="3" spans="1:6" ht="38.25">
      <c r="A3" s="2"/>
      <c r="B3" s="26" t="s">
        <v>18</v>
      </c>
      <c r="C3" s="26" t="s">
        <v>19</v>
      </c>
      <c r="D3" s="26" t="s">
        <v>20</v>
      </c>
      <c r="E3" s="26" t="s">
        <v>21</v>
      </c>
      <c r="F3" s="27" t="s">
        <v>22</v>
      </c>
    </row>
    <row r="4" spans="1:6">
      <c r="A4" s="3" t="s">
        <v>7</v>
      </c>
      <c r="B4">
        <v>24500</v>
      </c>
      <c r="C4">
        <v>16500</v>
      </c>
      <c r="D4">
        <v>21400</v>
      </c>
      <c r="E4">
        <v>4800</v>
      </c>
      <c r="F4" s="3">
        <v>3700</v>
      </c>
    </row>
    <row r="5" spans="1:6">
      <c r="A5" s="3" t="s">
        <v>11</v>
      </c>
      <c r="B5" s="28">
        <v>2</v>
      </c>
      <c r="C5" s="28">
        <v>1.6</v>
      </c>
      <c r="D5" s="28">
        <v>1.65</v>
      </c>
      <c r="E5" s="28">
        <v>0.35</v>
      </c>
      <c r="F5" s="29">
        <v>0.45</v>
      </c>
    </row>
    <row r="6" spans="1:6">
      <c r="A6" s="6" t="s">
        <v>23</v>
      </c>
      <c r="B6" s="28">
        <v>960</v>
      </c>
      <c r="C6" s="28">
        <v>725</v>
      </c>
      <c r="D6" s="28">
        <v>725</v>
      </c>
      <c r="E6" s="28">
        <v>125</v>
      </c>
      <c r="F6" s="29">
        <v>425</v>
      </c>
    </row>
    <row r="7" spans="1:6" s="4" customFormat="1">
      <c r="A7" s="3" t="s">
        <v>0</v>
      </c>
      <c r="B7" s="15">
        <v>0.3</v>
      </c>
      <c r="C7" s="15">
        <v>0.3</v>
      </c>
      <c r="D7" s="15">
        <v>0.3</v>
      </c>
      <c r="E7" s="15">
        <v>0.3</v>
      </c>
      <c r="F7" s="21">
        <v>0.3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G50"/>
  <sheetViews>
    <sheetView workbookViewId="0"/>
  </sheetViews>
  <sheetFormatPr baseColWidth="10" defaultRowHeight="12.75"/>
  <cols>
    <col min="1" max="1" width="23.7109375" style="4" customWidth="1"/>
    <col min="2" max="2" width="13.140625" bestFit="1" customWidth="1"/>
    <col min="3" max="3" width="12.85546875" bestFit="1" customWidth="1"/>
    <col min="4" max="4" width="13.140625" bestFit="1" customWidth="1"/>
    <col min="5" max="5" width="13.140625" customWidth="1"/>
    <col min="6" max="6" width="12.5703125" bestFit="1" customWidth="1"/>
    <col min="7" max="7" width="14.140625" bestFit="1" customWidth="1"/>
  </cols>
  <sheetData>
    <row r="1" spans="1:7" s="1" customFormat="1" ht="25.5">
      <c r="A1" s="5" t="s">
        <v>17</v>
      </c>
    </row>
    <row r="3" spans="1:7" ht="38.25">
      <c r="A3" s="2"/>
      <c r="B3" s="26" t="s">
        <v>18</v>
      </c>
      <c r="C3" s="26" t="s">
        <v>19</v>
      </c>
      <c r="D3" s="26" t="s">
        <v>20</v>
      </c>
      <c r="E3" s="26" t="s">
        <v>21</v>
      </c>
      <c r="F3" s="27" t="s">
        <v>22</v>
      </c>
      <c r="G3" s="24" t="s">
        <v>6</v>
      </c>
    </row>
    <row r="4" spans="1:7" s="9" customFormat="1">
      <c r="A4" s="8" t="s">
        <v>1</v>
      </c>
      <c r="F4" s="8"/>
    </row>
    <row r="5" spans="1:7">
      <c r="A5" s="3" t="s">
        <v>7</v>
      </c>
      <c r="B5">
        <v>24500</v>
      </c>
      <c r="C5">
        <v>16500</v>
      </c>
      <c r="D5">
        <v>21400</v>
      </c>
      <c r="E5">
        <v>4800</v>
      </c>
      <c r="F5" s="3">
        <v>3700</v>
      </c>
    </row>
    <row r="6" spans="1:7">
      <c r="A6" s="12" t="s">
        <v>8</v>
      </c>
      <c r="B6" s="13">
        <v>3</v>
      </c>
      <c r="C6" s="13">
        <v>2</v>
      </c>
      <c r="D6" s="13">
        <v>3</v>
      </c>
      <c r="E6" s="13">
        <v>2</v>
      </c>
      <c r="F6" s="12">
        <v>1</v>
      </c>
    </row>
    <row r="7" spans="1:7">
      <c r="A7" s="3" t="s">
        <v>9</v>
      </c>
      <c r="B7" s="14">
        <f>B5/B6</f>
        <v>8166.666666666667</v>
      </c>
      <c r="C7" s="14">
        <f>C5/C6</f>
        <v>8250</v>
      </c>
      <c r="D7" s="14">
        <f>D5/D6</f>
        <v>7133.333333333333</v>
      </c>
      <c r="E7" s="14">
        <f>E5/E6</f>
        <v>2400</v>
      </c>
      <c r="F7" s="19">
        <f>F5/F6</f>
        <v>3700</v>
      </c>
    </row>
    <row r="8" spans="1:7">
      <c r="A8" s="3"/>
      <c r="F8" s="3"/>
    </row>
    <row r="9" spans="1:7" s="9" customFormat="1">
      <c r="A9" s="10" t="s">
        <v>10</v>
      </c>
      <c r="B9" s="11"/>
      <c r="C9" s="11"/>
      <c r="D9" s="11"/>
      <c r="E9" s="11"/>
      <c r="F9" s="10"/>
    </row>
    <row r="10" spans="1:7">
      <c r="A10" s="3" t="s">
        <v>11</v>
      </c>
      <c r="B10" s="7">
        <v>2</v>
      </c>
      <c r="C10" s="7">
        <v>1.6</v>
      </c>
      <c r="D10" s="7">
        <v>1.65</v>
      </c>
      <c r="E10" s="7">
        <v>0.35</v>
      </c>
      <c r="F10" s="20">
        <v>0.45</v>
      </c>
    </row>
    <row r="11" spans="1:7">
      <c r="A11" s="3" t="s">
        <v>12</v>
      </c>
      <c r="B11" s="7">
        <f>B5*B10</f>
        <v>49000</v>
      </c>
      <c r="C11" s="7">
        <f>C5*C10</f>
        <v>26400</v>
      </c>
      <c r="D11" s="7">
        <f>D5*D10</f>
        <v>35310</v>
      </c>
      <c r="E11" s="7">
        <f>E5*E10</f>
        <v>1680</v>
      </c>
      <c r="F11" s="20">
        <f>F5*F10</f>
        <v>1665</v>
      </c>
    </row>
    <row r="12" spans="1:7">
      <c r="A12" s="3"/>
      <c r="B12" s="7"/>
      <c r="C12" s="7"/>
      <c r="D12" s="7"/>
      <c r="E12" s="7"/>
      <c r="F12" s="20"/>
    </row>
    <row r="13" spans="1:7" s="9" customFormat="1">
      <c r="A13" s="10" t="s">
        <v>13</v>
      </c>
      <c r="B13" s="11"/>
      <c r="C13" s="11"/>
      <c r="D13" s="11"/>
      <c r="E13" s="11"/>
      <c r="F13" s="10"/>
    </row>
    <row r="14" spans="1:7" ht="25.5">
      <c r="A14" s="6" t="s">
        <v>14</v>
      </c>
      <c r="B14" s="7">
        <v>960</v>
      </c>
      <c r="C14" s="7">
        <v>725</v>
      </c>
      <c r="D14" s="7">
        <v>725</v>
      </c>
      <c r="E14" s="7">
        <v>125</v>
      </c>
      <c r="F14" s="20">
        <v>425</v>
      </c>
    </row>
    <row r="15" spans="1:7">
      <c r="A15" s="6" t="s">
        <v>15</v>
      </c>
      <c r="B15" s="7">
        <f>B6*B14</f>
        <v>2880</v>
      </c>
      <c r="C15" s="7">
        <f>C6*C14</f>
        <v>1450</v>
      </c>
      <c r="D15" s="7">
        <f>D6*D14</f>
        <v>2175</v>
      </c>
      <c r="E15" s="7">
        <f>E6*E14</f>
        <v>250</v>
      </c>
      <c r="F15" s="20">
        <f>F6*F14</f>
        <v>425</v>
      </c>
    </row>
    <row r="16" spans="1:7">
      <c r="A16" s="6"/>
      <c r="B16" s="7"/>
      <c r="C16" s="7"/>
      <c r="D16" s="7"/>
      <c r="E16" s="7"/>
      <c r="F16" s="20"/>
    </row>
    <row r="17" spans="1:7" s="9" customFormat="1">
      <c r="A17" s="10" t="s">
        <v>2</v>
      </c>
      <c r="B17" s="11"/>
      <c r="C17" s="11"/>
      <c r="D17" s="11"/>
      <c r="E17" s="11"/>
      <c r="F17" s="10"/>
    </row>
    <row r="18" spans="1:7" s="4" customFormat="1">
      <c r="A18" s="3" t="s">
        <v>0</v>
      </c>
      <c r="B18" s="15">
        <v>0.3</v>
      </c>
      <c r="C18" s="15">
        <v>0.3</v>
      </c>
      <c r="D18" s="15">
        <v>0.3</v>
      </c>
      <c r="E18" s="15">
        <v>0.3</v>
      </c>
      <c r="F18" s="21">
        <v>0.3</v>
      </c>
    </row>
    <row r="19" spans="1:7">
      <c r="A19" s="3" t="s">
        <v>3</v>
      </c>
      <c r="B19" s="14">
        <f>B7/2</f>
        <v>4083.3333333333335</v>
      </c>
      <c r="C19" s="14">
        <f>C7/2</f>
        <v>4125</v>
      </c>
      <c r="D19" s="14">
        <f>D7/2</f>
        <v>3566.6666666666665</v>
      </c>
      <c r="E19" s="14">
        <f>E7/2</f>
        <v>1200</v>
      </c>
      <c r="F19" s="19">
        <f>F7/2</f>
        <v>1850</v>
      </c>
    </row>
    <row r="20" spans="1:7">
      <c r="A20" s="3" t="s">
        <v>4</v>
      </c>
      <c r="B20" s="16">
        <f>B19*B10</f>
        <v>8166.666666666667</v>
      </c>
      <c r="C20" s="16">
        <f>C19*C10</f>
        <v>6600</v>
      </c>
      <c r="D20" s="16">
        <f>D19*D10</f>
        <v>5884.9999999999991</v>
      </c>
      <c r="E20" s="16">
        <f>E19*E10</f>
        <v>420</v>
      </c>
      <c r="F20" s="22">
        <f>F19*F10</f>
        <v>832.5</v>
      </c>
    </row>
    <row r="21" spans="1:7">
      <c r="A21" s="3" t="s">
        <v>5</v>
      </c>
      <c r="B21" s="16">
        <f>B18*B20</f>
        <v>2450</v>
      </c>
      <c r="C21" s="16">
        <f>C18*C20</f>
        <v>1980</v>
      </c>
      <c r="D21" s="16">
        <f>D18*D20</f>
        <v>1765.4999999999998</v>
      </c>
      <c r="E21" s="16">
        <f>E18*E20</f>
        <v>126</v>
      </c>
      <c r="F21" s="22">
        <f>F18*F20</f>
        <v>249.75</v>
      </c>
    </row>
    <row r="22" spans="1:7">
      <c r="A22" s="3"/>
      <c r="F22" s="3"/>
    </row>
    <row r="23" spans="1:7" s="9" customFormat="1" ht="13.5" thickBot="1">
      <c r="A23" s="17" t="s">
        <v>16</v>
      </c>
      <c r="B23" s="18">
        <f>B11+B15+B21</f>
        <v>54330</v>
      </c>
      <c r="C23" s="18">
        <f>C11+C15+C21</f>
        <v>29830</v>
      </c>
      <c r="D23" s="18">
        <f>D11+D15+D21</f>
        <v>39250.5</v>
      </c>
      <c r="E23" s="18">
        <f>E11+E15+E21</f>
        <v>2056</v>
      </c>
      <c r="F23" s="23">
        <f>F11+F15+F21</f>
        <v>2339.75</v>
      </c>
      <c r="G23" s="25">
        <f>SUM(B23:F23)</f>
        <v>127806.25</v>
      </c>
    </row>
    <row r="24" spans="1:7">
      <c r="A24" s="3"/>
    </row>
    <row r="25" spans="1:7">
      <c r="A25" s="3"/>
    </row>
    <row r="26" spans="1:7">
      <c r="A26" s="3"/>
    </row>
    <row r="27" spans="1:7">
      <c r="A27" s="3"/>
    </row>
    <row r="28" spans="1:7">
      <c r="A28" s="3"/>
    </row>
    <row r="29" spans="1:7">
      <c r="A29" s="3"/>
    </row>
    <row r="30" spans="1:7">
      <c r="A30" s="3"/>
    </row>
    <row r="31" spans="1:7">
      <c r="A31" s="3"/>
    </row>
    <row r="32" spans="1:7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Losgrössen-Optimierung</vt:lpstr>
      <vt:lpstr>Losgrössen-Optimierung Lösung</vt:lpstr>
    </vt:vector>
  </TitlesOfParts>
  <Company>HSW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Schmucki Claudia (scmc)</cp:lastModifiedBy>
  <dcterms:created xsi:type="dcterms:W3CDTF">2007-04-11T06:13:10Z</dcterms:created>
  <dcterms:modified xsi:type="dcterms:W3CDTF">2011-03-16T12:39:00Z</dcterms:modified>
</cp:coreProperties>
</file>