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7580" windowHeight="3600" activeTab="2"/>
  </bookViews>
  <sheets>
    <sheet name="Optimierung Bestellmenge" sheetId="1" r:id="rId1"/>
    <sheet name="Preisliste" sheetId="2" r:id="rId2"/>
    <sheet name="Tabelle1" sheetId="3" r:id="rId3"/>
  </sheets>
  <externalReferences>
    <externalReference r:id="rId4"/>
  </externalReference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'Optimierung Bestellmenge'!#REF!</definedName>
    <definedName name="solver_lhs2" localSheetId="0" hidden="1">'Optimierung Bestellmenge'!#REF!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4</definedName>
    <definedName name="solver_rhs1" localSheetId="0" hidden="1">1</definedName>
    <definedName name="solver_rhs2" localSheetId="0" hidden="1">Ganzzahlig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5621" iterate="1" iterateCount="50" calcOnSave="0"/>
</workbook>
</file>

<file path=xl/calcChain.xml><?xml version="1.0" encoding="utf-8"?>
<calcChain xmlns="http://schemas.openxmlformats.org/spreadsheetml/2006/main">
  <c r="E15" i="3" l="1"/>
  <c r="D15" i="3"/>
  <c r="C15" i="3"/>
  <c r="B15" i="3"/>
  <c r="E7" i="3"/>
  <c r="E19" i="3" s="1"/>
  <c r="D7" i="3"/>
  <c r="D19" i="3" s="1"/>
  <c r="C7" i="3"/>
  <c r="C19" i="3" s="1"/>
  <c r="B7" i="3"/>
  <c r="B19" i="3" s="1"/>
  <c r="E20" i="3" l="1"/>
  <c r="E21" i="3" s="1"/>
  <c r="E10" i="3"/>
  <c r="E11" i="3" s="1"/>
  <c r="C10" i="3"/>
  <c r="C11" i="3" s="1"/>
  <c r="D10" i="3"/>
  <c r="D11" i="3" s="1"/>
  <c r="B10" i="3"/>
  <c r="B11" i="3" s="1"/>
  <c r="D23" i="3" l="1"/>
  <c r="D20" i="3"/>
  <c r="D21" i="3" s="1"/>
  <c r="C20" i="3"/>
  <c r="C21" i="3" s="1"/>
  <c r="C23" i="3" s="1"/>
  <c r="E23" i="3"/>
  <c r="B20" i="3"/>
  <c r="B21" i="3" s="1"/>
  <c r="B23" i="3" s="1"/>
  <c r="F23" i="3" s="1"/>
</calcChain>
</file>

<file path=xl/sharedStrings.xml><?xml version="1.0" encoding="utf-8"?>
<sst xmlns="http://schemas.openxmlformats.org/spreadsheetml/2006/main" count="37" uniqueCount="24">
  <si>
    <t>Weizen 550</t>
  </si>
  <si>
    <t>Weizen 1050</t>
  </si>
  <si>
    <t>Roggen 997</t>
  </si>
  <si>
    <t>Roggen 1370</t>
  </si>
  <si>
    <t>Optimierung der Bestellmenge</t>
  </si>
  <si>
    <t>Jahresbedarf [t]</t>
  </si>
  <si>
    <t>Preis [Fr./t]</t>
  </si>
  <si>
    <t>Lagerzinssatz</t>
  </si>
  <si>
    <t>Kosten / Bestellung</t>
  </si>
  <si>
    <t>Preisliste</t>
  </si>
  <si>
    <t>Mindestmenge [t]</t>
  </si>
  <si>
    <t>Gesamt</t>
  </si>
  <si>
    <t>Grunddaten</t>
  </si>
  <si>
    <t>Anzahl Bestellungen / Jahr</t>
  </si>
  <si>
    <t>Bestellmenge [t]</t>
  </si>
  <si>
    <t>Unmittelbare Beschaffungskosten</t>
  </si>
  <si>
    <t>Total unmittelbare B.</t>
  </si>
  <si>
    <t>Mittelbare Beschaffungskosten</t>
  </si>
  <si>
    <t>Total mittelbare B.</t>
  </si>
  <si>
    <t>Zins- und Lagerhaltungskostenkosten</t>
  </si>
  <si>
    <t>Mittlere Lagermenge</t>
  </si>
  <si>
    <t>Mittlerer Lagerwert</t>
  </si>
  <si>
    <t>Total Zins- und Lagerk.</t>
  </si>
  <si>
    <t>Total Beschaffungskosten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</si>
</sst>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Fr.&quot;\ * #,##0.00_ ;_ &quot;Fr.&quot;\ * \-#,##0.00_ ;_ &quot;Fr.&quot;\ * &quot;-&quot;??_ ;_ @_ "/>
    <numFmt numFmtId="164" formatCode="0.0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0" fillId="0" borderId="3" xfId="0" applyBorder="1"/>
    <xf numFmtId="0" fontId="0" fillId="0" borderId="0" xfId="0" applyBorder="1"/>
    <xf numFmtId="0" fontId="4" fillId="0" borderId="0" xfId="0" applyFont="1" applyBorder="1"/>
    <xf numFmtId="0" fontId="0" fillId="0" borderId="3" xfId="0" applyBorder="1" applyAlignment="1">
      <alignment wrapText="1"/>
    </xf>
    <xf numFmtId="44" fontId="0" fillId="0" borderId="0" xfId="1" applyFont="1"/>
    <xf numFmtId="9" fontId="0" fillId="0" borderId="0" xfId="0" applyNumberFormat="1" applyBorder="1"/>
    <xf numFmtId="44" fontId="0" fillId="0" borderId="3" xfId="1" applyFont="1" applyBorder="1"/>
    <xf numFmtId="9" fontId="0" fillId="0" borderId="3" xfId="0" applyNumberFormat="1" applyBorder="1"/>
    <xf numFmtId="0" fontId="5" fillId="0" borderId="0" xfId="0" applyFont="1"/>
    <xf numFmtId="0" fontId="5" fillId="0" borderId="4" xfId="0" applyFont="1" applyBorder="1"/>
    <xf numFmtId="0" fontId="5" fillId="0" borderId="3" xfId="0" applyFont="1" applyBorder="1"/>
    <xf numFmtId="0" fontId="3" fillId="0" borderId="0" xfId="0" applyFont="1" applyFill="1" applyBorder="1"/>
    <xf numFmtId="0" fontId="3" fillId="0" borderId="3" xfId="0" applyFont="1" applyBorder="1"/>
    <xf numFmtId="0" fontId="3" fillId="0" borderId="0" xfId="0" applyFont="1"/>
    <xf numFmtId="0" fontId="0" fillId="2" borderId="3" xfId="0" applyFill="1" applyBorder="1"/>
    <xf numFmtId="0" fontId="0" fillId="2" borderId="0" xfId="0" applyFill="1" applyBorder="1"/>
    <xf numFmtId="164" fontId="0" fillId="0" borderId="0" xfId="0" applyNumberFormat="1"/>
    <xf numFmtId="164" fontId="0" fillId="0" borderId="3" xfId="0" applyNumberFormat="1" applyBorder="1"/>
    <xf numFmtId="0" fontId="3" fillId="0" borderId="4" xfId="0" applyFont="1" applyBorder="1"/>
    <xf numFmtId="0" fontId="3" fillId="0" borderId="5" xfId="0" applyFont="1" applyBorder="1"/>
    <xf numFmtId="44" fontId="0" fillId="0" borderId="0" xfId="0" applyNumberFormat="1"/>
    <xf numFmtId="44" fontId="0" fillId="0" borderId="3" xfId="0" applyNumberFormat="1" applyBorder="1"/>
    <xf numFmtId="0" fontId="3" fillId="0" borderId="6" xfId="0" applyFont="1" applyBorder="1"/>
    <xf numFmtId="44" fontId="3" fillId="0" borderId="7" xfId="0" applyNumberFormat="1" applyFont="1" applyBorder="1"/>
    <xf numFmtId="44" fontId="3" fillId="0" borderId="6" xfId="0" applyNumberFormat="1" applyFont="1" applyBorder="1"/>
    <xf numFmtId="44" fontId="3" fillId="3" borderId="7" xfId="0" applyNumberFormat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3_s6.5_L_LehrbeispielBestellOptimierung_Loe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mierung Bestellmenge"/>
      <sheetName val="Preisliste"/>
    </sheetNames>
    <sheetDataSet>
      <sheetData sheetId="0"/>
      <sheetData sheetId="1">
        <row r="4">
          <cell r="A4">
            <v>0</v>
          </cell>
          <cell r="B4">
            <v>570</v>
          </cell>
          <cell r="C4">
            <v>520</v>
          </cell>
          <cell r="D4">
            <v>600</v>
          </cell>
          <cell r="E4">
            <v>560</v>
          </cell>
        </row>
        <row r="5">
          <cell r="A5">
            <v>5</v>
          </cell>
          <cell r="B5">
            <v>550</v>
          </cell>
          <cell r="C5">
            <v>500</v>
          </cell>
          <cell r="D5">
            <v>580</v>
          </cell>
          <cell r="E5">
            <v>540</v>
          </cell>
        </row>
        <row r="6">
          <cell r="A6">
            <v>10</v>
          </cell>
          <cell r="B6">
            <v>535</v>
          </cell>
          <cell r="C6">
            <v>485</v>
          </cell>
          <cell r="D6">
            <v>565</v>
          </cell>
          <cell r="E6">
            <v>515</v>
          </cell>
        </row>
        <row r="7">
          <cell r="A7">
            <v>20</v>
          </cell>
          <cell r="B7">
            <v>520</v>
          </cell>
          <cell r="C7">
            <v>470</v>
          </cell>
          <cell r="D7">
            <v>550</v>
          </cell>
          <cell r="E7">
            <v>490</v>
          </cell>
        </row>
        <row r="8">
          <cell r="A8">
            <v>50</v>
          </cell>
          <cell r="B8">
            <v>500</v>
          </cell>
          <cell r="C8">
            <v>450</v>
          </cell>
          <cell r="D8">
            <v>525</v>
          </cell>
          <cell r="E8">
            <v>460</v>
          </cell>
        </row>
        <row r="9">
          <cell r="A9">
            <v>100</v>
          </cell>
          <cell r="B9">
            <v>475</v>
          </cell>
          <cell r="C9">
            <v>425</v>
          </cell>
          <cell r="D9">
            <v>500</v>
          </cell>
          <cell r="E9">
            <v>425</v>
          </cell>
        </row>
      </sheetData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baseColWidth="10" defaultRowHeight="12.75"/>
  <cols>
    <col min="1" max="1" width="23.7109375" style="5" customWidth="1"/>
    <col min="2" max="2" width="13.140625" bestFit="1" customWidth="1"/>
    <col min="3" max="3" width="12.85546875" bestFit="1" customWidth="1"/>
    <col min="4" max="4" width="13.140625" bestFit="1" customWidth="1"/>
    <col min="5" max="5" width="12.5703125" bestFit="1" customWidth="1"/>
  </cols>
  <sheetData>
    <row r="1" spans="1:5" s="1" customFormat="1" ht="25.5">
      <c r="A1" s="6" t="s">
        <v>4</v>
      </c>
    </row>
    <row r="3" spans="1:5">
      <c r="A3" s="3"/>
      <c r="B3" s="2" t="s">
        <v>0</v>
      </c>
      <c r="C3" s="2" t="s">
        <v>1</v>
      </c>
      <c r="D3" s="2" t="s">
        <v>2</v>
      </c>
      <c r="E3" s="3" t="s">
        <v>3</v>
      </c>
    </row>
    <row r="4" spans="1:5">
      <c r="A4" s="4" t="s">
        <v>5</v>
      </c>
      <c r="B4">
        <v>60</v>
      </c>
      <c r="C4">
        <v>103</v>
      </c>
      <c r="D4">
        <v>14</v>
      </c>
      <c r="E4" s="4">
        <v>2</v>
      </c>
    </row>
    <row r="5" spans="1:5">
      <c r="A5" s="4" t="s">
        <v>6</v>
      </c>
      <c r="B5" s="8">
        <v>550</v>
      </c>
      <c r="C5" s="8">
        <v>500</v>
      </c>
      <c r="D5" s="8">
        <v>580</v>
      </c>
      <c r="E5" s="10">
        <v>540</v>
      </c>
    </row>
    <row r="6" spans="1:5">
      <c r="A6" s="7" t="s">
        <v>8</v>
      </c>
      <c r="B6" s="8">
        <v>680</v>
      </c>
      <c r="C6" s="8">
        <v>680</v>
      </c>
      <c r="D6" s="8">
        <v>680</v>
      </c>
      <c r="E6" s="10">
        <v>680</v>
      </c>
    </row>
    <row r="7" spans="1:5" s="5" customFormat="1">
      <c r="A7" s="4" t="s">
        <v>7</v>
      </c>
      <c r="B7" s="9">
        <v>0.25</v>
      </c>
      <c r="C7" s="9">
        <v>0.25</v>
      </c>
      <c r="D7" s="9">
        <v>0.25</v>
      </c>
      <c r="E7" s="11">
        <v>0.25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baseColWidth="10" defaultRowHeight="12.75"/>
  <cols>
    <col min="1" max="1" width="16.42578125" customWidth="1"/>
    <col min="2" max="5" width="12.7109375" customWidth="1"/>
  </cols>
  <sheetData>
    <row r="1" spans="1:5" ht="25.5">
      <c r="A1" s="6" t="s">
        <v>9</v>
      </c>
    </row>
    <row r="3" spans="1:5">
      <c r="A3" s="3" t="s">
        <v>10</v>
      </c>
      <c r="B3" s="2" t="s">
        <v>0</v>
      </c>
      <c r="C3" s="2" t="s">
        <v>1</v>
      </c>
      <c r="D3" s="2" t="s">
        <v>2</v>
      </c>
      <c r="E3" s="3" t="s">
        <v>3</v>
      </c>
    </row>
    <row r="4" spans="1:5" s="12" customFormat="1">
      <c r="A4" s="13">
        <v>0</v>
      </c>
      <c r="B4" s="8">
        <v>570</v>
      </c>
      <c r="C4" s="8">
        <v>520</v>
      </c>
      <c r="D4" s="8">
        <v>600</v>
      </c>
      <c r="E4" s="10">
        <v>560</v>
      </c>
    </row>
    <row r="5" spans="1:5" s="12" customFormat="1">
      <c r="A5" s="14">
        <v>5</v>
      </c>
      <c r="B5" s="8">
        <v>550</v>
      </c>
      <c r="C5" s="8">
        <v>500</v>
      </c>
      <c r="D5" s="8">
        <v>580</v>
      </c>
      <c r="E5" s="10">
        <v>540</v>
      </c>
    </row>
    <row r="6" spans="1:5">
      <c r="A6" s="4">
        <v>10</v>
      </c>
      <c r="B6" s="8">
        <v>535</v>
      </c>
      <c r="C6" s="8">
        <v>485</v>
      </c>
      <c r="D6" s="8">
        <v>565</v>
      </c>
      <c r="E6" s="10">
        <v>515</v>
      </c>
    </row>
    <row r="7" spans="1:5">
      <c r="A7" s="4">
        <v>20</v>
      </c>
      <c r="B7" s="8">
        <v>520</v>
      </c>
      <c r="C7" s="8">
        <v>470</v>
      </c>
      <c r="D7" s="8">
        <v>550</v>
      </c>
      <c r="E7" s="10">
        <v>490</v>
      </c>
    </row>
    <row r="8" spans="1:5">
      <c r="A8" s="4">
        <v>50</v>
      </c>
      <c r="B8" s="8">
        <v>500</v>
      </c>
      <c r="C8" s="8">
        <v>450</v>
      </c>
      <c r="D8" s="8">
        <v>525</v>
      </c>
      <c r="E8" s="10">
        <v>460</v>
      </c>
    </row>
    <row r="9" spans="1:5">
      <c r="A9" s="4">
        <v>100</v>
      </c>
      <c r="B9" s="8">
        <v>475</v>
      </c>
      <c r="C9" s="8">
        <v>425</v>
      </c>
      <c r="D9" s="8">
        <v>500</v>
      </c>
      <c r="E9" s="10">
        <v>425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E32" sqref="E32"/>
    </sheetView>
  </sheetViews>
  <sheetFormatPr baseColWidth="10" defaultRowHeight="12.75"/>
  <cols>
    <col min="1" max="1" width="23.7109375" style="5" customWidth="1"/>
    <col min="2" max="2" width="13.140625" bestFit="1" customWidth="1"/>
    <col min="3" max="3" width="12.85546875" bestFit="1" customWidth="1"/>
    <col min="4" max="4" width="13.140625" bestFit="1" customWidth="1"/>
    <col min="5" max="5" width="12.5703125" bestFit="1" customWidth="1"/>
    <col min="6" max="6" width="14.140625" bestFit="1" customWidth="1"/>
  </cols>
  <sheetData>
    <row r="1" spans="1:6" s="1" customFormat="1" ht="25.5">
      <c r="A1" s="6" t="s">
        <v>4</v>
      </c>
    </row>
    <row r="3" spans="1:6">
      <c r="A3" s="3"/>
      <c r="B3" s="2" t="s">
        <v>0</v>
      </c>
      <c r="C3" s="2" t="s">
        <v>1</v>
      </c>
      <c r="D3" s="2" t="s">
        <v>2</v>
      </c>
      <c r="E3" s="3" t="s">
        <v>3</v>
      </c>
      <c r="F3" s="15" t="s">
        <v>11</v>
      </c>
    </row>
    <row r="4" spans="1:6" s="17" customFormat="1">
      <c r="A4" s="16" t="s">
        <v>12</v>
      </c>
      <c r="E4" s="16"/>
    </row>
    <row r="5" spans="1:6">
      <c r="A5" s="4" t="s">
        <v>5</v>
      </c>
      <c r="B5">
        <v>60</v>
      </c>
      <c r="C5">
        <v>103</v>
      </c>
      <c r="D5">
        <v>14</v>
      </c>
      <c r="E5" s="4">
        <v>2</v>
      </c>
    </row>
    <row r="6" spans="1:6">
      <c r="A6" s="18" t="s">
        <v>13</v>
      </c>
      <c r="B6" s="19">
        <v>2</v>
      </c>
      <c r="C6" s="19">
        <v>2</v>
      </c>
      <c r="D6" s="19">
        <v>1</v>
      </c>
      <c r="E6" s="18">
        <v>1</v>
      </c>
    </row>
    <row r="7" spans="1:6">
      <c r="A7" s="4" t="s">
        <v>14</v>
      </c>
      <c r="B7" s="20">
        <f>B5/B6</f>
        <v>30</v>
      </c>
      <c r="C7" s="20">
        <f>C5/C6</f>
        <v>51.5</v>
      </c>
      <c r="D7" s="20">
        <f>D5/D6</f>
        <v>14</v>
      </c>
      <c r="E7" s="21">
        <f>E5/E6</f>
        <v>2</v>
      </c>
    </row>
    <row r="8" spans="1:6">
      <c r="A8" s="4"/>
      <c r="E8" s="4"/>
    </row>
    <row r="9" spans="1:6" s="17" customFormat="1">
      <c r="A9" s="22" t="s">
        <v>15</v>
      </c>
      <c r="B9" s="23"/>
      <c r="C9" s="23"/>
      <c r="D9" s="23"/>
      <c r="E9" s="22"/>
    </row>
    <row r="10" spans="1:6">
      <c r="A10" s="4" t="s">
        <v>6</v>
      </c>
      <c r="B10" s="8">
        <f>VLOOKUP(B7,[1]Preisliste!$A$4:$E$9,2,TRUE)</f>
        <v>520</v>
      </c>
      <c r="C10" s="8">
        <f>VLOOKUP(C7,[1]Preisliste!$A$4:$E$9,3,TRUE)</f>
        <v>450</v>
      </c>
      <c r="D10" s="8">
        <f>VLOOKUP(D7,[1]Preisliste!$A$4:$E$9,4,TRUE)</f>
        <v>565</v>
      </c>
      <c r="E10" s="8">
        <f>VLOOKUP(E7,[1]Preisliste!$A$4:$E$9,5,TRUE)</f>
        <v>560</v>
      </c>
    </row>
    <row r="11" spans="1:6">
      <c r="A11" s="4" t="s">
        <v>16</v>
      </c>
      <c r="B11" s="8">
        <f>B5*B10</f>
        <v>31200</v>
      </c>
      <c r="C11" s="8">
        <f>C5*C10</f>
        <v>46350</v>
      </c>
      <c r="D11" s="8">
        <f>D5*D10</f>
        <v>7910</v>
      </c>
      <c r="E11" s="10">
        <f>E5*E10</f>
        <v>1120</v>
      </c>
    </row>
    <row r="12" spans="1:6">
      <c r="A12" s="4"/>
      <c r="B12" s="8"/>
      <c r="C12" s="8"/>
      <c r="D12" s="8"/>
      <c r="E12" s="10"/>
    </row>
    <row r="13" spans="1:6" s="17" customFormat="1">
      <c r="A13" s="22" t="s">
        <v>17</v>
      </c>
      <c r="B13" s="23"/>
      <c r="C13" s="23"/>
      <c r="D13" s="23"/>
      <c r="E13" s="22"/>
    </row>
    <row r="14" spans="1:6">
      <c r="A14" s="7" t="s">
        <v>8</v>
      </c>
      <c r="B14" s="8">
        <v>680</v>
      </c>
      <c r="C14" s="8">
        <v>680</v>
      </c>
      <c r="D14" s="8">
        <v>680</v>
      </c>
      <c r="E14" s="10">
        <v>680</v>
      </c>
    </row>
    <row r="15" spans="1:6">
      <c r="A15" s="7" t="s">
        <v>18</v>
      </c>
      <c r="B15" s="8">
        <f>B6*B14</f>
        <v>1360</v>
      </c>
      <c r="C15" s="8">
        <f>C6*C14</f>
        <v>1360</v>
      </c>
      <c r="D15" s="8">
        <f>D6*D14</f>
        <v>680</v>
      </c>
      <c r="E15" s="10">
        <f>E6*E14</f>
        <v>680</v>
      </c>
    </row>
    <row r="16" spans="1:6">
      <c r="A16" s="7"/>
      <c r="B16" s="8"/>
      <c r="C16" s="8"/>
      <c r="D16" s="8"/>
      <c r="E16" s="10"/>
    </row>
    <row r="17" spans="1:6" s="17" customFormat="1">
      <c r="A17" s="22" t="s">
        <v>19</v>
      </c>
      <c r="B17" s="23"/>
      <c r="C17" s="23"/>
      <c r="D17" s="23"/>
      <c r="E17" s="22"/>
    </row>
    <row r="18" spans="1:6" s="5" customFormat="1">
      <c r="A18" s="4" t="s">
        <v>7</v>
      </c>
      <c r="B18" s="9">
        <v>0.25</v>
      </c>
      <c r="C18" s="9">
        <v>0.25</v>
      </c>
      <c r="D18" s="9">
        <v>0.25</v>
      </c>
      <c r="E18" s="11">
        <v>0.25</v>
      </c>
    </row>
    <row r="19" spans="1:6">
      <c r="A19" s="4" t="s">
        <v>20</v>
      </c>
      <c r="B19" s="20">
        <f>B7/2</f>
        <v>15</v>
      </c>
      <c r="C19" s="20">
        <f>C7/2</f>
        <v>25.75</v>
      </c>
      <c r="D19" s="20">
        <f>D7/2</f>
        <v>7</v>
      </c>
      <c r="E19" s="21">
        <f>E7/2</f>
        <v>1</v>
      </c>
    </row>
    <row r="20" spans="1:6">
      <c r="A20" s="4" t="s">
        <v>21</v>
      </c>
      <c r="B20" s="24">
        <f>B19*B10</f>
        <v>7800</v>
      </c>
      <c r="C20" s="24">
        <f>C19*C10</f>
        <v>11587.5</v>
      </c>
      <c r="D20" s="24">
        <f>D19*D10</f>
        <v>3955</v>
      </c>
      <c r="E20" s="25">
        <f>E19*E10</f>
        <v>560</v>
      </c>
    </row>
    <row r="21" spans="1:6">
      <c r="A21" s="4" t="s">
        <v>22</v>
      </c>
      <c r="B21" s="24">
        <f>B18*B20</f>
        <v>1950</v>
      </c>
      <c r="C21" s="24">
        <f>C18*C20</f>
        <v>2896.875</v>
      </c>
      <c r="D21" s="24">
        <f>D18*D20</f>
        <v>988.75</v>
      </c>
      <c r="E21" s="25">
        <f>E18*E20</f>
        <v>140</v>
      </c>
    </row>
    <row r="22" spans="1:6">
      <c r="A22" s="4"/>
      <c r="E22" s="4"/>
    </row>
    <row r="23" spans="1:6" s="17" customFormat="1" ht="13.5" thickBot="1">
      <c r="A23" s="26" t="s">
        <v>23</v>
      </c>
      <c r="B23" s="27">
        <f>B11+B15+B21</f>
        <v>34510</v>
      </c>
      <c r="C23" s="27">
        <f>C11+C15+C21</f>
        <v>50606.875</v>
      </c>
      <c r="D23" s="27">
        <f>D11+D15+D21</f>
        <v>9578.75</v>
      </c>
      <c r="E23" s="28">
        <f>E11+E15+E21</f>
        <v>1940</v>
      </c>
      <c r="F23" s="29">
        <f>SUM(B23:E23)</f>
        <v>96635.625</v>
      </c>
    </row>
    <row r="24" spans="1:6">
      <c r="A24" s="4"/>
    </row>
    <row r="25" spans="1:6">
      <c r="A25" s="4"/>
    </row>
    <row r="26" spans="1:6">
      <c r="A26" s="4"/>
    </row>
    <row r="27" spans="1:6">
      <c r="A27" s="4"/>
    </row>
    <row r="28" spans="1:6">
      <c r="A28" s="4"/>
    </row>
    <row r="29" spans="1:6">
      <c r="A29" s="4"/>
    </row>
    <row r="30" spans="1:6">
      <c r="A30" s="4"/>
    </row>
    <row r="31" spans="1:6">
      <c r="A31" s="4"/>
    </row>
    <row r="32" spans="1:6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Optimierung Bestellmenge</vt:lpstr>
      <vt:lpstr>Preisliste</vt:lpstr>
      <vt:lpstr>Tabelle1</vt:lpstr>
    </vt:vector>
  </TitlesOfParts>
  <Company>HSW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René Hauck</cp:lastModifiedBy>
  <dcterms:created xsi:type="dcterms:W3CDTF">2007-04-11T06:13:10Z</dcterms:created>
  <dcterms:modified xsi:type="dcterms:W3CDTF">2012-01-24T15:06:37Z</dcterms:modified>
</cp:coreProperties>
</file>