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DieseArbeitsmappe" defaultThemeVersion="124226"/>
  <bookViews>
    <workbookView xWindow="480" yWindow="300" windowWidth="11625" windowHeight="4455"/>
  </bookViews>
  <sheets>
    <sheet name="Verkauf 2007 roh" sheetId="1" r:id="rId1"/>
    <sheet name="Verkauf 2007 bereinigt+ergänzt" sheetId="2" r:id="rId2"/>
    <sheet name="Lieferdaten pro Artikelgruppe" sheetId="3" r:id="rId3"/>
    <sheet name="Klassengrenzen" sheetId="4" r:id="rId4"/>
    <sheet name="Lagerstrategien" sheetId="7" r:id="rId5"/>
    <sheet name="Lager-Analyse" sheetId="6" r:id="rId6"/>
  </sheets>
  <definedNames>
    <definedName name="_xlnm._FilterDatabase" localSheetId="1" hidden="1">'Verkauf 2007 bereinigt+ergänzt'!$B$1:$E$5285</definedName>
    <definedName name="_xlnm._FilterDatabase" localSheetId="0" hidden="1">'Verkauf 2007 roh'!$B$1:$E$5285</definedName>
  </definedNames>
  <calcPr calcId="144525"/>
  <pivotCaches>
    <pivotCache cacheId="1" r:id="rId7"/>
  </pivotCaches>
</workbook>
</file>

<file path=xl/calcChain.xml><?xml version="1.0" encoding="utf-8"?>
<calcChain xmlns="http://schemas.openxmlformats.org/spreadsheetml/2006/main">
  <c r="E134" i="6" l="1"/>
  <c r="D134" i="6"/>
  <c r="E135" i="6"/>
  <c r="E101" i="6"/>
  <c r="E21" i="6"/>
  <c r="E88" i="6"/>
  <c r="E64" i="6"/>
  <c r="E42" i="6"/>
  <c r="E136" i="6"/>
  <c r="E58" i="6"/>
  <c r="E65" i="6"/>
  <c r="E18" i="6"/>
  <c r="E59" i="6"/>
  <c r="E66" i="6"/>
  <c r="E78" i="6"/>
  <c r="E111" i="6"/>
  <c r="E74" i="6"/>
  <c r="E57" i="6"/>
  <c r="E137" i="6"/>
  <c r="E89" i="6"/>
  <c r="E138" i="6"/>
  <c r="E17" i="6"/>
  <c r="E15" i="6"/>
  <c r="E27" i="6"/>
  <c r="E119" i="6"/>
  <c r="E79" i="6"/>
  <c r="E139" i="6"/>
  <c r="E23" i="6"/>
  <c r="E16" i="6"/>
  <c r="E37" i="6"/>
  <c r="E67" i="6"/>
  <c r="E108" i="6"/>
  <c r="E31" i="6"/>
  <c r="E30" i="6"/>
  <c r="E98" i="6"/>
  <c r="E40" i="6"/>
  <c r="E72" i="6"/>
  <c r="E140" i="6"/>
  <c r="E90" i="6"/>
  <c r="E82" i="6"/>
  <c r="E60" i="6"/>
  <c r="E120" i="6"/>
  <c r="E141" i="6"/>
  <c r="E142" i="6"/>
  <c r="E121" i="6"/>
  <c r="E48" i="6"/>
  <c r="E91" i="6"/>
  <c r="E143" i="6"/>
  <c r="E52" i="6"/>
  <c r="E99" i="6"/>
  <c r="E39" i="6"/>
  <c r="E68" i="6"/>
  <c r="E6" i="6"/>
  <c r="E109" i="6"/>
  <c r="E46" i="6"/>
  <c r="E24" i="6"/>
  <c r="E92" i="6"/>
  <c r="E47" i="6"/>
  <c r="E83" i="6"/>
  <c r="E9" i="6"/>
  <c r="E53" i="6"/>
  <c r="E144" i="6"/>
  <c r="E145" i="6"/>
  <c r="E75" i="6"/>
  <c r="E102" i="6"/>
  <c r="E104" i="6"/>
  <c r="E61" i="6"/>
  <c r="E146" i="6"/>
  <c r="E147" i="6"/>
  <c r="E148" i="6"/>
  <c r="E122" i="6"/>
  <c r="E25" i="6"/>
  <c r="E80" i="6"/>
  <c r="E149" i="6"/>
  <c r="E43" i="6"/>
  <c r="E84" i="6"/>
  <c r="E3" i="6"/>
  <c r="E110" i="6"/>
  <c r="E49" i="6"/>
  <c r="E26" i="6"/>
  <c r="E54" i="6"/>
  <c r="E36" i="6"/>
  <c r="E115" i="6"/>
  <c r="E19" i="6"/>
  <c r="E7" i="6"/>
  <c r="E150" i="6"/>
  <c r="E81" i="6"/>
  <c r="E125" i="6"/>
  <c r="E73" i="6"/>
  <c r="E4" i="6"/>
  <c r="E22" i="6"/>
  <c r="E103" i="6"/>
  <c r="E69" i="6"/>
  <c r="E100" i="6"/>
  <c r="E85" i="6"/>
  <c r="E151" i="6"/>
  <c r="E5" i="6"/>
  <c r="E127" i="6"/>
  <c r="E112" i="6"/>
  <c r="E14" i="6"/>
  <c r="E128" i="6"/>
  <c r="E129" i="6"/>
  <c r="E13" i="6"/>
  <c r="E2" i="6"/>
  <c r="E76" i="6"/>
  <c r="E130" i="6"/>
  <c r="E55" i="6"/>
  <c r="E116" i="6"/>
  <c r="E50" i="6"/>
  <c r="E93" i="6"/>
  <c r="E32" i="6"/>
  <c r="E105" i="6"/>
  <c r="E152" i="6"/>
  <c r="E34" i="6"/>
  <c r="E126" i="6"/>
  <c r="E12" i="6"/>
  <c r="E113" i="6"/>
  <c r="E8" i="6"/>
  <c r="E56" i="6"/>
  <c r="E94" i="6"/>
  <c r="E106" i="6"/>
  <c r="E51" i="6"/>
  <c r="E153" i="6"/>
  <c r="E131" i="6"/>
  <c r="E114" i="6"/>
  <c r="E44" i="6"/>
  <c r="E86" i="6"/>
  <c r="E123" i="6"/>
  <c r="E154" i="6"/>
  <c r="E132" i="6"/>
  <c r="E71" i="6"/>
  <c r="E107" i="6"/>
  <c r="E133" i="6"/>
  <c r="E29" i="6"/>
  <c r="E155" i="6"/>
  <c r="E95" i="6"/>
  <c r="E117" i="6"/>
  <c r="E156" i="6"/>
  <c r="E33" i="6"/>
  <c r="E35" i="6"/>
  <c r="E41" i="6"/>
  <c r="E157" i="6"/>
  <c r="E28" i="6"/>
  <c r="E38" i="6"/>
  <c r="E87" i="6"/>
  <c r="E77" i="6"/>
  <c r="E62" i="6"/>
  <c r="E96" i="6"/>
  <c r="E11" i="6"/>
  <c r="E124" i="6"/>
  <c r="E118" i="6"/>
  <c r="E70" i="6"/>
  <c r="E20" i="6"/>
  <c r="E97" i="6"/>
  <c r="E158" i="6"/>
  <c r="E45" i="6"/>
  <c r="E63" i="6"/>
  <c r="E10" i="6"/>
  <c r="D135" i="6"/>
  <c r="D101" i="6"/>
  <c r="D21" i="6"/>
  <c r="D88" i="6"/>
  <c r="D64" i="6"/>
  <c r="D42" i="6"/>
  <c r="D136" i="6"/>
  <c r="D58" i="6"/>
  <c r="D65" i="6"/>
  <c r="D18" i="6"/>
  <c r="D59" i="6"/>
  <c r="D66" i="6"/>
  <c r="D78" i="6"/>
  <c r="D111" i="6"/>
  <c r="D74" i="6"/>
  <c r="D57" i="6"/>
  <c r="D137" i="6"/>
  <c r="D89" i="6"/>
  <c r="D138" i="6"/>
  <c r="D17" i="6"/>
  <c r="D15" i="6"/>
  <c r="D27" i="6"/>
  <c r="D119" i="6"/>
  <c r="D79" i="6"/>
  <c r="D139" i="6"/>
  <c r="D23" i="6"/>
  <c r="D16" i="6"/>
  <c r="D37" i="6"/>
  <c r="D67" i="6"/>
  <c r="D108" i="6"/>
  <c r="D31" i="6"/>
  <c r="D30" i="6"/>
  <c r="D98" i="6"/>
  <c r="D40" i="6"/>
  <c r="D72" i="6"/>
  <c r="D140" i="6"/>
  <c r="D90" i="6"/>
  <c r="D82" i="6"/>
  <c r="D60" i="6"/>
  <c r="D120" i="6"/>
  <c r="D141" i="6"/>
  <c r="D142" i="6"/>
  <c r="D121" i="6"/>
  <c r="D48" i="6"/>
  <c r="D91" i="6"/>
  <c r="D143" i="6"/>
  <c r="D52" i="6"/>
  <c r="D99" i="6"/>
  <c r="D39" i="6"/>
  <c r="D68" i="6"/>
  <c r="D6" i="6"/>
  <c r="D109" i="6"/>
  <c r="D46" i="6"/>
  <c r="D24" i="6"/>
  <c r="D92" i="6"/>
  <c r="D47" i="6"/>
  <c r="D83" i="6"/>
  <c r="D9" i="6"/>
  <c r="D53" i="6"/>
  <c r="D144" i="6"/>
  <c r="D145" i="6"/>
  <c r="D75" i="6"/>
  <c r="D102" i="6"/>
  <c r="D104" i="6"/>
  <c r="D61" i="6"/>
  <c r="D146" i="6"/>
  <c r="D147" i="6"/>
  <c r="D148" i="6"/>
  <c r="D122" i="6"/>
  <c r="D25" i="6"/>
  <c r="D80" i="6"/>
  <c r="D149" i="6"/>
  <c r="D43" i="6"/>
  <c r="D84" i="6"/>
  <c r="D3" i="6"/>
  <c r="D110" i="6"/>
  <c r="D49" i="6"/>
  <c r="D26" i="6"/>
  <c r="D54" i="6"/>
  <c r="D36" i="6"/>
  <c r="D115" i="6"/>
  <c r="D19" i="6"/>
  <c r="D7" i="6"/>
  <c r="D150" i="6"/>
  <c r="D81" i="6"/>
  <c r="D125" i="6"/>
  <c r="D73" i="6"/>
  <c r="D4" i="6"/>
  <c r="D22" i="6"/>
  <c r="D103" i="6"/>
  <c r="D69" i="6"/>
  <c r="D100" i="6"/>
  <c r="D85" i="6"/>
  <c r="D151" i="6"/>
  <c r="D5" i="6"/>
  <c r="D127" i="6"/>
  <c r="D112" i="6"/>
  <c r="D14" i="6"/>
  <c r="D128" i="6"/>
  <c r="D129" i="6"/>
  <c r="D13" i="6"/>
  <c r="D2" i="6"/>
  <c r="D76" i="6"/>
  <c r="D130" i="6"/>
  <c r="D55" i="6"/>
  <c r="D116" i="6"/>
  <c r="D50" i="6"/>
  <c r="D93" i="6"/>
  <c r="D32" i="6"/>
  <c r="D105" i="6"/>
  <c r="D152" i="6"/>
  <c r="D34" i="6"/>
  <c r="D126" i="6"/>
  <c r="D12" i="6"/>
  <c r="D113" i="6"/>
  <c r="D8" i="6"/>
  <c r="D56" i="6"/>
  <c r="D94" i="6"/>
  <c r="D106" i="6"/>
  <c r="D51" i="6"/>
  <c r="D153" i="6"/>
  <c r="D131" i="6"/>
  <c r="D114" i="6"/>
  <c r="D44" i="6"/>
  <c r="D86" i="6"/>
  <c r="D123" i="6"/>
  <c r="D154" i="6"/>
  <c r="D132" i="6"/>
  <c r="D71" i="6"/>
  <c r="D107" i="6"/>
  <c r="D133" i="6"/>
  <c r="D29" i="6"/>
  <c r="D155" i="6"/>
  <c r="D95" i="6"/>
  <c r="D117" i="6"/>
  <c r="D156" i="6"/>
  <c r="D33" i="6"/>
  <c r="D35" i="6"/>
  <c r="D41" i="6"/>
  <c r="D157" i="6"/>
  <c r="D28" i="6"/>
  <c r="D38" i="6"/>
  <c r="D87" i="6"/>
  <c r="D77" i="6"/>
  <c r="D62" i="6"/>
  <c r="D96" i="6"/>
  <c r="D11" i="6"/>
  <c r="D124" i="6"/>
  <c r="D118" i="6"/>
  <c r="D70" i="6"/>
  <c r="D20" i="6"/>
  <c r="D97" i="6"/>
  <c r="D158" i="6"/>
  <c r="D45" i="6"/>
  <c r="D63" i="6"/>
  <c r="D10" i="6"/>
  <c r="G4" i="2"/>
  <c r="G5" i="2"/>
  <c r="G7" i="2"/>
  <c r="G2" i="2"/>
  <c r="G8" i="2"/>
  <c r="G6" i="2"/>
  <c r="G10" i="2"/>
  <c r="G3" i="2"/>
  <c r="G12" i="2"/>
  <c r="G14" i="2"/>
  <c r="G19" i="2"/>
  <c r="G18" i="2"/>
  <c r="G13" i="2"/>
  <c r="G16" i="2"/>
  <c r="G15" i="2"/>
  <c r="G17" i="2"/>
  <c r="G11" i="2"/>
  <c r="G32" i="2"/>
  <c r="G28" i="2"/>
  <c r="G34" i="2"/>
  <c r="G38" i="2"/>
  <c r="G26" i="2"/>
  <c r="G22" i="2"/>
  <c r="G37" i="2"/>
  <c r="G31" i="2"/>
  <c r="G27" i="2"/>
  <c r="G23" i="2"/>
  <c r="G24" i="2"/>
  <c r="G20" i="2"/>
  <c r="G35" i="2"/>
  <c r="G25" i="2"/>
  <c r="G29" i="2"/>
  <c r="G30" i="2"/>
  <c r="G33" i="2"/>
  <c r="G36" i="2"/>
  <c r="G21" i="2"/>
  <c r="G40" i="2"/>
  <c r="G47" i="2"/>
  <c r="G42" i="2"/>
  <c r="G43" i="2"/>
  <c r="G52" i="2"/>
  <c r="G48" i="2"/>
  <c r="G50" i="2"/>
  <c r="G41" i="2"/>
  <c r="G39" i="2"/>
  <c r="G51" i="2"/>
  <c r="G45" i="2"/>
  <c r="G46" i="2"/>
  <c r="G44" i="2"/>
  <c r="G49" i="2"/>
  <c r="G57" i="2"/>
  <c r="G69" i="2"/>
  <c r="G58" i="2"/>
  <c r="G59" i="2"/>
  <c r="G65" i="2"/>
  <c r="G54" i="2"/>
  <c r="G66" i="2"/>
  <c r="G68" i="2"/>
  <c r="G61" i="2"/>
  <c r="G63" i="2"/>
  <c r="G55" i="2"/>
  <c r="G67" i="2"/>
  <c r="G64" i="2"/>
  <c r="G60" i="2"/>
  <c r="G62" i="2"/>
  <c r="G56" i="2"/>
  <c r="G53" i="2"/>
  <c r="G70" i="2"/>
  <c r="G78" i="2"/>
  <c r="G77" i="2"/>
  <c r="G72" i="2"/>
  <c r="G71" i="2"/>
  <c r="G73" i="2"/>
  <c r="G76" i="2"/>
  <c r="G75" i="2"/>
  <c r="G74" i="2"/>
  <c r="G93" i="2"/>
  <c r="G82" i="2"/>
  <c r="G83" i="2"/>
  <c r="G84" i="2"/>
  <c r="G79" i="2"/>
  <c r="G86" i="2"/>
  <c r="G88" i="2"/>
  <c r="G89" i="2"/>
  <c r="G81" i="2"/>
  <c r="G91" i="2"/>
  <c r="G87" i="2"/>
  <c r="G85" i="2"/>
  <c r="G94" i="2"/>
  <c r="G80" i="2"/>
  <c r="G90" i="2"/>
  <c r="G92" i="2"/>
  <c r="G107" i="2"/>
  <c r="G99" i="2"/>
  <c r="G105" i="2"/>
  <c r="G100" i="2"/>
  <c r="G97" i="2"/>
  <c r="G98" i="2"/>
  <c r="G104" i="2"/>
  <c r="G96" i="2"/>
  <c r="G101" i="2"/>
  <c r="G95" i="2"/>
  <c r="G106" i="2"/>
  <c r="G108" i="2"/>
  <c r="G109" i="2"/>
  <c r="G103" i="2"/>
  <c r="G102" i="2"/>
  <c r="G116" i="2"/>
  <c r="G115" i="2"/>
  <c r="G114" i="2"/>
  <c r="G112" i="2"/>
  <c r="G111" i="2"/>
  <c r="G113" i="2"/>
  <c r="G110" i="2"/>
  <c r="G117" i="2"/>
  <c r="G119" i="2"/>
  <c r="G118" i="2"/>
  <c r="G127" i="2"/>
  <c r="G122" i="2"/>
  <c r="G130" i="2"/>
  <c r="G128" i="2"/>
  <c r="G129" i="2"/>
  <c r="G134" i="2"/>
  <c r="G131" i="2"/>
  <c r="G133" i="2"/>
  <c r="G125" i="2"/>
  <c r="G126" i="2"/>
  <c r="G124" i="2"/>
  <c r="G123" i="2"/>
  <c r="G120" i="2"/>
  <c r="G121" i="2"/>
  <c r="G132" i="2"/>
  <c r="G141" i="2"/>
  <c r="G151" i="2"/>
  <c r="G144" i="2"/>
  <c r="G135" i="2"/>
  <c r="G146" i="2"/>
  <c r="G138" i="2"/>
  <c r="G143" i="2"/>
  <c r="G136" i="2"/>
  <c r="G139" i="2"/>
  <c r="G150" i="2"/>
  <c r="G147" i="2"/>
  <c r="G148" i="2"/>
  <c r="G142" i="2"/>
  <c r="G137" i="2"/>
  <c r="G140" i="2"/>
  <c r="G145" i="2"/>
  <c r="G149" i="2"/>
  <c r="G152" i="2"/>
  <c r="G159" i="2"/>
  <c r="G158" i="2"/>
  <c r="G161" i="2"/>
  <c r="G154" i="2"/>
  <c r="G155" i="2"/>
  <c r="G156" i="2"/>
  <c r="G157" i="2"/>
  <c r="G160" i="2"/>
  <c r="G162" i="2"/>
  <c r="G153" i="2"/>
  <c r="G176" i="2"/>
  <c r="G167" i="2"/>
  <c r="G178" i="2"/>
  <c r="G168" i="2"/>
  <c r="G164" i="2"/>
  <c r="G181" i="2"/>
  <c r="G169" i="2"/>
  <c r="G166" i="2"/>
  <c r="G171" i="2"/>
  <c r="G172" i="2"/>
  <c r="G170" i="2"/>
  <c r="G163" i="2"/>
  <c r="G173" i="2"/>
  <c r="G179" i="2"/>
  <c r="G177" i="2"/>
  <c r="G180" i="2"/>
  <c r="G182" i="2"/>
  <c r="G175" i="2"/>
  <c r="G165" i="2"/>
  <c r="G174" i="2"/>
  <c r="G190" i="2"/>
  <c r="G186" i="2"/>
  <c r="G191" i="2"/>
  <c r="G183" i="2"/>
  <c r="G188" i="2"/>
  <c r="G184" i="2"/>
  <c r="G187" i="2"/>
  <c r="G189" i="2"/>
  <c r="G192" i="2"/>
  <c r="G185" i="2"/>
  <c r="G198" i="2"/>
  <c r="G203" i="2"/>
  <c r="G205" i="2"/>
  <c r="G202" i="2"/>
  <c r="G197" i="2"/>
  <c r="G195" i="2"/>
  <c r="G193" i="2"/>
  <c r="G206" i="2"/>
  <c r="G199" i="2"/>
  <c r="G200" i="2"/>
  <c r="G207" i="2"/>
  <c r="G194" i="2"/>
  <c r="G196" i="2"/>
  <c r="G201" i="2"/>
  <c r="G204" i="2"/>
  <c r="G209" i="2"/>
  <c r="G214" i="2"/>
  <c r="G212" i="2"/>
  <c r="G215" i="2"/>
  <c r="G210" i="2"/>
  <c r="G208" i="2"/>
  <c r="G211" i="2"/>
  <c r="G213" i="2"/>
  <c r="G225" i="2"/>
  <c r="G222" i="2"/>
  <c r="G217" i="2"/>
  <c r="G221" i="2"/>
  <c r="G220" i="2"/>
  <c r="G223" i="2"/>
  <c r="G229" i="2"/>
  <c r="G228" i="2"/>
  <c r="G226" i="2"/>
  <c r="G219" i="2"/>
  <c r="G230" i="2"/>
  <c r="G216" i="2"/>
  <c r="G224" i="2"/>
  <c r="G227" i="2"/>
  <c r="G218" i="2"/>
  <c r="G231" i="2"/>
  <c r="G232" i="2"/>
  <c r="G235" i="2"/>
  <c r="G236" i="2"/>
  <c r="G237" i="2"/>
  <c r="G239" i="2"/>
  <c r="G244" i="2"/>
  <c r="G233" i="2"/>
  <c r="G245" i="2"/>
  <c r="G243" i="2"/>
  <c r="G242" i="2"/>
  <c r="G234" i="2"/>
  <c r="G238" i="2"/>
  <c r="G240" i="2"/>
  <c r="G241" i="2"/>
  <c r="G246" i="2"/>
  <c r="G251" i="2"/>
  <c r="G250" i="2"/>
  <c r="G254" i="2"/>
  <c r="G255" i="2"/>
  <c r="G262" i="2"/>
  <c r="G249" i="2"/>
  <c r="G252" i="2"/>
  <c r="G260" i="2"/>
  <c r="G261" i="2"/>
  <c r="G258" i="2"/>
  <c r="G253" i="2"/>
  <c r="G259" i="2"/>
  <c r="G256" i="2"/>
  <c r="G247" i="2"/>
  <c r="G257" i="2"/>
  <c r="G248" i="2"/>
  <c r="G276" i="2"/>
  <c r="G272" i="2"/>
  <c r="G263" i="2"/>
  <c r="G274" i="2"/>
  <c r="G269" i="2"/>
  <c r="G275" i="2"/>
  <c r="G264" i="2"/>
  <c r="G265" i="2"/>
  <c r="G267" i="2"/>
  <c r="G270" i="2"/>
  <c r="G271" i="2"/>
  <c r="G273" i="2"/>
  <c r="G266" i="2"/>
  <c r="G268" i="2"/>
  <c r="G284" i="2"/>
  <c r="G286" i="2"/>
  <c r="G289" i="2"/>
  <c r="G290" i="2"/>
  <c r="G287" i="2"/>
  <c r="G285" i="2"/>
  <c r="G277" i="2"/>
  <c r="G281" i="2"/>
  <c r="G282" i="2"/>
  <c r="G288" i="2"/>
  <c r="G279" i="2"/>
  <c r="G278" i="2"/>
  <c r="G283" i="2"/>
  <c r="G280" i="2"/>
  <c r="G300" i="2"/>
  <c r="G298" i="2"/>
  <c r="G297" i="2"/>
  <c r="G292" i="2"/>
  <c r="G311" i="2"/>
  <c r="G301" i="2"/>
  <c r="G307" i="2"/>
  <c r="G312" i="2"/>
  <c r="G293" i="2"/>
  <c r="G305" i="2"/>
  <c r="G308" i="2"/>
  <c r="G306" i="2"/>
  <c r="G303" i="2"/>
  <c r="G294" i="2"/>
  <c r="G310" i="2"/>
  <c r="G299" i="2"/>
  <c r="G315" i="2"/>
  <c r="G295" i="2"/>
  <c r="G291" i="2"/>
  <c r="G302" i="2"/>
  <c r="G314" i="2"/>
  <c r="G304" i="2"/>
  <c r="G296" i="2"/>
  <c r="G309" i="2"/>
  <c r="G313" i="2"/>
  <c r="G319" i="2"/>
  <c r="G324" i="2"/>
  <c r="G326" i="2"/>
  <c r="G316" i="2"/>
  <c r="G327" i="2"/>
  <c r="G322" i="2"/>
  <c r="G329" i="2"/>
  <c r="G318" i="2"/>
  <c r="G328" i="2"/>
  <c r="G320" i="2"/>
  <c r="G325" i="2"/>
  <c r="G321" i="2"/>
  <c r="G317" i="2"/>
  <c r="G323" i="2"/>
  <c r="G343" i="2"/>
  <c r="G334" i="2"/>
  <c r="G339" i="2"/>
  <c r="G344" i="2"/>
  <c r="G331" i="2"/>
  <c r="G340" i="2"/>
  <c r="G336" i="2"/>
  <c r="G345" i="2"/>
  <c r="G337" i="2"/>
  <c r="G338" i="2"/>
  <c r="G330" i="2"/>
  <c r="G341" i="2"/>
  <c r="G342" i="2"/>
  <c r="G346" i="2"/>
  <c r="G347" i="2"/>
  <c r="G348" i="2"/>
  <c r="G335" i="2"/>
  <c r="G332" i="2"/>
  <c r="G333" i="2"/>
  <c r="G350" i="2"/>
  <c r="G356" i="2"/>
  <c r="G353" i="2"/>
  <c r="G349" i="2"/>
  <c r="G351" i="2"/>
  <c r="G358" i="2"/>
  <c r="G359" i="2"/>
  <c r="G352" i="2"/>
  <c r="G357" i="2"/>
  <c r="G354" i="2"/>
  <c r="G355" i="2"/>
  <c r="G367" i="2"/>
  <c r="G369" i="2"/>
  <c r="G368" i="2"/>
  <c r="G364" i="2"/>
  <c r="G363" i="2"/>
  <c r="G360" i="2"/>
  <c r="G361" i="2"/>
  <c r="G366" i="2"/>
  <c r="G370" i="2"/>
  <c r="G371" i="2"/>
  <c r="G362" i="2"/>
  <c r="G365" i="2"/>
  <c r="G379" i="2"/>
  <c r="G373" i="2"/>
  <c r="G375" i="2"/>
  <c r="G382" i="2"/>
  <c r="G374" i="2"/>
  <c r="G377" i="2"/>
  <c r="G372" i="2"/>
  <c r="G383" i="2"/>
  <c r="G385" i="2"/>
  <c r="G376" i="2"/>
  <c r="G380" i="2"/>
  <c r="G386" i="2"/>
  <c r="G381" i="2"/>
  <c r="G378" i="2"/>
  <c r="G384" i="2"/>
  <c r="G392" i="2"/>
  <c r="G393" i="2"/>
  <c r="G388" i="2"/>
  <c r="G389" i="2"/>
  <c r="G390" i="2"/>
  <c r="G387" i="2"/>
  <c r="G391" i="2"/>
  <c r="G399" i="2"/>
  <c r="G395" i="2"/>
  <c r="G396" i="2"/>
  <c r="G398" i="2"/>
  <c r="G394" i="2"/>
  <c r="G400" i="2"/>
  <c r="G397" i="2"/>
  <c r="G411" i="2"/>
  <c r="G404" i="2"/>
  <c r="G405" i="2"/>
  <c r="G412" i="2"/>
  <c r="G409" i="2"/>
  <c r="G401" i="2"/>
  <c r="G406" i="2"/>
  <c r="G410" i="2"/>
  <c r="G402" i="2"/>
  <c r="G415" i="2"/>
  <c r="G408" i="2"/>
  <c r="G414" i="2"/>
  <c r="G413" i="2"/>
  <c r="G407" i="2"/>
  <c r="G416" i="2"/>
  <c r="G403" i="2"/>
  <c r="G417" i="2"/>
  <c r="G422" i="2"/>
  <c r="G421" i="2"/>
  <c r="G423" i="2"/>
  <c r="G424" i="2"/>
  <c r="G418" i="2"/>
  <c r="G426" i="2"/>
  <c r="G427" i="2"/>
  <c r="G419" i="2"/>
  <c r="G420" i="2"/>
  <c r="G425" i="2"/>
  <c r="G433" i="2"/>
  <c r="G430" i="2"/>
  <c r="G432" i="2"/>
  <c r="G431" i="2"/>
  <c r="G429" i="2"/>
  <c r="G436" i="2"/>
  <c r="G434" i="2"/>
  <c r="G428" i="2"/>
  <c r="G435" i="2"/>
  <c r="G440" i="2"/>
  <c r="G439" i="2"/>
  <c r="G446" i="2"/>
  <c r="G450" i="2"/>
  <c r="G452" i="2"/>
  <c r="G447" i="2"/>
  <c r="G444" i="2"/>
  <c r="G442" i="2"/>
  <c r="G448" i="2"/>
  <c r="G451" i="2"/>
  <c r="G441" i="2"/>
  <c r="G437" i="2"/>
  <c r="G438" i="2"/>
  <c r="G443" i="2"/>
  <c r="G449" i="2"/>
  <c r="G445" i="2"/>
  <c r="G462" i="2"/>
  <c r="G464" i="2"/>
  <c r="G458" i="2"/>
  <c r="G456" i="2"/>
  <c r="G463" i="2"/>
  <c r="G459" i="2"/>
  <c r="G461" i="2"/>
  <c r="G453" i="2"/>
  <c r="G455" i="2"/>
  <c r="G465" i="2"/>
  <c r="G460" i="2"/>
  <c r="G457" i="2"/>
  <c r="G454" i="2"/>
  <c r="G475" i="2"/>
  <c r="G467" i="2"/>
  <c r="G480" i="2"/>
  <c r="G473" i="2"/>
  <c r="G469" i="2"/>
  <c r="G470" i="2"/>
  <c r="G479" i="2"/>
  <c r="G474" i="2"/>
  <c r="G478" i="2"/>
  <c r="G476" i="2"/>
  <c r="G466" i="2"/>
  <c r="G477" i="2"/>
  <c r="G472" i="2"/>
  <c r="G471" i="2"/>
  <c r="G468" i="2"/>
  <c r="G487" i="2"/>
  <c r="G493" i="2"/>
  <c r="G484" i="2"/>
  <c r="G485" i="2"/>
  <c r="G481" i="2"/>
  <c r="G486" i="2"/>
  <c r="G497" i="2"/>
  <c r="G498" i="2"/>
  <c r="G502" i="2"/>
  <c r="G492" i="2"/>
  <c r="G499" i="2"/>
  <c r="G501" i="2"/>
  <c r="G494" i="2"/>
  <c r="G491" i="2"/>
  <c r="G482" i="2"/>
  <c r="G496" i="2"/>
  <c r="G489" i="2"/>
  <c r="G490" i="2"/>
  <c r="G483" i="2"/>
  <c r="G495" i="2"/>
  <c r="G500" i="2"/>
  <c r="G504" i="2"/>
  <c r="G503" i="2"/>
  <c r="G488" i="2"/>
  <c r="G512" i="2"/>
  <c r="G508" i="2"/>
  <c r="G511" i="2"/>
  <c r="G507" i="2"/>
  <c r="G510" i="2"/>
  <c r="G515" i="2"/>
  <c r="G509" i="2"/>
  <c r="G505" i="2"/>
  <c r="G513" i="2"/>
  <c r="G516" i="2"/>
  <c r="G514" i="2"/>
  <c r="G506" i="2"/>
  <c r="G517" i="2"/>
  <c r="G519" i="2"/>
  <c r="G521" i="2"/>
  <c r="G524" i="2"/>
  <c r="G518" i="2"/>
  <c r="G520" i="2"/>
  <c r="G525" i="2"/>
  <c r="G522" i="2"/>
  <c r="G526" i="2"/>
  <c r="G523" i="2"/>
  <c r="G540" i="2"/>
  <c r="G528" i="2"/>
  <c r="G531" i="2"/>
  <c r="G541" i="2"/>
  <c r="G543" i="2"/>
  <c r="G542" i="2"/>
  <c r="G539" i="2"/>
  <c r="G547" i="2"/>
  <c r="G538" i="2"/>
  <c r="G537" i="2"/>
  <c r="G527" i="2"/>
  <c r="G532" i="2"/>
  <c r="G533" i="2"/>
  <c r="G548" i="2"/>
  <c r="G544" i="2"/>
  <c r="G529" i="2"/>
  <c r="G534" i="2"/>
  <c r="G535" i="2"/>
  <c r="G545" i="2"/>
  <c r="G546" i="2"/>
  <c r="G530" i="2"/>
  <c r="G536" i="2"/>
  <c r="G552" i="2"/>
  <c r="G550" i="2"/>
  <c r="G561" i="2"/>
  <c r="G549" i="2"/>
  <c r="G555" i="2"/>
  <c r="G565" i="2"/>
  <c r="G554" i="2"/>
  <c r="G556" i="2"/>
  <c r="G566" i="2"/>
  <c r="G551" i="2"/>
  <c r="G559" i="2"/>
  <c r="G558" i="2"/>
  <c r="G564" i="2"/>
  <c r="G563" i="2"/>
  <c r="G562" i="2"/>
  <c r="G560" i="2"/>
  <c r="G567" i="2"/>
  <c r="G568" i="2"/>
  <c r="G553" i="2"/>
  <c r="G557" i="2"/>
  <c r="G574" i="2"/>
  <c r="G572" i="2"/>
  <c r="G573" i="2"/>
  <c r="G575" i="2"/>
  <c r="G570" i="2"/>
  <c r="G571" i="2"/>
  <c r="G569" i="2"/>
  <c r="G576" i="2"/>
  <c r="G583" i="2"/>
  <c r="G586" i="2"/>
  <c r="G585" i="2"/>
  <c r="G577" i="2"/>
  <c r="G578" i="2"/>
  <c r="G580" i="2"/>
  <c r="G590" i="2"/>
  <c r="G589" i="2"/>
  <c r="G591" i="2"/>
  <c r="G582" i="2"/>
  <c r="G588" i="2"/>
  <c r="G593" i="2"/>
  <c r="G584" i="2"/>
  <c r="G579" i="2"/>
  <c r="G587" i="2"/>
  <c r="G581" i="2"/>
  <c r="G592" i="2"/>
  <c r="G605" i="2"/>
  <c r="G601" i="2"/>
  <c r="G600" i="2"/>
  <c r="G598" i="2"/>
  <c r="G606" i="2"/>
  <c r="G608" i="2"/>
  <c r="G603" i="2"/>
  <c r="G602" i="2"/>
  <c r="G594" i="2"/>
  <c r="G599" i="2"/>
  <c r="G604" i="2"/>
  <c r="G596" i="2"/>
  <c r="G607" i="2"/>
  <c r="G597" i="2"/>
  <c r="G595" i="2"/>
  <c r="G610" i="2"/>
  <c r="G609" i="2"/>
  <c r="G611" i="2"/>
  <c r="G612" i="2"/>
  <c r="G613" i="2"/>
  <c r="G629" i="2"/>
  <c r="G618" i="2"/>
  <c r="G625" i="2"/>
  <c r="G620" i="2"/>
  <c r="G634" i="2"/>
  <c r="G617" i="2"/>
  <c r="G619" i="2"/>
  <c r="G614" i="2"/>
  <c r="G630" i="2"/>
  <c r="G631" i="2"/>
  <c r="G626" i="2"/>
  <c r="G633" i="2"/>
  <c r="G632" i="2"/>
  <c r="G621" i="2"/>
  <c r="G624" i="2"/>
  <c r="G615" i="2"/>
  <c r="G627" i="2"/>
  <c r="G628" i="2"/>
  <c r="G622" i="2"/>
  <c r="G616" i="2"/>
  <c r="G623" i="2"/>
  <c r="G638" i="2"/>
  <c r="G643" i="2"/>
  <c r="G636" i="2"/>
  <c r="G635" i="2"/>
  <c r="G640" i="2"/>
  <c r="G637" i="2"/>
  <c r="G639" i="2"/>
  <c r="G642" i="2"/>
  <c r="G641" i="2"/>
  <c r="G646" i="2"/>
  <c r="G654" i="2"/>
  <c r="G657" i="2"/>
  <c r="G659" i="2"/>
  <c r="G647" i="2"/>
  <c r="G648" i="2"/>
  <c r="G649" i="2"/>
  <c r="G655" i="2"/>
  <c r="G645" i="2"/>
  <c r="G644" i="2"/>
  <c r="G652" i="2"/>
  <c r="G656" i="2"/>
  <c r="G650" i="2"/>
  <c r="G653" i="2"/>
  <c r="G660" i="2"/>
  <c r="G651" i="2"/>
  <c r="G658" i="2"/>
  <c r="G662" i="2"/>
  <c r="G668" i="2"/>
  <c r="G666" i="2"/>
  <c r="G664" i="2"/>
  <c r="G669" i="2"/>
  <c r="G661" i="2"/>
  <c r="G670" i="2"/>
  <c r="G665" i="2"/>
  <c r="G667" i="2"/>
  <c r="G663" i="2"/>
  <c r="G676" i="2"/>
  <c r="G672" i="2"/>
  <c r="G673" i="2"/>
  <c r="G675" i="2"/>
  <c r="G674" i="2"/>
  <c r="G671" i="2"/>
  <c r="G680" i="2"/>
  <c r="G678" i="2"/>
  <c r="G679" i="2"/>
  <c r="G677" i="2"/>
  <c r="G692" i="2"/>
  <c r="G691" i="2"/>
  <c r="G687" i="2"/>
  <c r="G690" i="2"/>
  <c r="G689" i="2"/>
  <c r="G681" i="2"/>
  <c r="G682" i="2"/>
  <c r="G683" i="2"/>
  <c r="G684" i="2"/>
  <c r="G688" i="2"/>
  <c r="G686" i="2"/>
  <c r="G685" i="2"/>
  <c r="G698" i="2"/>
  <c r="G695" i="2"/>
  <c r="G700" i="2"/>
  <c r="G701" i="2"/>
  <c r="G693" i="2"/>
  <c r="G694" i="2"/>
  <c r="G699" i="2"/>
  <c r="G702" i="2"/>
  <c r="G703" i="2"/>
  <c r="G697" i="2"/>
  <c r="G696" i="2"/>
  <c r="G708" i="2"/>
  <c r="G711" i="2"/>
  <c r="G704" i="2"/>
  <c r="G705" i="2"/>
  <c r="G710" i="2"/>
  <c r="G709" i="2"/>
  <c r="G714" i="2"/>
  <c r="G706" i="2"/>
  <c r="G713" i="2"/>
  <c r="G712" i="2"/>
  <c r="G707" i="2"/>
  <c r="G728" i="2"/>
  <c r="G719" i="2"/>
  <c r="G732" i="2"/>
  <c r="G716" i="2"/>
  <c r="G717" i="2"/>
  <c r="G718" i="2"/>
  <c r="G726" i="2"/>
  <c r="G731" i="2"/>
  <c r="G722" i="2"/>
  <c r="G729" i="2"/>
  <c r="G730" i="2"/>
  <c r="G733" i="2"/>
  <c r="G720" i="2"/>
  <c r="G727" i="2"/>
  <c r="G723" i="2"/>
  <c r="G734" i="2"/>
  <c r="G725" i="2"/>
  <c r="G715" i="2"/>
  <c r="G724" i="2"/>
  <c r="G721" i="2"/>
  <c r="G741" i="2"/>
  <c r="G744" i="2"/>
  <c r="G737" i="2"/>
  <c r="G738" i="2"/>
  <c r="G745" i="2"/>
  <c r="G743" i="2"/>
  <c r="G739" i="2"/>
  <c r="G740" i="2"/>
  <c r="G736" i="2"/>
  <c r="G735" i="2"/>
  <c r="G742" i="2"/>
  <c r="G756" i="2"/>
  <c r="G758" i="2"/>
  <c r="G750" i="2"/>
  <c r="G759" i="2"/>
  <c r="G757" i="2"/>
  <c r="G748" i="2"/>
  <c r="G753" i="2"/>
  <c r="G754" i="2"/>
  <c r="G751" i="2"/>
  <c r="G762" i="2"/>
  <c r="G749" i="2"/>
  <c r="G755" i="2"/>
  <c r="G752" i="2"/>
  <c r="G747" i="2"/>
  <c r="G746" i="2"/>
  <c r="G760" i="2"/>
  <c r="G761" i="2"/>
  <c r="G770" i="2"/>
  <c r="G766" i="2"/>
  <c r="G774" i="2"/>
  <c r="G763" i="2"/>
  <c r="G773" i="2"/>
  <c r="G771" i="2"/>
  <c r="G772" i="2"/>
  <c r="G767" i="2"/>
  <c r="G769" i="2"/>
  <c r="G764" i="2"/>
  <c r="G765" i="2"/>
  <c r="G768" i="2"/>
  <c r="G787" i="2"/>
  <c r="G780" i="2"/>
  <c r="G781" i="2"/>
  <c r="G783" i="2"/>
  <c r="G775" i="2"/>
  <c r="G784" i="2"/>
  <c r="G778" i="2"/>
  <c r="G785" i="2"/>
  <c r="G776" i="2"/>
  <c r="G788" i="2"/>
  <c r="G786" i="2"/>
  <c r="G782" i="2"/>
  <c r="G779" i="2"/>
  <c r="G777" i="2"/>
  <c r="G790" i="2"/>
  <c r="G800" i="2"/>
  <c r="G796" i="2"/>
  <c r="G793" i="2"/>
  <c r="G792" i="2"/>
  <c r="G804" i="2"/>
  <c r="G808" i="2"/>
  <c r="G797" i="2"/>
  <c r="G802" i="2"/>
  <c r="G806" i="2"/>
  <c r="G795" i="2"/>
  <c r="G805" i="2"/>
  <c r="G794" i="2"/>
  <c r="G798" i="2"/>
  <c r="G789" i="2"/>
  <c r="G803" i="2"/>
  <c r="G799" i="2"/>
  <c r="G801" i="2"/>
  <c r="G809" i="2"/>
  <c r="G807" i="2"/>
  <c r="G791" i="2"/>
  <c r="G817" i="2"/>
  <c r="G820" i="2"/>
  <c r="G819" i="2"/>
  <c r="G811" i="2"/>
  <c r="G810" i="2"/>
  <c r="G822" i="2"/>
  <c r="G824" i="2"/>
  <c r="G827" i="2"/>
  <c r="G823" i="2"/>
  <c r="G815" i="2"/>
  <c r="G825" i="2"/>
  <c r="G814" i="2"/>
  <c r="G812" i="2"/>
  <c r="G816" i="2"/>
  <c r="G818" i="2"/>
  <c r="G821" i="2"/>
  <c r="G826" i="2"/>
  <c r="G813" i="2"/>
  <c r="G831" i="2"/>
  <c r="G833" i="2"/>
  <c r="G837" i="2"/>
  <c r="G845" i="2"/>
  <c r="G847" i="2"/>
  <c r="G839" i="2"/>
  <c r="G844" i="2"/>
  <c r="G840" i="2"/>
  <c r="G842" i="2"/>
  <c r="G846" i="2"/>
  <c r="G838" i="2"/>
  <c r="G841" i="2"/>
  <c r="G835" i="2"/>
  <c r="G836" i="2"/>
  <c r="G843" i="2"/>
  <c r="G828" i="2"/>
  <c r="G848" i="2"/>
  <c r="G832" i="2"/>
  <c r="G830" i="2"/>
  <c r="G829" i="2"/>
  <c r="G834" i="2"/>
  <c r="G862" i="2"/>
  <c r="G856" i="2"/>
  <c r="G849" i="2"/>
  <c r="G858" i="2"/>
  <c r="G852" i="2"/>
  <c r="G854" i="2"/>
  <c r="G860" i="2"/>
  <c r="G859" i="2"/>
  <c r="G850" i="2"/>
  <c r="G855" i="2"/>
  <c r="G861" i="2"/>
  <c r="G853" i="2"/>
  <c r="G857" i="2"/>
  <c r="G863" i="2"/>
  <c r="G851" i="2"/>
  <c r="G869" i="2"/>
  <c r="G870" i="2"/>
  <c r="G871" i="2"/>
  <c r="G864" i="2"/>
  <c r="G865" i="2"/>
  <c r="G874" i="2"/>
  <c r="G873" i="2"/>
  <c r="G868" i="2"/>
  <c r="G866" i="2"/>
  <c r="G867" i="2"/>
  <c r="G876" i="2"/>
  <c r="G872" i="2"/>
  <c r="G877" i="2"/>
  <c r="G875" i="2"/>
  <c r="G885" i="2"/>
  <c r="G878" i="2"/>
  <c r="G886" i="2"/>
  <c r="G884" i="2"/>
  <c r="G887" i="2"/>
  <c r="G880" i="2"/>
  <c r="G883" i="2"/>
  <c r="G888" i="2"/>
  <c r="G881" i="2"/>
  <c r="G879" i="2"/>
  <c r="G882" i="2"/>
  <c r="G895" i="2"/>
  <c r="G893" i="2"/>
  <c r="G899" i="2"/>
  <c r="G890" i="2"/>
  <c r="G897" i="2"/>
  <c r="G902" i="2"/>
  <c r="G905" i="2"/>
  <c r="G901" i="2"/>
  <c r="G904" i="2"/>
  <c r="G900" i="2"/>
  <c r="G894" i="2"/>
  <c r="G898" i="2"/>
  <c r="G896" i="2"/>
  <c r="G903" i="2"/>
  <c r="G892" i="2"/>
  <c r="G891" i="2"/>
  <c r="G906" i="2"/>
  <c r="G889" i="2"/>
  <c r="G908" i="2"/>
  <c r="G909" i="2"/>
  <c r="G907" i="2"/>
  <c r="G914" i="2"/>
  <c r="G916" i="2"/>
  <c r="G911" i="2"/>
  <c r="G913" i="2"/>
  <c r="G912" i="2"/>
  <c r="G915" i="2"/>
  <c r="G910" i="2"/>
  <c r="G923" i="2"/>
  <c r="G921" i="2"/>
  <c r="G926" i="2"/>
  <c r="G918" i="2"/>
  <c r="G925" i="2"/>
  <c r="G917" i="2"/>
  <c r="G922" i="2"/>
  <c r="G924" i="2"/>
  <c r="G920" i="2"/>
  <c r="G919" i="2"/>
  <c r="G930" i="2"/>
  <c r="G931" i="2"/>
  <c r="G927" i="2"/>
  <c r="G928" i="2"/>
  <c r="G932" i="2"/>
  <c r="G934" i="2"/>
  <c r="G929" i="2"/>
  <c r="G933" i="2"/>
  <c r="G938" i="2"/>
  <c r="G937" i="2"/>
  <c r="G936" i="2"/>
  <c r="G935" i="2"/>
  <c r="G941" i="2"/>
  <c r="G940" i="2"/>
  <c r="G939" i="2"/>
  <c r="G947" i="2"/>
  <c r="G952" i="2"/>
  <c r="G945" i="2"/>
  <c r="G948" i="2"/>
  <c r="G942" i="2"/>
  <c r="G953" i="2"/>
  <c r="G946" i="2"/>
  <c r="G943" i="2"/>
  <c r="G944" i="2"/>
  <c r="G951" i="2"/>
  <c r="G949" i="2"/>
  <c r="G950" i="2"/>
  <c r="G954" i="2"/>
  <c r="G961" i="2"/>
  <c r="G959" i="2"/>
  <c r="G955" i="2"/>
  <c r="G962" i="2"/>
  <c r="G956" i="2"/>
  <c r="G963" i="2"/>
  <c r="G957" i="2"/>
  <c r="G958" i="2"/>
  <c r="G960" i="2"/>
  <c r="G964" i="2"/>
  <c r="G975" i="2"/>
  <c r="G965" i="2"/>
  <c r="G971" i="2"/>
  <c r="G967" i="2"/>
  <c r="G973" i="2"/>
  <c r="G970" i="2"/>
  <c r="G972" i="2"/>
  <c r="G969" i="2"/>
  <c r="G974" i="2"/>
  <c r="G976" i="2"/>
  <c r="G968" i="2"/>
  <c r="G977" i="2"/>
  <c r="G966" i="2"/>
  <c r="G981" i="2"/>
  <c r="G986" i="2"/>
  <c r="G983" i="2"/>
  <c r="G984" i="2"/>
  <c r="G985" i="2"/>
  <c r="G987" i="2"/>
  <c r="G978" i="2"/>
  <c r="G980" i="2"/>
  <c r="G979" i="2"/>
  <c r="G982" i="2"/>
  <c r="G995" i="2"/>
  <c r="G998" i="2"/>
  <c r="G991" i="2"/>
  <c r="G1000" i="2"/>
  <c r="G994" i="2"/>
  <c r="G993" i="2"/>
  <c r="G988" i="2"/>
  <c r="G999" i="2"/>
  <c r="G992" i="2"/>
  <c r="G989" i="2"/>
  <c r="G990" i="2"/>
  <c r="G996" i="2"/>
  <c r="G997" i="2"/>
  <c r="G1001" i="2"/>
  <c r="G1002" i="2"/>
  <c r="G1007" i="2"/>
  <c r="G1008" i="2"/>
  <c r="G1003" i="2"/>
  <c r="G1006" i="2"/>
  <c r="G1004" i="2"/>
  <c r="G1005" i="2"/>
  <c r="G1009" i="2"/>
  <c r="G1010" i="2"/>
  <c r="G1022" i="2"/>
  <c r="G1015" i="2"/>
  <c r="G1016" i="2"/>
  <c r="G1021" i="2"/>
  <c r="G1019" i="2"/>
  <c r="G1017" i="2"/>
  <c r="G1023" i="2"/>
  <c r="G1018" i="2"/>
  <c r="G1014" i="2"/>
  <c r="G1012" i="2"/>
  <c r="G1013" i="2"/>
  <c r="G1020" i="2"/>
  <c r="G1011" i="2"/>
  <c r="G1032" i="2"/>
  <c r="G1035" i="2"/>
  <c r="G1025" i="2"/>
  <c r="G1030" i="2"/>
  <c r="G1024" i="2"/>
  <c r="G1027" i="2"/>
  <c r="G1038" i="2"/>
  <c r="G1029" i="2"/>
  <c r="G1034" i="2"/>
  <c r="G1037" i="2"/>
  <c r="G1039" i="2"/>
  <c r="G1028" i="2"/>
  <c r="G1036" i="2"/>
  <c r="G1026" i="2"/>
  <c r="G1033" i="2"/>
  <c r="G1031" i="2"/>
  <c r="G1040" i="2"/>
  <c r="G1041" i="2"/>
  <c r="G1043" i="2"/>
  <c r="G1044" i="2"/>
  <c r="G1042" i="2"/>
  <c r="G1052" i="2"/>
  <c r="G1054" i="2"/>
  <c r="G1053" i="2"/>
  <c r="G1057" i="2"/>
  <c r="G1051" i="2"/>
  <c r="G1050" i="2"/>
  <c r="G1046" i="2"/>
  <c r="G1045" i="2"/>
  <c r="G1055" i="2"/>
  <c r="G1056" i="2"/>
  <c r="G1048" i="2"/>
  <c r="G1049" i="2"/>
  <c r="G1058" i="2"/>
  <c r="G1047" i="2"/>
  <c r="G1064" i="2"/>
  <c r="G1069" i="2"/>
  <c r="G1066" i="2"/>
  <c r="G1062" i="2"/>
  <c r="G1067" i="2"/>
  <c r="G1074" i="2"/>
  <c r="G1065" i="2"/>
  <c r="G1059" i="2"/>
  <c r="G1060" i="2"/>
  <c r="G1075" i="2"/>
  <c r="G1063" i="2"/>
  <c r="G1071" i="2"/>
  <c r="G1073" i="2"/>
  <c r="G1076" i="2"/>
  <c r="G1068" i="2"/>
  <c r="G1072" i="2"/>
  <c r="G1061" i="2"/>
  <c r="G1070" i="2"/>
  <c r="G1078" i="2"/>
  <c r="G1080" i="2"/>
  <c r="G1081" i="2"/>
  <c r="G1089" i="2"/>
  <c r="G1087" i="2"/>
  <c r="G1084" i="2"/>
  <c r="G1083" i="2"/>
  <c r="G1077" i="2"/>
  <c r="G1085" i="2"/>
  <c r="G1086" i="2"/>
  <c r="G1079" i="2"/>
  <c r="G1090" i="2"/>
  <c r="G1082" i="2"/>
  <c r="G1088" i="2"/>
  <c r="G1097" i="2"/>
  <c r="G1092" i="2"/>
  <c r="G1101" i="2"/>
  <c r="G1100" i="2"/>
  <c r="G1094" i="2"/>
  <c r="G1095" i="2"/>
  <c r="G1091" i="2"/>
  <c r="G1098" i="2"/>
  <c r="G1105" i="2"/>
  <c r="G1096" i="2"/>
  <c r="G1099" i="2"/>
  <c r="G1104" i="2"/>
  <c r="G1102" i="2"/>
  <c r="G1103" i="2"/>
  <c r="G1093" i="2"/>
  <c r="G1112" i="2"/>
  <c r="G1113" i="2"/>
  <c r="G1110" i="2"/>
  <c r="G1114" i="2"/>
  <c r="G1118" i="2"/>
  <c r="G1116" i="2"/>
  <c r="G1117" i="2"/>
  <c r="G1109" i="2"/>
  <c r="G1106" i="2"/>
  <c r="G1111" i="2"/>
  <c r="G1107" i="2"/>
  <c r="G1108" i="2"/>
  <c r="G1115" i="2"/>
  <c r="G1123" i="2"/>
  <c r="G1120" i="2"/>
  <c r="G1128" i="2"/>
  <c r="G1124" i="2"/>
  <c r="G1130" i="2"/>
  <c r="G1122" i="2"/>
  <c r="G1121" i="2"/>
  <c r="G1127" i="2"/>
  <c r="G1129" i="2"/>
  <c r="G1126" i="2"/>
  <c r="G1119" i="2"/>
  <c r="G1125" i="2"/>
  <c r="G1132" i="2"/>
  <c r="G1133" i="2"/>
  <c r="G1134" i="2"/>
  <c r="G1143" i="2"/>
  <c r="G1144" i="2"/>
  <c r="G1136" i="2"/>
  <c r="G1137" i="2"/>
  <c r="G1141" i="2"/>
  <c r="G1140" i="2"/>
  <c r="G1142" i="2"/>
  <c r="G1135" i="2"/>
  <c r="G1131" i="2"/>
  <c r="G1139" i="2"/>
  <c r="G1138" i="2"/>
  <c r="G1152" i="2"/>
  <c r="G1148" i="2"/>
  <c r="G1149" i="2"/>
  <c r="G1159" i="2"/>
  <c r="G1157" i="2"/>
  <c r="G1145" i="2"/>
  <c r="G1155" i="2"/>
  <c r="G1161" i="2"/>
  <c r="G1146" i="2"/>
  <c r="G1154" i="2"/>
  <c r="G1151" i="2"/>
  <c r="G1156" i="2"/>
  <c r="G1162" i="2"/>
  <c r="G1158" i="2"/>
  <c r="G1160" i="2"/>
  <c r="G1147" i="2"/>
  <c r="G1153" i="2"/>
  <c r="G1150" i="2"/>
  <c r="G1166" i="2"/>
  <c r="G1173" i="2"/>
  <c r="G1177" i="2"/>
  <c r="G1179" i="2"/>
  <c r="G1167" i="2"/>
  <c r="G1168" i="2"/>
  <c r="G1176" i="2"/>
  <c r="G1163" i="2"/>
  <c r="G1170" i="2"/>
  <c r="G1169" i="2"/>
  <c r="G1175" i="2"/>
  <c r="G1174" i="2"/>
  <c r="G1172" i="2"/>
  <c r="G1178" i="2"/>
  <c r="G1164" i="2"/>
  <c r="G1165" i="2"/>
  <c r="G1171" i="2"/>
  <c r="G1195" i="2"/>
  <c r="G1198" i="2"/>
  <c r="G1189" i="2"/>
  <c r="G1197" i="2"/>
  <c r="G1184" i="2"/>
  <c r="G1180" i="2"/>
  <c r="G1181" i="2"/>
  <c r="G1192" i="2"/>
  <c r="G1182" i="2"/>
  <c r="G1185" i="2"/>
  <c r="G1188" i="2"/>
  <c r="G1190" i="2"/>
  <c r="G1193" i="2"/>
  <c r="G1196" i="2"/>
  <c r="G1194" i="2"/>
  <c r="G1186" i="2"/>
  <c r="G1187" i="2"/>
  <c r="G1191" i="2"/>
  <c r="G1183" i="2"/>
  <c r="G1211" i="2"/>
  <c r="G1210" i="2"/>
  <c r="G1200" i="2"/>
  <c r="G1206" i="2"/>
  <c r="G1209" i="2"/>
  <c r="G1212" i="2"/>
  <c r="G1215" i="2"/>
  <c r="G1213" i="2"/>
  <c r="G1207" i="2"/>
  <c r="G1203" i="2"/>
  <c r="G1204" i="2"/>
  <c r="G1218" i="2"/>
  <c r="G1205" i="2"/>
  <c r="G1214" i="2"/>
  <c r="G1202" i="2"/>
  <c r="G1208" i="2"/>
  <c r="G1216" i="2"/>
  <c r="G1217" i="2"/>
  <c r="G1219" i="2"/>
  <c r="G1201" i="2"/>
  <c r="G1199" i="2"/>
  <c r="G1226" i="2"/>
  <c r="G1222" i="2"/>
  <c r="G1224" i="2"/>
  <c r="G1227" i="2"/>
  <c r="G1228" i="2"/>
  <c r="G1225" i="2"/>
  <c r="G1223" i="2"/>
  <c r="G1230" i="2"/>
  <c r="G1220" i="2"/>
  <c r="G1229" i="2"/>
  <c r="G1221" i="2"/>
  <c r="G1238" i="2"/>
  <c r="G1237" i="2"/>
  <c r="G1239" i="2"/>
  <c r="G1233" i="2"/>
  <c r="G1235" i="2"/>
  <c r="G1240" i="2"/>
  <c r="G1241" i="2"/>
  <c r="G1231" i="2"/>
  <c r="G1234" i="2"/>
  <c r="G1232" i="2"/>
  <c r="G1236" i="2"/>
  <c r="G1250" i="2"/>
  <c r="G1243" i="2"/>
  <c r="G1246" i="2"/>
  <c r="G1248" i="2"/>
  <c r="G1251" i="2"/>
  <c r="G1253" i="2"/>
  <c r="G1254" i="2"/>
  <c r="G1242" i="2"/>
  <c r="G1244" i="2"/>
  <c r="G1247" i="2"/>
  <c r="G1245" i="2"/>
  <c r="G1249" i="2"/>
  <c r="G1252" i="2"/>
  <c r="G1259" i="2"/>
  <c r="G1261" i="2"/>
  <c r="G1256" i="2"/>
  <c r="G1257" i="2"/>
  <c r="G1258" i="2"/>
  <c r="G1265" i="2"/>
  <c r="G1262" i="2"/>
  <c r="G1264" i="2"/>
  <c r="G1255" i="2"/>
  <c r="G1260" i="2"/>
  <c r="G1267" i="2"/>
  <c r="G1269" i="2"/>
  <c r="G1263" i="2"/>
  <c r="G1266" i="2"/>
  <c r="G1268" i="2"/>
  <c r="G1270" i="2"/>
  <c r="G1278" i="2"/>
  <c r="G1283" i="2"/>
  <c r="G1281" i="2"/>
  <c r="G1273" i="2"/>
  <c r="G1276" i="2"/>
  <c r="G1282" i="2"/>
  <c r="G1275" i="2"/>
  <c r="G1271" i="2"/>
  <c r="G1279" i="2"/>
  <c r="G1280" i="2"/>
  <c r="G1272" i="2"/>
  <c r="G1277" i="2"/>
  <c r="G1274" i="2"/>
  <c r="G1294" i="2"/>
  <c r="G1292" i="2"/>
  <c r="G1287" i="2"/>
  <c r="G1291" i="2"/>
  <c r="G1286" i="2"/>
  <c r="G1289" i="2"/>
  <c r="G1285" i="2"/>
  <c r="G1295" i="2"/>
  <c r="G1288" i="2"/>
  <c r="G1296" i="2"/>
  <c r="G1293" i="2"/>
  <c r="G1290" i="2"/>
  <c r="G1284" i="2"/>
  <c r="G1304" i="2"/>
  <c r="G1300" i="2"/>
  <c r="G1302" i="2"/>
  <c r="G1308" i="2"/>
  <c r="G1307" i="2"/>
  <c r="G1310" i="2"/>
  <c r="G1303" i="2"/>
  <c r="G1298" i="2"/>
  <c r="G1306" i="2"/>
  <c r="G1301" i="2"/>
  <c r="G1297" i="2"/>
  <c r="G1305" i="2"/>
  <c r="G1311" i="2"/>
  <c r="G1309" i="2"/>
  <c r="G1312" i="2"/>
  <c r="G1313" i="2"/>
  <c r="G1299" i="2"/>
  <c r="G1314" i="2"/>
  <c r="G1315" i="2"/>
  <c r="G1325" i="2"/>
  <c r="G1319" i="2"/>
  <c r="G1316" i="2"/>
  <c r="G1321" i="2"/>
  <c r="G1326" i="2"/>
  <c r="G1318" i="2"/>
  <c r="G1320" i="2"/>
  <c r="G1324" i="2"/>
  <c r="G1323" i="2"/>
  <c r="G1317" i="2"/>
  <c r="G1322" i="2"/>
  <c r="G1332" i="2"/>
  <c r="G1330" i="2"/>
  <c r="G1333" i="2"/>
  <c r="G1340" i="2"/>
  <c r="G1334" i="2"/>
  <c r="G1331" i="2"/>
  <c r="G1339" i="2"/>
  <c r="G1338" i="2"/>
  <c r="G1341" i="2"/>
  <c r="G1329" i="2"/>
  <c r="G1327" i="2"/>
  <c r="G1337" i="2"/>
  <c r="G1328" i="2"/>
  <c r="G1335" i="2"/>
  <c r="G1336" i="2"/>
  <c r="G1342" i="2"/>
  <c r="G1348" i="2"/>
  <c r="G1343" i="2"/>
  <c r="G1344" i="2"/>
  <c r="G1352" i="2"/>
  <c r="G1345" i="2"/>
  <c r="G1351" i="2"/>
  <c r="G1346" i="2"/>
  <c r="G1347" i="2"/>
  <c r="G1353" i="2"/>
  <c r="G1354" i="2"/>
  <c r="G1350" i="2"/>
  <c r="G1349" i="2"/>
  <c r="G1363" i="2"/>
  <c r="G1364" i="2"/>
  <c r="G1360" i="2"/>
  <c r="G1356" i="2"/>
  <c r="G1362" i="2"/>
  <c r="G1366" i="2"/>
  <c r="G1358" i="2"/>
  <c r="G1357" i="2"/>
  <c r="G1359" i="2"/>
  <c r="G1361" i="2"/>
  <c r="G1365" i="2"/>
  <c r="G1367" i="2"/>
  <c r="G1355" i="2"/>
  <c r="G1381" i="2"/>
  <c r="G1376" i="2"/>
  <c r="G1377" i="2"/>
  <c r="G1380" i="2"/>
  <c r="G1382" i="2"/>
  <c r="G1378" i="2"/>
  <c r="G1379" i="2"/>
  <c r="G1370" i="2"/>
  <c r="G1371" i="2"/>
  <c r="G1384" i="2"/>
  <c r="G1385" i="2"/>
  <c r="G1389" i="2"/>
  <c r="G1388" i="2"/>
  <c r="G1386" i="2"/>
  <c r="G1374" i="2"/>
  <c r="G1372" i="2"/>
  <c r="G1373" i="2"/>
  <c r="G1387" i="2"/>
  <c r="G1383" i="2"/>
  <c r="G1369" i="2"/>
  <c r="G1368" i="2"/>
  <c r="G1375" i="2"/>
  <c r="G1391" i="2"/>
  <c r="G1392" i="2"/>
  <c r="G1390" i="2"/>
  <c r="G1400" i="2"/>
  <c r="G1398" i="2"/>
  <c r="G1394" i="2"/>
  <c r="G1397" i="2"/>
  <c r="G1401" i="2"/>
  <c r="G1399" i="2"/>
  <c r="G1393" i="2"/>
  <c r="G1396" i="2"/>
  <c r="G1395" i="2"/>
  <c r="G1406" i="2"/>
  <c r="G1405" i="2"/>
  <c r="G1408" i="2"/>
  <c r="G1404" i="2"/>
  <c r="G1407" i="2"/>
  <c r="G1411" i="2"/>
  <c r="G1410" i="2"/>
  <c r="G1413" i="2"/>
  <c r="G1414" i="2"/>
  <c r="G1402" i="2"/>
  <c r="G1403" i="2"/>
  <c r="G1412" i="2"/>
  <c r="G1409" i="2"/>
  <c r="G1421" i="2"/>
  <c r="G1415" i="2"/>
  <c r="G1418" i="2"/>
  <c r="G1422" i="2"/>
  <c r="G1417" i="2"/>
  <c r="G1416" i="2"/>
  <c r="G1420" i="2"/>
  <c r="G1425" i="2"/>
  <c r="G1423" i="2"/>
  <c r="G1419" i="2"/>
  <c r="G1424" i="2"/>
  <c r="G1441" i="2"/>
  <c r="G1426" i="2"/>
  <c r="G1439" i="2"/>
  <c r="G1427" i="2"/>
  <c r="G1436" i="2"/>
  <c r="G1440" i="2"/>
  <c r="G1430" i="2"/>
  <c r="G1438" i="2"/>
  <c r="G1429" i="2"/>
  <c r="G1431" i="2"/>
  <c r="G1432" i="2"/>
  <c r="G1437" i="2"/>
  <c r="G1442" i="2"/>
  <c r="G1433" i="2"/>
  <c r="G1443" i="2"/>
  <c r="G1434" i="2"/>
  <c r="G1435" i="2"/>
  <c r="G1428" i="2"/>
  <c r="G1458" i="2"/>
  <c r="G1447" i="2"/>
  <c r="G1455" i="2"/>
  <c r="G1459" i="2"/>
  <c r="G1444" i="2"/>
  <c r="G1454" i="2"/>
  <c r="G1453" i="2"/>
  <c r="G1451" i="2"/>
  <c r="G1460" i="2"/>
  <c r="G1456" i="2"/>
  <c r="G1445" i="2"/>
  <c r="G1461" i="2"/>
  <c r="G1457" i="2"/>
  <c r="G1448" i="2"/>
  <c r="G1449" i="2"/>
  <c r="G1450" i="2"/>
  <c r="G1452" i="2"/>
  <c r="G1462" i="2"/>
  <c r="G1446" i="2"/>
  <c r="G1471" i="2"/>
  <c r="G1470" i="2"/>
  <c r="G1472" i="2"/>
  <c r="G1469" i="2"/>
  <c r="G1463" i="2"/>
  <c r="G1466" i="2"/>
  <c r="G1468" i="2"/>
  <c r="G1467" i="2"/>
  <c r="G1464" i="2"/>
  <c r="G1465" i="2"/>
  <c r="G1477" i="2"/>
  <c r="G1487" i="2"/>
  <c r="G1486" i="2"/>
  <c r="G1483" i="2"/>
  <c r="G1475" i="2"/>
  <c r="G1492" i="2"/>
  <c r="G1480" i="2"/>
  <c r="G1473" i="2"/>
  <c r="G1485" i="2"/>
  <c r="G1488" i="2"/>
  <c r="G1489" i="2"/>
  <c r="G1479" i="2"/>
  <c r="G1493" i="2"/>
  <c r="G1474" i="2"/>
  <c r="G1476" i="2"/>
  <c r="G1482" i="2"/>
  <c r="G1478" i="2"/>
  <c r="G1491" i="2"/>
  <c r="G1484" i="2"/>
  <c r="G1490" i="2"/>
  <c r="G1481" i="2"/>
  <c r="G1503" i="2"/>
  <c r="G1506" i="2"/>
  <c r="G1495" i="2"/>
  <c r="G1499" i="2"/>
  <c r="G1500" i="2"/>
  <c r="G1501" i="2"/>
  <c r="G1496" i="2"/>
  <c r="G1497" i="2"/>
  <c r="G1505" i="2"/>
  <c r="G1508" i="2"/>
  <c r="G1504" i="2"/>
  <c r="G1507" i="2"/>
  <c r="G1494" i="2"/>
  <c r="G1509" i="2"/>
  <c r="G1498" i="2"/>
  <c r="G1502" i="2"/>
  <c r="G1519" i="2"/>
  <c r="G1520" i="2"/>
  <c r="G1510" i="2"/>
  <c r="G1513" i="2"/>
  <c r="G1524" i="2"/>
  <c r="G1511" i="2"/>
  <c r="G1518" i="2"/>
  <c r="G1526" i="2"/>
  <c r="G1517" i="2"/>
  <c r="G1523" i="2"/>
  <c r="G1521" i="2"/>
  <c r="G1512" i="2"/>
  <c r="G1525" i="2"/>
  <c r="G1522" i="2"/>
  <c r="G1514" i="2"/>
  <c r="G1516" i="2"/>
  <c r="G1515" i="2"/>
  <c r="G1531" i="2"/>
  <c r="G1534" i="2"/>
  <c r="G1533" i="2"/>
  <c r="G1535" i="2"/>
  <c r="G1530" i="2"/>
  <c r="G1536" i="2"/>
  <c r="G1532" i="2"/>
  <c r="G1527" i="2"/>
  <c r="G1538" i="2"/>
  <c r="G1529" i="2"/>
  <c r="G1528" i="2"/>
  <c r="G1539" i="2"/>
  <c r="G1537" i="2"/>
  <c r="G1544" i="2"/>
  <c r="G1546" i="2"/>
  <c r="G1551" i="2"/>
  <c r="G1542" i="2"/>
  <c r="G1545" i="2"/>
  <c r="G1553" i="2"/>
  <c r="G1552" i="2"/>
  <c r="G1554" i="2"/>
  <c r="G1548" i="2"/>
  <c r="G1543" i="2"/>
  <c r="G1550" i="2"/>
  <c r="G1540" i="2"/>
  <c r="G1547" i="2"/>
  <c r="G1541" i="2"/>
  <c r="G1549" i="2"/>
  <c r="G1558" i="2"/>
  <c r="G1560" i="2"/>
  <c r="G1557" i="2"/>
  <c r="G1561" i="2"/>
  <c r="G1562" i="2"/>
  <c r="G1564" i="2"/>
  <c r="G1555" i="2"/>
  <c r="G1563" i="2"/>
  <c r="G1556" i="2"/>
  <c r="G1559" i="2"/>
  <c r="G1577" i="2"/>
  <c r="G1567" i="2"/>
  <c r="G1566" i="2"/>
  <c r="G1573" i="2"/>
  <c r="G1580" i="2"/>
  <c r="G1578" i="2"/>
  <c r="G1568" i="2"/>
  <c r="G1576" i="2"/>
  <c r="G1575" i="2"/>
  <c r="G1565" i="2"/>
  <c r="G1572" i="2"/>
  <c r="G1570" i="2"/>
  <c r="G1574" i="2"/>
  <c r="G1579" i="2"/>
  <c r="G1571" i="2"/>
  <c r="G1569" i="2"/>
  <c r="G1592" i="2"/>
  <c r="G1588" i="2"/>
  <c r="G1589" i="2"/>
  <c r="G1594" i="2"/>
  <c r="G1584" i="2"/>
  <c r="G1590" i="2"/>
  <c r="G1583" i="2"/>
  <c r="G1595" i="2"/>
  <c r="G1586" i="2"/>
  <c r="G1587" i="2"/>
  <c r="G1591" i="2"/>
  <c r="G1585" i="2"/>
  <c r="G1582" i="2"/>
  <c r="G1581" i="2"/>
  <c r="G1593" i="2"/>
  <c r="G1597" i="2"/>
  <c r="G1599" i="2"/>
  <c r="G1600" i="2"/>
  <c r="G1609" i="2"/>
  <c r="G1605" i="2"/>
  <c r="G1596" i="2"/>
  <c r="G1601" i="2"/>
  <c r="G1604" i="2"/>
  <c r="G1602" i="2"/>
  <c r="G1608" i="2"/>
  <c r="G1603" i="2"/>
  <c r="G1607" i="2"/>
  <c r="G1606" i="2"/>
  <c r="G1610" i="2"/>
  <c r="G1598" i="2"/>
  <c r="G1619" i="2"/>
  <c r="G1616" i="2"/>
  <c r="G1614" i="2"/>
  <c r="G1621" i="2"/>
  <c r="G1624" i="2"/>
  <c r="G1613" i="2"/>
  <c r="G1617" i="2"/>
  <c r="G1620" i="2"/>
  <c r="G1618" i="2"/>
  <c r="G1615" i="2"/>
  <c r="G1612" i="2"/>
  <c r="G1611" i="2"/>
  <c r="G1623" i="2"/>
  <c r="G1622" i="2"/>
  <c r="G1640" i="2"/>
  <c r="G1632" i="2"/>
  <c r="G1637" i="2"/>
  <c r="G1628" i="2"/>
  <c r="G1638" i="2"/>
  <c r="G1629" i="2"/>
  <c r="G1631" i="2"/>
  <c r="G1641" i="2"/>
  <c r="G1630" i="2"/>
  <c r="G1625" i="2"/>
  <c r="G1627" i="2"/>
  <c r="G1633" i="2"/>
  <c r="G1636" i="2"/>
  <c r="G1626" i="2"/>
  <c r="G1634" i="2"/>
  <c r="G1635" i="2"/>
  <c r="G1639" i="2"/>
  <c r="G1649" i="2"/>
  <c r="G1651" i="2"/>
  <c r="G1646" i="2"/>
  <c r="G1647" i="2"/>
  <c r="G1653" i="2"/>
  <c r="G1652" i="2"/>
  <c r="G1642" i="2"/>
  <c r="G1645" i="2"/>
  <c r="G1643" i="2"/>
  <c r="G1648" i="2"/>
  <c r="G1654" i="2"/>
  <c r="G1644" i="2"/>
  <c r="G1650" i="2"/>
  <c r="G1664" i="2"/>
  <c r="G1663" i="2"/>
  <c r="G1658" i="2"/>
  <c r="G1659" i="2"/>
  <c r="G1665" i="2"/>
  <c r="G1668" i="2"/>
  <c r="G1662" i="2"/>
  <c r="G1674" i="2"/>
  <c r="G1666" i="2"/>
  <c r="G1656" i="2"/>
  <c r="G1670" i="2"/>
  <c r="G1655" i="2"/>
  <c r="G1673" i="2"/>
  <c r="G1669" i="2"/>
  <c r="G1671" i="2"/>
  <c r="G1667" i="2"/>
  <c r="G1660" i="2"/>
  <c r="G1661" i="2"/>
  <c r="G1672" i="2"/>
  <c r="G1657" i="2"/>
  <c r="G1677" i="2"/>
  <c r="G1676" i="2"/>
  <c r="G1675" i="2"/>
  <c r="G1685" i="2"/>
  <c r="G1686" i="2"/>
  <c r="G1687" i="2"/>
  <c r="G1678" i="2"/>
  <c r="G1679" i="2"/>
  <c r="G1689" i="2"/>
  <c r="G1681" i="2"/>
  <c r="G1680" i="2"/>
  <c r="G1682" i="2"/>
  <c r="G1690" i="2"/>
  <c r="G1688" i="2"/>
  <c r="G1683" i="2"/>
  <c r="G1684" i="2"/>
  <c r="G1699" i="2"/>
  <c r="G1702" i="2"/>
  <c r="G1691" i="2"/>
  <c r="G1703" i="2"/>
  <c r="G1692" i="2"/>
  <c r="G1697" i="2"/>
  <c r="G1694" i="2"/>
  <c r="G1704" i="2"/>
  <c r="G1707" i="2"/>
  <c r="G1693" i="2"/>
  <c r="G1705" i="2"/>
  <c r="G1695" i="2"/>
  <c r="G1700" i="2"/>
  <c r="G1698" i="2"/>
  <c r="G1706" i="2"/>
  <c r="G1696" i="2"/>
  <c r="G1701" i="2"/>
  <c r="G1709" i="2"/>
  <c r="G1711" i="2"/>
  <c r="G1714" i="2"/>
  <c r="G1713" i="2"/>
  <c r="G1710" i="2"/>
  <c r="G1708" i="2"/>
  <c r="G1715" i="2"/>
  <c r="G1712" i="2"/>
  <c r="G1720" i="2"/>
  <c r="G1719" i="2"/>
  <c r="G1722" i="2"/>
  <c r="G1716" i="2"/>
  <c r="G1718" i="2"/>
  <c r="G1717" i="2"/>
  <c r="G1725" i="2"/>
  <c r="G1723" i="2"/>
  <c r="G1721" i="2"/>
  <c r="G1724" i="2"/>
  <c r="G1738" i="2"/>
  <c r="G1726" i="2"/>
  <c r="G1734" i="2"/>
  <c r="G1728" i="2"/>
  <c r="G1730" i="2"/>
  <c r="G1736" i="2"/>
  <c r="G1739" i="2"/>
  <c r="G1732" i="2"/>
  <c r="G1731" i="2"/>
  <c r="G1740" i="2"/>
  <c r="G1729" i="2"/>
  <c r="G1733" i="2"/>
  <c r="G1735" i="2"/>
  <c r="G1737" i="2"/>
  <c r="G1727" i="2"/>
  <c r="G1748" i="2"/>
  <c r="G1741" i="2"/>
  <c r="G1746" i="2"/>
  <c r="G1749" i="2"/>
  <c r="G1745" i="2"/>
  <c r="G1743" i="2"/>
  <c r="G1747" i="2"/>
  <c r="G1742" i="2"/>
  <c r="G1744" i="2"/>
  <c r="G1754" i="2"/>
  <c r="G1759" i="2"/>
  <c r="G1761" i="2"/>
  <c r="G1755" i="2"/>
  <c r="G1751" i="2"/>
  <c r="G1758" i="2"/>
  <c r="G1757" i="2"/>
  <c r="G1752" i="2"/>
  <c r="G1753" i="2"/>
  <c r="G1750" i="2"/>
  <c r="G1763" i="2"/>
  <c r="G1762" i="2"/>
  <c r="G1764" i="2"/>
  <c r="G1760" i="2"/>
  <c r="G1766" i="2"/>
  <c r="G1756" i="2"/>
  <c r="G1765" i="2"/>
  <c r="G1771" i="2"/>
  <c r="G1773" i="2"/>
  <c r="G1767" i="2"/>
  <c r="G1768" i="2"/>
  <c r="G1769" i="2"/>
  <c r="G1770" i="2"/>
  <c r="G1777" i="2"/>
  <c r="G1772" i="2"/>
  <c r="G1775" i="2"/>
  <c r="G1774" i="2"/>
  <c r="G1776" i="2"/>
  <c r="G1792" i="2"/>
  <c r="G1789" i="2"/>
  <c r="G1782" i="2"/>
  <c r="G1794" i="2"/>
  <c r="G1785" i="2"/>
  <c r="G1787" i="2"/>
  <c r="G1788" i="2"/>
  <c r="G1778" i="2"/>
  <c r="G1784" i="2"/>
  <c r="G1786" i="2"/>
  <c r="G1779" i="2"/>
  <c r="G1791" i="2"/>
  <c r="G1793" i="2"/>
  <c r="G1781" i="2"/>
  <c r="G1783" i="2"/>
  <c r="G1790" i="2"/>
  <c r="G1780" i="2"/>
  <c r="G1803" i="2"/>
  <c r="G1797" i="2"/>
  <c r="G1807" i="2"/>
  <c r="G1801" i="2"/>
  <c r="G1795" i="2"/>
  <c r="G1798" i="2"/>
  <c r="G1809" i="2"/>
  <c r="G1810" i="2"/>
  <c r="G1804" i="2"/>
  <c r="G1806" i="2"/>
  <c r="G1805" i="2"/>
  <c r="G1808" i="2"/>
  <c r="G1802" i="2"/>
  <c r="G1796" i="2"/>
  <c r="G1800" i="2"/>
  <c r="G1799" i="2"/>
  <c r="G1824" i="2"/>
  <c r="G1814" i="2"/>
  <c r="G1828" i="2"/>
  <c r="G1816" i="2"/>
  <c r="G1817" i="2"/>
  <c r="G1815" i="2"/>
  <c r="G1811" i="2"/>
  <c r="G1823" i="2"/>
  <c r="G1825" i="2"/>
  <c r="G1812" i="2"/>
  <c r="G1820" i="2"/>
  <c r="G1826" i="2"/>
  <c r="G1827" i="2"/>
  <c r="G1818" i="2"/>
  <c r="G1822" i="2"/>
  <c r="G1829" i="2"/>
  <c r="G1813" i="2"/>
  <c r="G1819" i="2"/>
  <c r="G1821" i="2"/>
  <c r="G1838" i="2"/>
  <c r="G1843" i="2"/>
  <c r="G1840" i="2"/>
  <c r="G1848" i="2"/>
  <c r="G1830" i="2"/>
  <c r="G1847" i="2"/>
  <c r="G1833" i="2"/>
  <c r="G1844" i="2"/>
  <c r="G1834" i="2"/>
  <c r="G1835" i="2"/>
  <c r="G1831" i="2"/>
  <c r="G1837" i="2"/>
  <c r="G1846" i="2"/>
  <c r="G1842" i="2"/>
  <c r="G1841" i="2"/>
  <c r="G1845" i="2"/>
  <c r="G1839" i="2"/>
  <c r="G1832" i="2"/>
  <c r="G1836" i="2"/>
  <c r="G1849" i="2"/>
  <c r="G1858" i="2"/>
  <c r="G1853" i="2"/>
  <c r="G1859" i="2"/>
  <c r="G1851" i="2"/>
  <c r="G1860" i="2"/>
  <c r="G1854" i="2"/>
  <c r="G1852" i="2"/>
  <c r="G1857" i="2"/>
  <c r="G1861" i="2"/>
  <c r="G1862" i="2"/>
  <c r="G1856" i="2"/>
  <c r="G1850" i="2"/>
  <c r="G1855" i="2"/>
  <c r="G1866" i="2"/>
  <c r="G1867" i="2"/>
  <c r="G1875" i="2"/>
  <c r="G1869" i="2"/>
  <c r="G1863" i="2"/>
  <c r="G1870" i="2"/>
  <c r="G1864" i="2"/>
  <c r="G1876" i="2"/>
  <c r="G1872" i="2"/>
  <c r="G1873" i="2"/>
  <c r="G1874" i="2"/>
  <c r="G1871" i="2"/>
  <c r="G1877" i="2"/>
  <c r="G1868" i="2"/>
  <c r="G1865" i="2"/>
  <c r="G1882" i="2"/>
  <c r="G1886" i="2"/>
  <c r="G1885" i="2"/>
  <c r="G1881" i="2"/>
  <c r="G1878" i="2"/>
  <c r="G1879" i="2"/>
  <c r="G1880" i="2"/>
  <c r="G1887" i="2"/>
  <c r="G1884" i="2"/>
  <c r="G1883" i="2"/>
  <c r="G1891" i="2"/>
  <c r="G1894" i="2"/>
  <c r="G1904" i="2"/>
  <c r="G1903" i="2"/>
  <c r="G1905" i="2"/>
  <c r="G1896" i="2"/>
  <c r="G1889" i="2"/>
  <c r="G1902" i="2"/>
  <c r="G1901" i="2"/>
  <c r="G1890" i="2"/>
  <c r="G1909" i="2"/>
  <c r="G1908" i="2"/>
  <c r="G1895" i="2"/>
  <c r="G1907" i="2"/>
  <c r="G1906" i="2"/>
  <c r="G1892" i="2"/>
  <c r="G1897" i="2"/>
  <c r="G1898" i="2"/>
  <c r="G1893" i="2"/>
  <c r="G1900" i="2"/>
  <c r="G1899" i="2"/>
  <c r="G1888" i="2"/>
  <c r="G1925" i="2"/>
  <c r="G1915" i="2"/>
  <c r="G1919" i="2"/>
  <c r="G1918" i="2"/>
  <c r="G1910" i="2"/>
  <c r="G1917" i="2"/>
  <c r="G1912" i="2"/>
  <c r="G1920" i="2"/>
  <c r="G1921" i="2"/>
  <c r="G1924" i="2"/>
  <c r="G1922" i="2"/>
  <c r="G1923" i="2"/>
  <c r="G1913" i="2"/>
  <c r="G1916" i="2"/>
  <c r="G1911" i="2"/>
  <c r="G1914" i="2"/>
  <c r="G1934" i="2"/>
  <c r="G1938" i="2"/>
  <c r="G1929" i="2"/>
  <c r="G1933" i="2"/>
  <c r="G1932" i="2"/>
  <c r="G1926" i="2"/>
  <c r="G1939" i="2"/>
  <c r="G1931" i="2"/>
  <c r="G1927" i="2"/>
  <c r="G1940" i="2"/>
  <c r="G1935" i="2"/>
  <c r="G1928" i="2"/>
  <c r="G1930" i="2"/>
  <c r="G1941" i="2"/>
  <c r="G1937" i="2"/>
  <c r="G1936" i="2"/>
  <c r="G1947" i="2"/>
  <c r="G1944" i="2"/>
  <c r="G1942" i="2"/>
  <c r="G1952" i="2"/>
  <c r="G1954" i="2"/>
  <c r="G1956" i="2"/>
  <c r="G1953" i="2"/>
  <c r="G1945" i="2"/>
  <c r="G1950" i="2"/>
  <c r="G1949" i="2"/>
  <c r="G1951" i="2"/>
  <c r="G1955" i="2"/>
  <c r="G1943" i="2"/>
  <c r="G1948" i="2"/>
  <c r="G1946" i="2"/>
  <c r="G1968" i="2"/>
  <c r="G1964" i="2"/>
  <c r="G1962" i="2"/>
  <c r="G1969" i="2"/>
  <c r="G1970" i="2"/>
  <c r="G1966" i="2"/>
  <c r="G1963" i="2"/>
  <c r="G1957" i="2"/>
  <c r="G1965" i="2"/>
  <c r="G1967" i="2"/>
  <c r="G1958" i="2"/>
  <c r="G1961" i="2"/>
  <c r="G1959" i="2"/>
  <c r="G1960" i="2"/>
  <c r="G1973" i="2"/>
  <c r="G1980" i="2"/>
  <c r="G1979" i="2"/>
  <c r="G1976" i="2"/>
  <c r="G1981" i="2"/>
  <c r="G1974" i="2"/>
  <c r="G1977" i="2"/>
  <c r="G1975" i="2"/>
  <c r="G1972" i="2"/>
  <c r="G1971" i="2"/>
  <c r="G1978" i="2"/>
  <c r="G1985" i="2"/>
  <c r="G1982" i="2"/>
  <c r="G1989" i="2"/>
  <c r="G1984" i="2"/>
  <c r="G1987" i="2"/>
  <c r="G1990" i="2"/>
  <c r="G1983" i="2"/>
  <c r="G1991" i="2"/>
  <c r="G1992" i="2"/>
  <c r="G1986" i="2"/>
  <c r="G1988" i="2"/>
  <c r="G1995" i="2"/>
  <c r="G1993" i="2"/>
  <c r="G1996" i="2"/>
  <c r="G1999" i="2"/>
  <c r="G1998" i="2"/>
  <c r="G2001" i="2"/>
  <c r="G2000" i="2"/>
  <c r="G2005" i="2"/>
  <c r="G1997" i="2"/>
  <c r="G2002" i="2"/>
  <c r="G2004" i="2"/>
  <c r="G1994" i="2"/>
  <c r="G2003" i="2"/>
  <c r="G2011" i="2"/>
  <c r="G2010" i="2"/>
  <c r="G2006" i="2"/>
  <c r="G2013" i="2"/>
  <c r="G2017" i="2"/>
  <c r="G2007" i="2"/>
  <c r="G2014" i="2"/>
  <c r="G2009" i="2"/>
  <c r="G2015" i="2"/>
  <c r="G2012" i="2"/>
  <c r="G2016" i="2"/>
  <c r="G2008" i="2"/>
  <c r="G2018" i="2"/>
  <c r="G2030" i="2"/>
  <c r="G2037" i="2"/>
  <c r="G2029" i="2"/>
  <c r="G2035" i="2"/>
  <c r="G2034" i="2"/>
  <c r="G2031" i="2"/>
  <c r="G2020" i="2"/>
  <c r="G2028" i="2"/>
  <c r="G2025" i="2"/>
  <c r="G2027" i="2"/>
  <c r="G2022" i="2"/>
  <c r="G2032" i="2"/>
  <c r="G2026" i="2"/>
  <c r="G2021" i="2"/>
  <c r="G2036" i="2"/>
  <c r="G2033" i="2"/>
  <c r="G2023" i="2"/>
  <c r="G2024" i="2"/>
  <c r="G2019" i="2"/>
  <c r="G2045" i="2"/>
  <c r="G2048" i="2"/>
  <c r="G2043" i="2"/>
  <c r="G2051" i="2"/>
  <c r="G2054" i="2"/>
  <c r="G2046" i="2"/>
  <c r="G2049" i="2"/>
  <c r="G2038" i="2"/>
  <c r="G2050" i="2"/>
  <c r="G2039" i="2"/>
  <c r="G2044" i="2"/>
  <c r="G2055" i="2"/>
  <c r="G2040" i="2"/>
  <c r="G2041" i="2"/>
  <c r="G2053" i="2"/>
  <c r="G2052" i="2"/>
  <c r="G2047" i="2"/>
  <c r="G2042" i="2"/>
  <c r="G2060" i="2"/>
  <c r="G2063" i="2"/>
  <c r="G2057" i="2"/>
  <c r="G2056" i="2"/>
  <c r="G2066" i="2"/>
  <c r="G2065" i="2"/>
  <c r="G2058" i="2"/>
  <c r="G2061" i="2"/>
  <c r="G2064" i="2"/>
  <c r="G2059" i="2"/>
  <c r="G2062" i="2"/>
  <c r="G2069" i="2"/>
  <c r="G2078" i="2"/>
  <c r="G2081" i="2"/>
  <c r="G2084" i="2"/>
  <c r="G2076" i="2"/>
  <c r="G2075" i="2"/>
  <c r="G2083" i="2"/>
  <c r="G2071" i="2"/>
  <c r="G2068" i="2"/>
  <c r="G2077" i="2"/>
  <c r="G2082" i="2"/>
  <c r="G2080" i="2"/>
  <c r="G2072" i="2"/>
  <c r="G2079" i="2"/>
  <c r="G2070" i="2"/>
  <c r="G2074" i="2"/>
  <c r="G2073" i="2"/>
  <c r="G2067" i="2"/>
  <c r="G2092" i="2"/>
  <c r="G2096" i="2"/>
  <c r="G2088" i="2"/>
  <c r="G2093" i="2"/>
  <c r="G2090" i="2"/>
  <c r="G2091" i="2"/>
  <c r="G2087" i="2"/>
  <c r="G2100" i="2"/>
  <c r="G2085" i="2"/>
  <c r="G2094" i="2"/>
  <c r="G2095" i="2"/>
  <c r="G2099" i="2"/>
  <c r="G2097" i="2"/>
  <c r="G2086" i="2"/>
  <c r="G2089" i="2"/>
  <c r="G2098" i="2"/>
  <c r="G2101" i="2"/>
  <c r="G2112" i="2"/>
  <c r="G2102" i="2"/>
  <c r="G2103" i="2"/>
  <c r="G2106" i="2"/>
  <c r="G2105" i="2"/>
  <c r="G2104" i="2"/>
  <c r="G2111" i="2"/>
  <c r="G2114" i="2"/>
  <c r="G2107" i="2"/>
  <c r="G2108" i="2"/>
  <c r="G2110" i="2"/>
  <c r="G2115" i="2"/>
  <c r="G2113" i="2"/>
  <c r="G2109" i="2"/>
  <c r="G2128" i="2"/>
  <c r="G2119" i="2"/>
  <c r="G2127" i="2"/>
  <c r="G2120" i="2"/>
  <c r="G2129" i="2"/>
  <c r="G2116" i="2"/>
  <c r="G2130" i="2"/>
  <c r="G2123" i="2"/>
  <c r="G2121" i="2"/>
  <c r="G2125" i="2"/>
  <c r="G2132" i="2"/>
  <c r="G2131" i="2"/>
  <c r="G2124" i="2"/>
  <c r="G2122" i="2"/>
  <c r="G2126" i="2"/>
  <c r="G2117" i="2"/>
  <c r="G2118" i="2"/>
  <c r="G2133" i="2"/>
  <c r="G2146" i="2"/>
  <c r="G2134" i="2"/>
  <c r="G2147" i="2"/>
  <c r="G2145" i="2"/>
  <c r="G2141" i="2"/>
  <c r="G2137" i="2"/>
  <c r="G2144" i="2"/>
  <c r="G2148" i="2"/>
  <c r="G2143" i="2"/>
  <c r="G2138" i="2"/>
  <c r="G2140" i="2"/>
  <c r="G2139" i="2"/>
  <c r="G2135" i="2"/>
  <c r="G2136" i="2"/>
  <c r="G2142" i="2"/>
  <c r="G2150" i="2"/>
  <c r="G2163" i="2"/>
  <c r="G2149" i="2"/>
  <c r="G2157" i="2"/>
  <c r="G2156" i="2"/>
  <c r="G2151" i="2"/>
  <c r="G2152" i="2"/>
  <c r="G2159" i="2"/>
  <c r="G2162" i="2"/>
  <c r="G2161" i="2"/>
  <c r="G2155" i="2"/>
  <c r="G2154" i="2"/>
  <c r="G2164" i="2"/>
  <c r="G2158" i="2"/>
  <c r="G2160" i="2"/>
  <c r="G2165" i="2"/>
  <c r="G2153" i="2"/>
  <c r="G2176" i="2"/>
  <c r="G2177" i="2"/>
  <c r="G2173" i="2"/>
  <c r="G2174" i="2"/>
  <c r="G2168" i="2"/>
  <c r="G2178" i="2"/>
  <c r="G2167" i="2"/>
  <c r="G2169" i="2"/>
  <c r="G2166" i="2"/>
  <c r="G2179" i="2"/>
  <c r="G2175" i="2"/>
  <c r="G2170" i="2"/>
  <c r="G2171" i="2"/>
  <c r="G2180" i="2"/>
  <c r="G2172" i="2"/>
  <c r="G2191" i="2"/>
  <c r="G2194" i="2"/>
  <c r="G2195" i="2"/>
  <c r="G2186" i="2"/>
  <c r="G2193" i="2"/>
  <c r="G2198" i="2"/>
  <c r="G2187" i="2"/>
  <c r="G2190" i="2"/>
  <c r="G2182" i="2"/>
  <c r="G2183" i="2"/>
  <c r="G2181" i="2"/>
  <c r="G2185" i="2"/>
  <c r="G2192" i="2"/>
  <c r="G2196" i="2"/>
  <c r="G2184" i="2"/>
  <c r="G2188" i="2"/>
  <c r="G2189" i="2"/>
  <c r="G2197" i="2"/>
  <c r="G2204" i="2"/>
  <c r="G2203" i="2"/>
  <c r="G2201" i="2"/>
  <c r="G2199" i="2"/>
  <c r="G2205" i="2"/>
  <c r="G2202" i="2"/>
  <c r="G2200" i="2"/>
  <c r="G2214" i="2"/>
  <c r="G2207" i="2"/>
  <c r="G2209" i="2"/>
  <c r="G2210" i="2"/>
  <c r="G2217" i="2"/>
  <c r="G2213" i="2"/>
  <c r="G2211" i="2"/>
  <c r="G2216" i="2"/>
  <c r="G2206" i="2"/>
  <c r="G2208" i="2"/>
  <c r="G2212" i="2"/>
  <c r="G2215" i="2"/>
  <c r="G2220" i="2"/>
  <c r="G2222" i="2"/>
  <c r="G2228" i="2"/>
  <c r="G2218" i="2"/>
  <c r="G2229" i="2"/>
  <c r="G2225" i="2"/>
  <c r="G2224" i="2"/>
  <c r="G2232" i="2"/>
  <c r="G2230" i="2"/>
  <c r="G2226" i="2"/>
  <c r="G2221" i="2"/>
  <c r="G2231" i="2"/>
  <c r="G2223" i="2"/>
  <c r="G2219" i="2"/>
  <c r="G2227" i="2"/>
  <c r="G2240" i="2"/>
  <c r="G2236" i="2"/>
  <c r="G2233" i="2"/>
  <c r="G2241" i="2"/>
  <c r="G2243" i="2"/>
  <c r="G2234" i="2"/>
  <c r="G2239" i="2"/>
  <c r="G2242" i="2"/>
  <c r="G2235" i="2"/>
  <c r="G2238" i="2"/>
  <c r="G2237" i="2"/>
  <c r="G2257" i="2"/>
  <c r="G2249" i="2"/>
  <c r="G2250" i="2"/>
  <c r="G2244" i="2"/>
  <c r="G2245" i="2"/>
  <c r="G2260" i="2"/>
  <c r="G2258" i="2"/>
  <c r="G2263" i="2"/>
  <c r="G2262" i="2"/>
  <c r="G2264" i="2"/>
  <c r="G2251" i="2"/>
  <c r="G2259" i="2"/>
  <c r="G2261" i="2"/>
  <c r="G2248" i="2"/>
  <c r="G2254" i="2"/>
  <c r="G2252" i="2"/>
  <c r="G2253" i="2"/>
  <c r="G2256" i="2"/>
  <c r="G2255" i="2"/>
  <c r="G2246" i="2"/>
  <c r="G2247" i="2"/>
  <c r="G2269" i="2"/>
  <c r="G2266" i="2"/>
  <c r="G2274" i="2"/>
  <c r="G2268" i="2"/>
  <c r="G2273" i="2"/>
  <c r="G2271" i="2"/>
  <c r="G2265" i="2"/>
  <c r="G2275" i="2"/>
  <c r="G2267" i="2"/>
  <c r="G2270" i="2"/>
  <c r="G2272" i="2"/>
  <c r="G2277" i="2"/>
  <c r="G2284" i="2"/>
  <c r="G2286" i="2"/>
  <c r="G2276" i="2"/>
  <c r="G2292" i="2"/>
  <c r="G2278" i="2"/>
  <c r="G2287" i="2"/>
  <c r="G2282" i="2"/>
  <c r="G2281" i="2"/>
  <c r="G2279" i="2"/>
  <c r="G2290" i="2"/>
  <c r="G2283" i="2"/>
  <c r="G2288" i="2"/>
  <c r="G2293" i="2"/>
  <c r="G2289" i="2"/>
  <c r="G2280" i="2"/>
  <c r="G2285" i="2"/>
  <c r="G2291" i="2"/>
  <c r="G2296" i="2"/>
  <c r="G2299" i="2"/>
  <c r="G2294" i="2"/>
  <c r="G2302" i="2"/>
  <c r="G2295" i="2"/>
  <c r="G2303" i="2"/>
  <c r="G2304" i="2"/>
  <c r="G2305" i="2"/>
  <c r="G2300" i="2"/>
  <c r="G2301" i="2"/>
  <c r="G2297" i="2"/>
  <c r="G2298" i="2"/>
  <c r="G2310" i="2"/>
  <c r="G2309" i="2"/>
  <c r="G2306" i="2"/>
  <c r="G2313" i="2"/>
  <c r="G2307" i="2"/>
  <c r="G2308" i="2"/>
  <c r="G2311" i="2"/>
  <c r="G2312" i="2"/>
  <c r="G2318" i="2"/>
  <c r="G2321" i="2"/>
  <c r="G2316" i="2"/>
  <c r="G2317" i="2"/>
  <c r="G2329" i="2"/>
  <c r="G2319" i="2"/>
  <c r="G2323" i="2"/>
  <c r="G2328" i="2"/>
  <c r="G2325" i="2"/>
  <c r="G2324" i="2"/>
  <c r="G2314" i="2"/>
  <c r="G2326" i="2"/>
  <c r="G2320" i="2"/>
  <c r="G2327" i="2"/>
  <c r="G2322" i="2"/>
  <c r="G2315" i="2"/>
  <c r="G2339" i="2"/>
  <c r="G2338" i="2"/>
  <c r="G2334" i="2"/>
  <c r="G2333" i="2"/>
  <c r="G2332" i="2"/>
  <c r="G2342" i="2"/>
  <c r="G2335" i="2"/>
  <c r="G2331" i="2"/>
  <c r="G2341" i="2"/>
  <c r="G2330" i="2"/>
  <c r="G2337" i="2"/>
  <c r="G2336" i="2"/>
  <c r="G2340" i="2"/>
  <c r="G2355" i="2"/>
  <c r="G2348" i="2"/>
  <c r="G2349" i="2"/>
  <c r="G2343" i="2"/>
  <c r="G2350" i="2"/>
  <c r="G2352" i="2"/>
  <c r="G2346" i="2"/>
  <c r="G2356" i="2"/>
  <c r="G2353" i="2"/>
  <c r="G2344" i="2"/>
  <c r="G2354" i="2"/>
  <c r="G2357" i="2"/>
  <c r="G2345" i="2"/>
  <c r="G2359" i="2"/>
  <c r="G2351" i="2"/>
  <c r="G2360" i="2"/>
  <c r="G2347" i="2"/>
  <c r="G2358" i="2"/>
  <c r="G2373" i="2"/>
  <c r="G2370" i="2"/>
  <c r="G2375" i="2"/>
  <c r="G2371" i="2"/>
  <c r="G2367" i="2"/>
  <c r="G2376" i="2"/>
  <c r="G2374" i="2"/>
  <c r="G2377" i="2"/>
  <c r="G2368" i="2"/>
  <c r="G2364" i="2"/>
  <c r="G2363" i="2"/>
  <c r="G2361" i="2"/>
  <c r="G2365" i="2"/>
  <c r="G2372" i="2"/>
  <c r="G2366" i="2"/>
  <c r="G2362" i="2"/>
  <c r="G2369" i="2"/>
  <c r="G2384" i="2"/>
  <c r="G2388" i="2"/>
  <c r="G2380" i="2"/>
  <c r="G2385" i="2"/>
  <c r="G2382" i="2"/>
  <c r="G2390" i="2"/>
  <c r="G2392" i="2"/>
  <c r="G2383" i="2"/>
  <c r="G2386" i="2"/>
  <c r="G2391" i="2"/>
  <c r="G2393" i="2"/>
  <c r="G2378" i="2"/>
  <c r="G2387" i="2"/>
  <c r="G2389" i="2"/>
  <c r="G2394" i="2"/>
  <c r="G2379" i="2"/>
  <c r="G2381" i="2"/>
  <c r="G2402" i="2"/>
  <c r="G2395" i="2"/>
  <c r="G2411" i="2"/>
  <c r="G2415" i="2"/>
  <c r="G2412" i="2"/>
  <c r="G2409" i="2"/>
  <c r="G2414" i="2"/>
  <c r="G2396" i="2"/>
  <c r="G2403" i="2"/>
  <c r="G2405" i="2"/>
  <c r="G2399" i="2"/>
  <c r="G2397" i="2"/>
  <c r="G2404" i="2"/>
  <c r="G2406" i="2"/>
  <c r="G2401" i="2"/>
  <c r="G2398" i="2"/>
  <c r="G2413" i="2"/>
  <c r="G2407" i="2"/>
  <c r="G2410" i="2"/>
  <c r="G2400" i="2"/>
  <c r="G2408" i="2"/>
  <c r="G2421" i="2"/>
  <c r="G2422" i="2"/>
  <c r="G2418" i="2"/>
  <c r="G2416" i="2"/>
  <c r="G2417" i="2"/>
  <c r="G2419" i="2"/>
  <c r="G2420" i="2"/>
  <c r="G2432" i="2"/>
  <c r="G2426" i="2"/>
  <c r="G2425" i="2"/>
  <c r="G2434" i="2"/>
  <c r="G2440" i="2"/>
  <c r="G2431" i="2"/>
  <c r="G2435" i="2"/>
  <c r="G2439" i="2"/>
  <c r="G2433" i="2"/>
  <c r="G2423" i="2"/>
  <c r="G2438" i="2"/>
  <c r="G2428" i="2"/>
  <c r="G2430" i="2"/>
  <c r="G2427" i="2"/>
  <c r="G2437" i="2"/>
  <c r="G2429" i="2"/>
  <c r="G2424" i="2"/>
  <c r="G2436" i="2"/>
  <c r="G2445" i="2"/>
  <c r="G2453" i="2"/>
  <c r="G2446" i="2"/>
  <c r="G2444" i="2"/>
  <c r="G2448" i="2"/>
  <c r="G2449" i="2"/>
  <c r="G2441" i="2"/>
  <c r="G2443" i="2"/>
  <c r="G2442" i="2"/>
  <c r="G2447" i="2"/>
  <c r="G2450" i="2"/>
  <c r="G2451" i="2"/>
  <c r="G2452" i="2"/>
  <c r="G2456" i="2"/>
  <c r="G2460" i="2"/>
  <c r="G2461" i="2"/>
  <c r="G2459" i="2"/>
  <c r="G2462" i="2"/>
  <c r="G2454" i="2"/>
  <c r="G2455" i="2"/>
  <c r="G2458" i="2"/>
  <c r="G2464" i="2"/>
  <c r="G2463" i="2"/>
  <c r="G2457" i="2"/>
  <c r="G2470" i="2"/>
  <c r="G2471" i="2"/>
  <c r="G2473" i="2"/>
  <c r="G2467" i="2"/>
  <c r="G2468" i="2"/>
  <c r="G2469" i="2"/>
  <c r="G2465" i="2"/>
  <c r="G2472" i="2"/>
  <c r="G2466" i="2"/>
  <c r="G2479" i="2"/>
  <c r="G2478" i="2"/>
  <c r="G2481" i="2"/>
  <c r="G2484" i="2"/>
  <c r="G2487" i="2"/>
  <c r="G2488" i="2"/>
  <c r="G2482" i="2"/>
  <c r="G2477" i="2"/>
  <c r="G2474" i="2"/>
  <c r="G2490" i="2"/>
  <c r="G2480" i="2"/>
  <c r="G2476" i="2"/>
  <c r="G2483" i="2"/>
  <c r="G2489" i="2"/>
  <c r="G2486" i="2"/>
  <c r="G2475" i="2"/>
  <c r="G2485" i="2"/>
  <c r="G2499" i="2"/>
  <c r="G2494" i="2"/>
  <c r="G2495" i="2"/>
  <c r="G2498" i="2"/>
  <c r="G2496" i="2"/>
  <c r="G2500" i="2"/>
  <c r="G2497" i="2"/>
  <c r="G2501" i="2"/>
  <c r="G2504" i="2"/>
  <c r="G2492" i="2"/>
  <c r="G2493" i="2"/>
  <c r="G2491" i="2"/>
  <c r="G2503" i="2"/>
  <c r="G2502" i="2"/>
  <c r="G2513" i="2"/>
  <c r="G2512" i="2"/>
  <c r="G2516" i="2"/>
  <c r="G2507" i="2"/>
  <c r="G2514" i="2"/>
  <c r="G2521" i="2"/>
  <c r="G2506" i="2"/>
  <c r="G2505" i="2"/>
  <c r="G2519" i="2"/>
  <c r="G2508" i="2"/>
  <c r="G2510" i="2"/>
  <c r="G2518" i="2"/>
  <c r="G2509" i="2"/>
  <c r="G2511" i="2"/>
  <c r="G2515" i="2"/>
  <c r="G2520" i="2"/>
  <c r="G2517" i="2"/>
  <c r="G2523" i="2"/>
  <c r="G2524" i="2"/>
  <c r="G2532" i="2"/>
  <c r="G2526" i="2"/>
  <c r="G2529" i="2"/>
  <c r="G2533" i="2"/>
  <c r="G2534" i="2"/>
  <c r="G2530" i="2"/>
  <c r="G2527" i="2"/>
  <c r="G2528" i="2"/>
  <c r="G2525" i="2"/>
  <c r="G2522" i="2"/>
  <c r="G2531" i="2"/>
  <c r="G2538" i="2"/>
  <c r="G2535" i="2"/>
  <c r="G2546" i="2"/>
  <c r="G2544" i="2"/>
  <c r="G2539" i="2"/>
  <c r="G2540" i="2"/>
  <c r="G2547" i="2"/>
  <c r="G2550" i="2"/>
  <c r="G2542" i="2"/>
  <c r="G2541" i="2"/>
  <c r="G2537" i="2"/>
  <c r="G2536" i="2"/>
  <c r="G2543" i="2"/>
  <c r="G2545" i="2"/>
  <c r="G2548" i="2"/>
  <c r="G2549" i="2"/>
  <c r="G2557" i="2"/>
  <c r="G2560" i="2"/>
  <c r="G2559" i="2"/>
  <c r="G2558" i="2"/>
  <c r="G2553" i="2"/>
  <c r="G2556" i="2"/>
  <c r="G2555" i="2"/>
  <c r="G2561" i="2"/>
  <c r="G2562" i="2"/>
  <c r="G2552" i="2"/>
  <c r="G2551" i="2"/>
  <c r="G2565" i="2"/>
  <c r="G2554" i="2"/>
  <c r="G2563" i="2"/>
  <c r="G2564" i="2"/>
  <c r="G2571" i="2"/>
  <c r="G2566" i="2"/>
  <c r="G2573" i="2"/>
  <c r="G2579" i="2"/>
  <c r="G2568" i="2"/>
  <c r="G2575" i="2"/>
  <c r="G2577" i="2"/>
  <c r="G2572" i="2"/>
  <c r="G2574" i="2"/>
  <c r="G2578" i="2"/>
  <c r="G2569" i="2"/>
  <c r="G2570" i="2"/>
  <c r="G2567" i="2"/>
  <c r="G2576" i="2"/>
  <c r="G2590" i="2"/>
  <c r="G2593" i="2"/>
  <c r="G2586" i="2"/>
  <c r="G2591" i="2"/>
  <c r="G2583" i="2"/>
  <c r="G2580" i="2"/>
  <c r="G2594" i="2"/>
  <c r="G2587" i="2"/>
  <c r="G2588" i="2"/>
  <c r="G2582" i="2"/>
  <c r="G2585" i="2"/>
  <c r="G2592" i="2"/>
  <c r="G2584" i="2"/>
  <c r="G2581" i="2"/>
  <c r="G2589" i="2"/>
  <c r="G2602" i="2"/>
  <c r="G2597" i="2"/>
  <c r="G2598" i="2"/>
  <c r="G2606" i="2"/>
  <c r="G2609" i="2"/>
  <c r="G2603" i="2"/>
  <c r="G2607" i="2"/>
  <c r="G2596" i="2"/>
  <c r="G2595" i="2"/>
  <c r="G2601" i="2"/>
  <c r="G2610" i="2"/>
  <c r="G2605" i="2"/>
  <c r="G2604" i="2"/>
  <c r="G2611" i="2"/>
  <c r="G2599" i="2"/>
  <c r="G2600" i="2"/>
  <c r="G2608" i="2"/>
  <c r="G2612" i="2"/>
  <c r="G2621" i="2"/>
  <c r="G2616" i="2"/>
  <c r="G2622" i="2"/>
  <c r="G2617" i="2"/>
  <c r="G2614" i="2"/>
  <c r="G2619" i="2"/>
  <c r="G2620" i="2"/>
  <c r="G2625" i="2"/>
  <c r="G2613" i="2"/>
  <c r="G2623" i="2"/>
  <c r="G2624" i="2"/>
  <c r="G2618" i="2"/>
  <c r="G2615" i="2"/>
  <c r="G2631" i="2"/>
  <c r="G2632" i="2"/>
  <c r="G2629" i="2"/>
  <c r="G2626" i="2"/>
  <c r="G2635" i="2"/>
  <c r="G2636" i="2"/>
  <c r="G2633" i="2"/>
  <c r="G2627" i="2"/>
  <c r="G2628" i="2"/>
  <c r="G2639" i="2"/>
  <c r="G2638" i="2"/>
  <c r="G2640" i="2"/>
  <c r="G2634" i="2"/>
  <c r="G2637" i="2"/>
  <c r="G2630" i="2"/>
  <c r="G2650" i="2"/>
  <c r="G2647" i="2"/>
  <c r="G2649" i="2"/>
  <c r="G2642" i="2"/>
  <c r="G2645" i="2"/>
  <c r="G2643" i="2"/>
  <c r="G2644" i="2"/>
  <c r="G2641" i="2"/>
  <c r="G2646" i="2"/>
  <c r="G2648" i="2"/>
  <c r="G2658" i="2"/>
  <c r="G2657" i="2"/>
  <c r="G2652" i="2"/>
  <c r="G2654" i="2"/>
  <c r="G2653" i="2"/>
  <c r="G2656" i="2"/>
  <c r="G2655" i="2"/>
  <c r="G2661" i="2"/>
  <c r="G2660" i="2"/>
  <c r="G2659" i="2"/>
  <c r="G2662" i="2"/>
  <c r="G2651" i="2"/>
  <c r="G2664" i="2"/>
  <c r="G2669" i="2"/>
  <c r="G2672" i="2"/>
  <c r="G2674" i="2"/>
  <c r="G2671" i="2"/>
  <c r="G2663" i="2"/>
  <c r="G2673" i="2"/>
  <c r="G2675" i="2"/>
  <c r="G2666" i="2"/>
  <c r="G2667" i="2"/>
  <c r="G2665" i="2"/>
  <c r="G2670" i="2"/>
  <c r="G2668" i="2"/>
  <c r="G2691" i="2"/>
  <c r="G2684" i="2"/>
  <c r="G2676" i="2"/>
  <c r="G2679" i="2"/>
  <c r="G2696" i="2"/>
  <c r="G2680" i="2"/>
  <c r="G2687" i="2"/>
  <c r="G2686" i="2"/>
  <c r="G2685" i="2"/>
  <c r="G2682" i="2"/>
  <c r="G2677" i="2"/>
  <c r="G2694" i="2"/>
  <c r="G2690" i="2"/>
  <c r="G2695" i="2"/>
  <c r="G2689" i="2"/>
  <c r="G2693" i="2"/>
  <c r="G2678" i="2"/>
  <c r="G2681" i="2"/>
  <c r="G2688" i="2"/>
  <c r="G2692" i="2"/>
  <c r="G2683" i="2"/>
  <c r="G2701" i="2"/>
  <c r="G2704" i="2"/>
  <c r="G2702" i="2"/>
  <c r="G2703" i="2"/>
  <c r="G2699" i="2"/>
  <c r="G2707" i="2"/>
  <c r="G2706" i="2"/>
  <c r="G2698" i="2"/>
  <c r="G2705" i="2"/>
  <c r="G2700" i="2"/>
  <c r="G2697" i="2"/>
  <c r="G2718" i="2"/>
  <c r="G2715" i="2"/>
  <c r="G2710" i="2"/>
  <c r="G2722" i="2"/>
  <c r="G2723" i="2"/>
  <c r="G2719" i="2"/>
  <c r="G2712" i="2"/>
  <c r="G2721" i="2"/>
  <c r="G2708" i="2"/>
  <c r="G2716" i="2"/>
  <c r="G2717" i="2"/>
  <c r="G2713" i="2"/>
  <c r="G2711" i="2"/>
  <c r="G2720" i="2"/>
  <c r="G2709" i="2"/>
  <c r="G2714" i="2"/>
  <c r="G2729" i="2"/>
  <c r="G2725" i="2"/>
  <c r="G2732" i="2"/>
  <c r="G2733" i="2"/>
  <c r="G2726" i="2"/>
  <c r="G2727" i="2"/>
  <c r="G2731" i="2"/>
  <c r="G2724" i="2"/>
  <c r="G2730" i="2"/>
  <c r="G2728" i="2"/>
  <c r="G2735" i="2"/>
  <c r="G2739" i="2"/>
  <c r="G2745" i="2"/>
  <c r="G2743" i="2"/>
  <c r="G2748" i="2"/>
  <c r="G2751" i="2"/>
  <c r="G2742" i="2"/>
  <c r="G2749" i="2"/>
  <c r="G2734" i="2"/>
  <c r="G2738" i="2"/>
  <c r="G2744" i="2"/>
  <c r="G2750" i="2"/>
  <c r="G2740" i="2"/>
  <c r="G2747" i="2"/>
  <c r="G2746" i="2"/>
  <c r="G2737" i="2"/>
  <c r="G2736" i="2"/>
  <c r="G2741" i="2"/>
  <c r="G2766" i="2"/>
  <c r="G2758" i="2"/>
  <c r="G2752" i="2"/>
  <c r="G2755" i="2"/>
  <c r="G2754" i="2"/>
  <c r="G2753" i="2"/>
  <c r="G2756" i="2"/>
  <c r="G2765" i="2"/>
  <c r="G2761" i="2"/>
  <c r="G2759" i="2"/>
  <c r="G2764" i="2"/>
  <c r="G2760" i="2"/>
  <c r="G2762" i="2"/>
  <c r="G2757" i="2"/>
  <c r="G2763" i="2"/>
  <c r="G2773" i="2"/>
  <c r="G2780" i="2"/>
  <c r="G2770" i="2"/>
  <c r="G2775" i="2"/>
  <c r="G2767" i="2"/>
  <c r="G2776" i="2"/>
  <c r="G2777" i="2"/>
  <c r="G2771" i="2"/>
  <c r="G2774" i="2"/>
  <c r="G2769" i="2"/>
  <c r="G2779" i="2"/>
  <c r="G2778" i="2"/>
  <c r="G2772" i="2"/>
  <c r="G2781" i="2"/>
  <c r="G2768" i="2"/>
  <c r="G2787" i="2"/>
  <c r="G2790" i="2"/>
  <c r="G2782" i="2"/>
  <c r="G2794" i="2"/>
  <c r="G2795" i="2"/>
  <c r="G2792" i="2"/>
  <c r="G2786" i="2"/>
  <c r="G2789" i="2"/>
  <c r="G2784" i="2"/>
  <c r="G2793" i="2"/>
  <c r="G2785" i="2"/>
  <c r="G2783" i="2"/>
  <c r="G2788" i="2"/>
  <c r="G2791" i="2"/>
  <c r="G2806" i="2"/>
  <c r="G2802" i="2"/>
  <c r="G2796" i="2"/>
  <c r="G2797" i="2"/>
  <c r="G2803" i="2"/>
  <c r="G2807" i="2"/>
  <c r="G2805" i="2"/>
  <c r="G2801" i="2"/>
  <c r="G2808" i="2"/>
  <c r="G2799" i="2"/>
  <c r="G2800" i="2"/>
  <c r="G2798" i="2"/>
  <c r="G2804" i="2"/>
  <c r="G2816" i="2"/>
  <c r="G2812" i="2"/>
  <c r="G2819" i="2"/>
  <c r="G2814" i="2"/>
  <c r="G2817" i="2"/>
  <c r="G2822" i="2"/>
  <c r="G2811" i="2"/>
  <c r="G2820" i="2"/>
  <c r="G2815" i="2"/>
  <c r="G2818" i="2"/>
  <c r="G2810" i="2"/>
  <c r="G2821" i="2"/>
  <c r="G2809" i="2"/>
  <c r="G2813" i="2"/>
  <c r="G2827" i="2"/>
  <c r="G2838" i="2"/>
  <c r="G2831" i="2"/>
  <c r="G2823" i="2"/>
  <c r="G2836" i="2"/>
  <c r="G2824" i="2"/>
  <c r="G2835" i="2"/>
  <c r="G2826" i="2"/>
  <c r="G2829" i="2"/>
  <c r="G2825" i="2"/>
  <c r="G2830" i="2"/>
  <c r="G2832" i="2"/>
  <c r="G2834" i="2"/>
  <c r="G2833" i="2"/>
  <c r="G2839" i="2"/>
  <c r="G2837" i="2"/>
  <c r="G2840" i="2"/>
  <c r="G2828" i="2"/>
  <c r="G2846" i="2"/>
  <c r="G2842" i="2"/>
  <c r="G2843" i="2"/>
  <c r="G2844" i="2"/>
  <c r="G2841" i="2"/>
  <c r="G2851" i="2"/>
  <c r="G2848" i="2"/>
  <c r="G2850" i="2"/>
  <c r="G2845" i="2"/>
  <c r="G2849" i="2"/>
  <c r="G2847" i="2"/>
  <c r="G2868" i="2"/>
  <c r="G2860" i="2"/>
  <c r="G2864" i="2"/>
  <c r="G2857" i="2"/>
  <c r="G2865" i="2"/>
  <c r="G2867" i="2"/>
  <c r="G2853" i="2"/>
  <c r="G2854" i="2"/>
  <c r="G2852" i="2"/>
  <c r="G2856" i="2"/>
  <c r="G2862" i="2"/>
  <c r="G2858" i="2"/>
  <c r="G2863" i="2"/>
  <c r="G2866" i="2"/>
  <c r="G2855" i="2"/>
  <c r="G2861" i="2"/>
  <c r="G2859" i="2"/>
  <c r="G2880" i="2"/>
  <c r="G2881" i="2"/>
  <c r="G2874" i="2"/>
  <c r="G2873" i="2"/>
  <c r="G2871" i="2"/>
  <c r="G2870" i="2"/>
  <c r="G2872" i="2"/>
  <c r="G2876" i="2"/>
  <c r="G2879" i="2"/>
  <c r="G2882" i="2"/>
  <c r="G2884" i="2"/>
  <c r="G2878" i="2"/>
  <c r="G2877" i="2"/>
  <c r="G2869" i="2"/>
  <c r="G2875" i="2"/>
  <c r="G2883" i="2"/>
  <c r="G2897" i="2"/>
  <c r="G2900" i="2"/>
  <c r="G2886" i="2"/>
  <c r="G2885" i="2"/>
  <c r="G2890" i="2"/>
  <c r="G2894" i="2"/>
  <c r="G2901" i="2"/>
  <c r="G2902" i="2"/>
  <c r="G2889" i="2"/>
  <c r="G2898" i="2"/>
  <c r="G2903" i="2"/>
  <c r="G2891" i="2"/>
  <c r="G2895" i="2"/>
  <c r="G2899" i="2"/>
  <c r="G2896" i="2"/>
  <c r="G2887" i="2"/>
  <c r="G2888" i="2"/>
  <c r="G2892" i="2"/>
  <c r="G2893" i="2"/>
  <c r="G2911" i="2"/>
  <c r="G2917" i="2"/>
  <c r="G2904" i="2"/>
  <c r="G2908" i="2"/>
  <c r="G2913" i="2"/>
  <c r="G2905" i="2"/>
  <c r="G2916" i="2"/>
  <c r="G2915" i="2"/>
  <c r="G2909" i="2"/>
  <c r="G2914" i="2"/>
  <c r="G2910" i="2"/>
  <c r="G2907" i="2"/>
  <c r="G2906" i="2"/>
  <c r="G2912" i="2"/>
  <c r="G2926" i="2"/>
  <c r="G2922" i="2"/>
  <c r="G2928" i="2"/>
  <c r="G2920" i="2"/>
  <c r="G2918" i="2"/>
  <c r="G2929" i="2"/>
  <c r="G2930" i="2"/>
  <c r="G2927" i="2"/>
  <c r="G2925" i="2"/>
  <c r="G2919" i="2"/>
  <c r="G2931" i="2"/>
  <c r="G2921" i="2"/>
  <c r="G2924" i="2"/>
  <c r="G2933" i="2"/>
  <c r="G2932" i="2"/>
  <c r="G2923" i="2"/>
  <c r="G2940" i="2"/>
  <c r="G2941" i="2"/>
  <c r="G2937" i="2"/>
  <c r="G2934" i="2"/>
  <c r="G2935" i="2"/>
  <c r="G2938" i="2"/>
  <c r="G2936" i="2"/>
  <c r="G2943" i="2"/>
  <c r="G2942" i="2"/>
  <c r="G2939" i="2"/>
  <c r="G2949" i="2"/>
  <c r="G2959" i="2"/>
  <c r="G2958" i="2"/>
  <c r="G2956" i="2"/>
  <c r="G2944" i="2"/>
  <c r="G2952" i="2"/>
  <c r="G2961" i="2"/>
  <c r="G2945" i="2"/>
  <c r="G2946" i="2"/>
  <c r="G2950" i="2"/>
  <c r="G2948" i="2"/>
  <c r="G2955" i="2"/>
  <c r="G2960" i="2"/>
  <c r="G2954" i="2"/>
  <c r="G2953" i="2"/>
  <c r="G2957" i="2"/>
  <c r="G2947" i="2"/>
  <c r="G2951" i="2"/>
  <c r="G2978" i="2"/>
  <c r="G2972" i="2"/>
  <c r="G2966" i="2"/>
  <c r="G2969" i="2"/>
  <c r="G2973" i="2"/>
  <c r="G2980" i="2"/>
  <c r="G2962" i="2"/>
  <c r="G2979" i="2"/>
  <c r="G2967" i="2"/>
  <c r="G2981" i="2"/>
  <c r="G2964" i="2"/>
  <c r="G2974" i="2"/>
  <c r="G2970" i="2"/>
  <c r="G2968" i="2"/>
  <c r="G2975" i="2"/>
  <c r="G2976" i="2"/>
  <c r="G2963" i="2"/>
  <c r="G2977" i="2"/>
  <c r="G2965" i="2"/>
  <c r="G2971" i="2"/>
  <c r="G2984" i="2"/>
  <c r="G2982" i="2"/>
  <c r="G2985" i="2"/>
  <c r="G2983" i="2"/>
  <c r="G2986" i="2"/>
  <c r="G2989" i="2"/>
  <c r="G2988" i="2"/>
  <c r="G2987" i="2"/>
  <c r="G3002" i="2"/>
  <c r="G2992" i="2"/>
  <c r="G3001" i="2"/>
  <c r="G2998" i="2"/>
  <c r="G3000" i="2"/>
  <c r="G2990" i="2"/>
  <c r="G2994" i="2"/>
  <c r="G2996" i="2"/>
  <c r="G2991" i="2"/>
  <c r="G2993" i="2"/>
  <c r="G2999" i="2"/>
  <c r="G2997" i="2"/>
  <c r="G2995" i="2"/>
  <c r="G3003" i="2"/>
  <c r="G3005" i="2"/>
  <c r="G3006" i="2"/>
  <c r="G3010" i="2"/>
  <c r="G3016" i="2"/>
  <c r="G3018" i="2"/>
  <c r="G3011" i="2"/>
  <c r="G3015" i="2"/>
  <c r="G3012" i="2"/>
  <c r="G3009" i="2"/>
  <c r="G3017" i="2"/>
  <c r="G3008" i="2"/>
  <c r="G3004" i="2"/>
  <c r="G3013" i="2"/>
  <c r="G3014" i="2"/>
  <c r="G3007" i="2"/>
  <c r="G3034" i="2"/>
  <c r="G3020" i="2"/>
  <c r="G3031" i="2"/>
  <c r="G3027" i="2"/>
  <c r="G3023" i="2"/>
  <c r="G3021" i="2"/>
  <c r="G3019" i="2"/>
  <c r="G3032" i="2"/>
  <c r="G3024" i="2"/>
  <c r="G3025" i="2"/>
  <c r="G3022" i="2"/>
  <c r="G3035" i="2"/>
  <c r="G3033" i="2"/>
  <c r="G3036" i="2"/>
  <c r="G3028" i="2"/>
  <c r="G3026" i="2"/>
  <c r="G3029" i="2"/>
  <c r="G3030" i="2"/>
  <c r="G3043" i="2"/>
  <c r="G3039" i="2"/>
  <c r="G3040" i="2"/>
  <c r="G3041" i="2"/>
  <c r="G3047" i="2"/>
  <c r="G3048" i="2"/>
  <c r="G3051" i="2"/>
  <c r="G3042" i="2"/>
  <c r="G3053" i="2"/>
  <c r="G3046" i="2"/>
  <c r="G3044" i="2"/>
  <c r="G3049" i="2"/>
  <c r="G3037" i="2"/>
  <c r="G3052" i="2"/>
  <c r="G3050" i="2"/>
  <c r="G3038" i="2"/>
  <c r="G3045" i="2"/>
  <c r="G3058" i="2"/>
  <c r="G3057" i="2"/>
  <c r="G3055" i="2"/>
  <c r="G3060" i="2"/>
  <c r="G3054" i="2"/>
  <c r="G3063" i="2"/>
  <c r="G3061" i="2"/>
  <c r="G3065" i="2"/>
  <c r="G3062" i="2"/>
  <c r="G3064" i="2"/>
  <c r="G3066" i="2"/>
  <c r="G3056" i="2"/>
  <c r="G3059" i="2"/>
  <c r="G3074" i="2"/>
  <c r="G3072" i="2"/>
  <c r="G3067" i="2"/>
  <c r="G3069" i="2"/>
  <c r="G3078" i="2"/>
  <c r="G3070" i="2"/>
  <c r="G3073" i="2"/>
  <c r="G3071" i="2"/>
  <c r="G3068" i="2"/>
  <c r="G3075" i="2"/>
  <c r="G3076" i="2"/>
  <c r="G3077" i="2"/>
  <c r="G3079" i="2"/>
  <c r="G3082" i="2"/>
  <c r="G3083" i="2"/>
  <c r="G3089" i="2"/>
  <c r="G3087" i="2"/>
  <c r="G3095" i="2"/>
  <c r="G3090" i="2"/>
  <c r="G3096" i="2"/>
  <c r="G3092" i="2"/>
  <c r="G3094" i="2"/>
  <c r="G3086" i="2"/>
  <c r="G3084" i="2"/>
  <c r="G3088" i="2"/>
  <c r="G3097" i="2"/>
  <c r="G3091" i="2"/>
  <c r="G3093" i="2"/>
  <c r="G3081" i="2"/>
  <c r="G3098" i="2"/>
  <c r="G3080" i="2"/>
  <c r="G3085" i="2"/>
  <c r="G3103" i="2"/>
  <c r="G3107" i="2"/>
  <c r="G3104" i="2"/>
  <c r="G3100" i="2"/>
  <c r="G3109" i="2"/>
  <c r="G3099" i="2"/>
  <c r="G3108" i="2"/>
  <c r="G3101" i="2"/>
  <c r="G3102" i="2"/>
  <c r="G3106" i="2"/>
  <c r="G3112" i="2"/>
  <c r="G3113" i="2"/>
  <c r="G3114" i="2"/>
  <c r="G3110" i="2"/>
  <c r="G3105" i="2"/>
  <c r="G3111" i="2"/>
  <c r="G3120" i="2"/>
  <c r="G3116" i="2"/>
  <c r="G3117" i="2"/>
  <c r="G3131" i="2"/>
  <c r="G3132" i="2"/>
  <c r="G3135" i="2"/>
  <c r="G3118" i="2"/>
  <c r="G3119" i="2"/>
  <c r="G3123" i="2"/>
  <c r="G3121" i="2"/>
  <c r="G3134" i="2"/>
  <c r="G3124" i="2"/>
  <c r="G3122" i="2"/>
  <c r="G3115" i="2"/>
  <c r="G3125" i="2"/>
  <c r="G3136" i="2"/>
  <c r="G3137" i="2"/>
  <c r="G3127" i="2"/>
  <c r="G3128" i="2"/>
  <c r="G3126" i="2"/>
  <c r="G3133" i="2"/>
  <c r="G3130" i="2"/>
  <c r="G3129" i="2"/>
  <c r="G3154" i="2"/>
  <c r="G3150" i="2"/>
  <c r="G3143" i="2"/>
  <c r="G3142" i="2"/>
  <c r="G3145" i="2"/>
  <c r="G3152" i="2"/>
  <c r="G3144" i="2"/>
  <c r="G3139" i="2"/>
  <c r="G3151" i="2"/>
  <c r="G3138" i="2"/>
  <c r="G3153" i="2"/>
  <c r="G3146" i="2"/>
  <c r="G3148" i="2"/>
  <c r="G3147" i="2"/>
  <c r="G3149" i="2"/>
  <c r="G3140" i="2"/>
  <c r="G3141" i="2"/>
  <c r="G3173" i="2"/>
  <c r="G3168" i="2"/>
  <c r="G3161" i="2"/>
  <c r="G3170" i="2"/>
  <c r="G3155" i="2"/>
  <c r="G3162" i="2"/>
  <c r="G3156" i="2"/>
  <c r="G3157" i="2"/>
  <c r="G3169" i="2"/>
  <c r="G3165" i="2"/>
  <c r="G3158" i="2"/>
  <c r="G3167" i="2"/>
  <c r="G3176" i="2"/>
  <c r="G3177" i="2"/>
  <c r="G3178" i="2"/>
  <c r="G3179" i="2"/>
  <c r="G3163" i="2"/>
  <c r="G3172" i="2"/>
  <c r="G3164" i="2"/>
  <c r="G3166" i="2"/>
  <c r="G3171" i="2"/>
  <c r="G3175" i="2"/>
  <c r="G3160" i="2"/>
  <c r="G3159" i="2"/>
  <c r="G3174" i="2"/>
  <c r="G3183" i="2"/>
  <c r="G3182" i="2"/>
  <c r="G3184" i="2"/>
  <c r="G3181" i="2"/>
  <c r="G3189" i="2"/>
  <c r="G3185" i="2"/>
  <c r="G3187" i="2"/>
  <c r="G3186" i="2"/>
  <c r="G3180" i="2"/>
  <c r="G3188" i="2"/>
  <c r="G3197" i="2"/>
  <c r="G3202" i="2"/>
  <c r="G3192" i="2"/>
  <c r="G3200" i="2"/>
  <c r="G3194" i="2"/>
  <c r="G3196" i="2"/>
  <c r="G3190" i="2"/>
  <c r="G3203" i="2"/>
  <c r="G3198" i="2"/>
  <c r="G3191" i="2"/>
  <c r="G3204" i="2"/>
  <c r="G3199" i="2"/>
  <c r="G3201" i="2"/>
  <c r="G3193" i="2"/>
  <c r="G3195" i="2"/>
  <c r="G3211" i="2"/>
  <c r="G3210" i="2"/>
  <c r="G3212" i="2"/>
  <c r="G3215" i="2"/>
  <c r="G3209" i="2"/>
  <c r="G3208" i="2"/>
  <c r="G3214" i="2"/>
  <c r="G3205" i="2"/>
  <c r="G3206" i="2"/>
  <c r="G3207" i="2"/>
  <c r="G3213" i="2"/>
  <c r="G3217" i="2"/>
  <c r="G3225" i="2"/>
  <c r="G3231" i="2"/>
  <c r="G3232" i="2"/>
  <c r="G3224" i="2"/>
  <c r="G3219" i="2"/>
  <c r="G3220" i="2"/>
  <c r="G3221" i="2"/>
  <c r="G3223" i="2"/>
  <c r="G3218" i="2"/>
  <c r="G3229" i="2"/>
  <c r="G3233" i="2"/>
  <c r="G3222" i="2"/>
  <c r="G3230" i="2"/>
  <c r="G3216" i="2"/>
  <c r="G3234" i="2"/>
  <c r="G3226" i="2"/>
  <c r="G3236" i="2"/>
  <c r="G3235" i="2"/>
  <c r="G3228" i="2"/>
  <c r="G3227" i="2"/>
  <c r="G3237" i="2"/>
  <c r="G3242" i="2"/>
  <c r="G3243" i="2"/>
  <c r="G3245" i="2"/>
  <c r="G3246" i="2"/>
  <c r="G3244" i="2"/>
  <c r="G3241" i="2"/>
  <c r="G3252" i="2"/>
  <c r="G3251" i="2"/>
  <c r="G3239" i="2"/>
  <c r="G3247" i="2"/>
  <c r="G3240" i="2"/>
  <c r="G3249" i="2"/>
  <c r="G3250" i="2"/>
  <c r="G3248" i="2"/>
  <c r="G3238" i="2"/>
  <c r="G3263" i="2"/>
  <c r="G3254" i="2"/>
  <c r="G3257" i="2"/>
  <c r="G3264" i="2"/>
  <c r="G3253" i="2"/>
  <c r="G3255" i="2"/>
  <c r="G3260" i="2"/>
  <c r="G3259" i="2"/>
  <c r="G3265" i="2"/>
  <c r="G3266" i="2"/>
  <c r="G3258" i="2"/>
  <c r="G3262" i="2"/>
  <c r="G3261" i="2"/>
  <c r="G3256" i="2"/>
  <c r="G3273" i="2"/>
  <c r="G3271" i="2"/>
  <c r="G3267" i="2"/>
  <c r="G3270" i="2"/>
  <c r="G3272" i="2"/>
  <c r="G3268" i="2"/>
  <c r="G3269" i="2"/>
  <c r="G3274" i="2"/>
  <c r="G3276" i="2"/>
  <c r="G3284" i="2"/>
  <c r="G3277" i="2"/>
  <c r="G3279" i="2"/>
  <c r="G3280" i="2"/>
  <c r="G3288" i="2"/>
  <c r="G3291" i="2"/>
  <c r="G3289" i="2"/>
  <c r="G3292" i="2"/>
  <c r="G3285" i="2"/>
  <c r="G3286" i="2"/>
  <c r="G3282" i="2"/>
  <c r="G3281" i="2"/>
  <c r="G3278" i="2"/>
  <c r="G3287" i="2"/>
  <c r="G3290" i="2"/>
  <c r="G3283" i="2"/>
  <c r="G3275" i="2"/>
  <c r="G3299" i="2"/>
  <c r="G3297" i="2"/>
  <c r="G3310" i="2"/>
  <c r="G3308" i="2"/>
  <c r="G3304" i="2"/>
  <c r="G3293" i="2"/>
  <c r="G3298" i="2"/>
  <c r="G3296" i="2"/>
  <c r="G3300" i="2"/>
  <c r="G3305" i="2"/>
  <c r="G3294" i="2"/>
  <c r="G3306" i="2"/>
  <c r="G3303" i="2"/>
  <c r="G3311" i="2"/>
  <c r="G3301" i="2"/>
  <c r="G3295" i="2"/>
  <c r="G3302" i="2"/>
  <c r="G3307" i="2"/>
  <c r="G3309" i="2"/>
  <c r="G3314" i="2"/>
  <c r="G3317" i="2"/>
  <c r="G3315" i="2"/>
  <c r="G3313" i="2"/>
  <c r="G3320" i="2"/>
  <c r="G3323" i="2"/>
  <c r="G3319" i="2"/>
  <c r="G3316" i="2"/>
  <c r="G3321" i="2"/>
  <c r="G3322" i="2"/>
  <c r="G3312" i="2"/>
  <c r="G3318" i="2"/>
  <c r="G3326" i="2"/>
  <c r="G3330" i="2"/>
  <c r="G3325" i="2"/>
  <c r="G3335" i="2"/>
  <c r="G3331" i="2"/>
  <c r="G3328" i="2"/>
  <c r="G3329" i="2"/>
  <c r="G3333" i="2"/>
  <c r="G3327" i="2"/>
  <c r="G3324" i="2"/>
  <c r="G3334" i="2"/>
  <c r="G3332" i="2"/>
  <c r="G3344" i="2"/>
  <c r="G3342" i="2"/>
  <c r="G3336" i="2"/>
  <c r="G3350" i="2"/>
  <c r="G3343" i="2"/>
  <c r="G3346" i="2"/>
  <c r="G3345" i="2"/>
  <c r="G3340" i="2"/>
  <c r="G3341" i="2"/>
  <c r="G3339" i="2"/>
  <c r="G3349" i="2"/>
  <c r="G3351" i="2"/>
  <c r="G3348" i="2"/>
  <c r="G3337" i="2"/>
  <c r="G3338" i="2"/>
  <c r="G3347" i="2"/>
  <c r="G3355" i="2"/>
  <c r="G3357" i="2"/>
  <c r="G3358" i="2"/>
  <c r="G3359" i="2"/>
  <c r="G3361" i="2"/>
  <c r="G3366" i="2"/>
  <c r="G3368" i="2"/>
  <c r="G3360" i="2"/>
  <c r="G3362" i="2"/>
  <c r="G3367" i="2"/>
  <c r="G3356" i="2"/>
  <c r="G3365" i="2"/>
  <c r="G3364" i="2"/>
  <c r="G3353" i="2"/>
  <c r="G3354" i="2"/>
  <c r="G3369" i="2"/>
  <c r="G3352" i="2"/>
  <c r="G3363" i="2"/>
  <c r="G3383" i="2"/>
  <c r="G3370" i="2"/>
  <c r="G3376" i="2"/>
  <c r="G3377" i="2"/>
  <c r="G3372" i="2"/>
  <c r="G3384" i="2"/>
  <c r="G3385" i="2"/>
  <c r="G3374" i="2"/>
  <c r="G3371" i="2"/>
  <c r="G3378" i="2"/>
  <c r="G3387" i="2"/>
  <c r="G3373" i="2"/>
  <c r="G3379" i="2"/>
  <c r="G3386" i="2"/>
  <c r="G3380" i="2"/>
  <c r="G3382" i="2"/>
  <c r="G3381" i="2"/>
  <c r="G3375" i="2"/>
  <c r="G3395" i="2"/>
  <c r="G3396" i="2"/>
  <c r="G3399" i="2"/>
  <c r="G3394" i="2"/>
  <c r="G3393" i="2"/>
  <c r="G3398" i="2"/>
  <c r="G3401" i="2"/>
  <c r="G3390" i="2"/>
  <c r="G3389" i="2"/>
  <c r="G3397" i="2"/>
  <c r="G3391" i="2"/>
  <c r="G3388" i="2"/>
  <c r="G3402" i="2"/>
  <c r="G3392" i="2"/>
  <c r="G3400" i="2"/>
  <c r="G3420" i="2"/>
  <c r="G3408" i="2"/>
  <c r="G3410" i="2"/>
  <c r="G3403" i="2"/>
  <c r="G3404" i="2"/>
  <c r="G3409" i="2"/>
  <c r="G3423" i="2"/>
  <c r="G3405" i="2"/>
  <c r="G3415" i="2"/>
  <c r="G3421" i="2"/>
  <c r="G3411" i="2"/>
  <c r="G3416" i="2"/>
  <c r="G3422" i="2"/>
  <c r="G3417" i="2"/>
  <c r="G3406" i="2"/>
  <c r="G3407" i="2"/>
  <c r="G3413" i="2"/>
  <c r="G3418" i="2"/>
  <c r="G3419" i="2"/>
  <c r="G3412" i="2"/>
  <c r="G3414" i="2"/>
  <c r="G3424" i="2"/>
  <c r="G3428" i="2"/>
  <c r="G3431" i="2"/>
  <c r="G3425" i="2"/>
  <c r="G3433" i="2"/>
  <c r="G3427" i="2"/>
  <c r="G3432" i="2"/>
  <c r="G3430" i="2"/>
  <c r="G3426" i="2"/>
  <c r="G3429" i="2"/>
  <c r="G3441" i="2"/>
  <c r="G3443" i="2"/>
  <c r="G3434" i="2"/>
  <c r="G3437" i="2"/>
  <c r="G3435" i="2"/>
  <c r="G3439" i="2"/>
  <c r="G3444" i="2"/>
  <c r="G3438" i="2"/>
  <c r="G3442" i="2"/>
  <c r="G3445" i="2"/>
  <c r="G3436" i="2"/>
  <c r="G3440" i="2"/>
  <c r="G3446" i="2"/>
  <c r="G3456" i="2"/>
  <c r="G3459" i="2"/>
  <c r="G3449" i="2"/>
  <c r="G3458" i="2"/>
  <c r="G3457" i="2"/>
  <c r="G3448" i="2"/>
  <c r="G3453" i="2"/>
  <c r="G3450" i="2"/>
  <c r="G3452" i="2"/>
  <c r="G3451" i="2"/>
  <c r="G3454" i="2"/>
  <c r="G3447" i="2"/>
  <c r="G3455" i="2"/>
  <c r="G3461" i="2"/>
  <c r="G3468" i="2"/>
  <c r="G3462" i="2"/>
  <c r="G3465" i="2"/>
  <c r="G3469" i="2"/>
  <c r="G3464" i="2"/>
  <c r="G3471" i="2"/>
  <c r="G3466" i="2"/>
  <c r="G3460" i="2"/>
  <c r="G3473" i="2"/>
  <c r="G3472" i="2"/>
  <c r="G3474" i="2"/>
  <c r="G3463" i="2"/>
  <c r="G3470" i="2"/>
  <c r="G3467" i="2"/>
  <c r="G3478" i="2"/>
  <c r="G3479" i="2"/>
  <c r="G3482" i="2"/>
  <c r="G3475" i="2"/>
  <c r="G3481" i="2"/>
  <c r="G3480" i="2"/>
  <c r="G3485" i="2"/>
  <c r="G3483" i="2"/>
  <c r="G3490" i="2"/>
  <c r="G3486" i="2"/>
  <c r="G3476" i="2"/>
  <c r="G3488" i="2"/>
  <c r="G3487" i="2"/>
  <c r="G3477" i="2"/>
  <c r="G3489" i="2"/>
  <c r="G3484" i="2"/>
  <c r="G3497" i="2"/>
  <c r="G3496" i="2"/>
  <c r="G3498" i="2"/>
  <c r="G3491" i="2"/>
  <c r="G3500" i="2"/>
  <c r="G3499" i="2"/>
  <c r="G3502" i="2"/>
  <c r="G3492" i="2"/>
  <c r="G3494" i="2"/>
  <c r="G3493" i="2"/>
  <c r="G3501" i="2"/>
  <c r="G3495" i="2"/>
  <c r="G3507" i="2"/>
  <c r="G3510" i="2"/>
  <c r="G3513" i="2"/>
  <c r="G3517" i="2"/>
  <c r="G3518" i="2"/>
  <c r="G3508" i="2"/>
  <c r="G3509" i="2"/>
  <c r="G3504" i="2"/>
  <c r="G3512" i="2"/>
  <c r="G3516" i="2"/>
  <c r="G3505" i="2"/>
  <c r="G3506" i="2"/>
  <c r="G3515" i="2"/>
  <c r="G3503" i="2"/>
  <c r="G3511" i="2"/>
  <c r="G3514" i="2"/>
  <c r="G3526" i="2"/>
  <c r="G3520" i="2"/>
  <c r="G3536" i="2"/>
  <c r="G3531" i="2"/>
  <c r="G3524" i="2"/>
  <c r="G3525" i="2"/>
  <c r="G3527" i="2"/>
  <c r="G3521" i="2"/>
  <c r="G3533" i="2"/>
  <c r="G3530" i="2"/>
  <c r="G3522" i="2"/>
  <c r="G3528" i="2"/>
  <c r="G3535" i="2"/>
  <c r="G3534" i="2"/>
  <c r="G3519" i="2"/>
  <c r="G3523" i="2"/>
  <c r="G3529" i="2"/>
  <c r="G3532" i="2"/>
  <c r="G3548" i="2"/>
  <c r="G3542" i="2"/>
  <c r="G3547" i="2"/>
  <c r="G3540" i="2"/>
  <c r="G3543" i="2"/>
  <c r="G3544" i="2"/>
  <c r="G3553" i="2"/>
  <c r="G3551" i="2"/>
  <c r="G3556" i="2"/>
  <c r="G3546" i="2"/>
  <c r="G3550" i="2"/>
  <c r="G3557" i="2"/>
  <c r="G3552" i="2"/>
  <c r="G3541" i="2"/>
  <c r="G3545" i="2"/>
  <c r="G3558" i="2"/>
  <c r="G3554" i="2"/>
  <c r="G3559" i="2"/>
  <c r="G3560" i="2"/>
  <c r="G3537" i="2"/>
  <c r="G3549" i="2"/>
  <c r="G3555" i="2"/>
  <c r="G3539" i="2"/>
  <c r="G3538" i="2"/>
  <c r="G3577" i="2"/>
  <c r="G3565" i="2"/>
  <c r="G3563" i="2"/>
  <c r="G3566" i="2"/>
  <c r="G3574" i="2"/>
  <c r="G3564" i="2"/>
  <c r="G3568" i="2"/>
  <c r="G3575" i="2"/>
  <c r="G3571" i="2"/>
  <c r="G3572" i="2"/>
  <c r="G3576" i="2"/>
  <c r="G3562" i="2"/>
  <c r="G3570" i="2"/>
  <c r="G3561" i="2"/>
  <c r="G3569" i="2"/>
  <c r="G3573" i="2"/>
  <c r="G3567" i="2"/>
  <c r="G3578" i="2"/>
  <c r="G3580" i="2"/>
  <c r="G3581" i="2"/>
  <c r="G3585" i="2"/>
  <c r="G3588" i="2"/>
  <c r="G3579" i="2"/>
  <c r="G3587" i="2"/>
  <c r="G3586" i="2"/>
  <c r="G3584" i="2"/>
  <c r="G3583" i="2"/>
  <c r="G3589" i="2"/>
  <c r="G3582" i="2"/>
  <c r="G3598" i="2"/>
  <c r="G3590" i="2"/>
  <c r="G3595" i="2"/>
  <c r="G3596" i="2"/>
  <c r="G3592" i="2"/>
  <c r="G3591" i="2"/>
  <c r="G3594" i="2"/>
  <c r="G3600" i="2"/>
  <c r="G3597" i="2"/>
  <c r="G3593" i="2"/>
  <c r="G3599" i="2"/>
  <c r="G3603" i="2"/>
  <c r="G3606" i="2"/>
  <c r="G3605" i="2"/>
  <c r="G3601" i="2"/>
  <c r="G3608" i="2"/>
  <c r="G3602" i="2"/>
  <c r="G3604" i="2"/>
  <c r="G3607" i="2"/>
  <c r="G3611" i="2"/>
  <c r="G3618" i="2"/>
  <c r="G3612" i="2"/>
  <c r="G3620" i="2"/>
  <c r="G3619" i="2"/>
  <c r="G3614" i="2"/>
  <c r="G3616" i="2"/>
  <c r="G3609" i="2"/>
  <c r="G3610" i="2"/>
  <c r="G3613" i="2"/>
  <c r="G3621" i="2"/>
  <c r="G3617" i="2"/>
  <c r="G3615" i="2"/>
  <c r="G3628" i="2"/>
  <c r="G3638" i="2"/>
  <c r="G3631" i="2"/>
  <c r="G3633" i="2"/>
  <c r="G3629" i="2"/>
  <c r="G3630" i="2"/>
  <c r="G3634" i="2"/>
  <c r="G3635" i="2"/>
  <c r="G3639" i="2"/>
  <c r="G3626" i="2"/>
  <c r="G3622" i="2"/>
  <c r="G3623" i="2"/>
  <c r="G3636" i="2"/>
  <c r="G3637" i="2"/>
  <c r="G3624" i="2"/>
  <c r="G3625" i="2"/>
  <c r="G3632" i="2"/>
  <c r="G3640" i="2"/>
  <c r="G3627" i="2"/>
  <c r="G3652" i="2"/>
  <c r="G3642" i="2"/>
  <c r="G3641" i="2"/>
  <c r="G3655" i="2"/>
  <c r="G3648" i="2"/>
  <c r="G3653" i="2"/>
  <c r="G3654" i="2"/>
  <c r="G3645" i="2"/>
  <c r="G3649" i="2"/>
  <c r="G3650" i="2"/>
  <c r="G3647" i="2"/>
  <c r="G3643" i="2"/>
  <c r="G3651" i="2"/>
  <c r="G3644" i="2"/>
  <c r="G3646" i="2"/>
  <c r="G3665" i="2"/>
  <c r="G3659" i="2"/>
  <c r="G3666" i="2"/>
  <c r="G3656" i="2"/>
  <c r="G3661" i="2"/>
  <c r="G3660" i="2"/>
  <c r="G3667" i="2"/>
  <c r="G3662" i="2"/>
  <c r="G3664" i="2"/>
  <c r="G3663" i="2"/>
  <c r="G3657" i="2"/>
  <c r="G3658" i="2"/>
  <c r="G3678" i="2"/>
  <c r="G3675" i="2"/>
  <c r="G3673" i="2"/>
  <c r="G3671" i="2"/>
  <c r="G3679" i="2"/>
  <c r="G3670" i="2"/>
  <c r="G3674" i="2"/>
  <c r="G3680" i="2"/>
  <c r="G3676" i="2"/>
  <c r="G3677" i="2"/>
  <c r="G3672" i="2"/>
  <c r="G3669" i="2"/>
  <c r="G3668" i="2"/>
  <c r="G3681" i="2"/>
  <c r="G3685" i="2"/>
  <c r="G3686" i="2"/>
  <c r="G3684" i="2"/>
  <c r="G3682" i="2"/>
  <c r="G3683" i="2"/>
  <c r="G3689" i="2"/>
  <c r="G3688" i="2"/>
  <c r="G3687" i="2"/>
  <c r="G3697" i="2"/>
  <c r="G3698" i="2"/>
  <c r="G3693" i="2"/>
  <c r="G3703" i="2"/>
  <c r="G3696" i="2"/>
  <c r="G3694" i="2"/>
  <c r="G3701" i="2"/>
  <c r="G3691" i="2"/>
  <c r="G3699" i="2"/>
  <c r="G3695" i="2"/>
  <c r="G3700" i="2"/>
  <c r="G3702" i="2"/>
  <c r="G3692" i="2"/>
  <c r="G3690" i="2"/>
  <c r="G3705" i="2"/>
  <c r="G3718" i="2"/>
  <c r="G3719" i="2"/>
  <c r="G3713" i="2"/>
  <c r="G3712" i="2"/>
  <c r="G3704" i="2"/>
  <c r="G3710" i="2"/>
  <c r="G3711" i="2"/>
  <c r="G3709" i="2"/>
  <c r="G3706" i="2"/>
  <c r="G3722" i="2"/>
  <c r="G3716" i="2"/>
  <c r="G3720" i="2"/>
  <c r="G3723" i="2"/>
  <c r="G3714" i="2"/>
  <c r="G3715" i="2"/>
  <c r="G3724" i="2"/>
  <c r="G3717" i="2"/>
  <c r="G3721" i="2"/>
  <c r="G3707" i="2"/>
  <c r="G3708" i="2"/>
  <c r="G3733" i="2"/>
  <c r="G3738" i="2"/>
  <c r="G3725" i="2"/>
  <c r="G3734" i="2"/>
  <c r="G3728" i="2"/>
  <c r="G3736" i="2"/>
  <c r="G3737" i="2"/>
  <c r="G3729" i="2"/>
  <c r="G3726" i="2"/>
  <c r="G3739" i="2"/>
  <c r="G3731" i="2"/>
  <c r="G3730" i="2"/>
  <c r="G3727" i="2"/>
  <c r="G3732" i="2"/>
  <c r="G3735" i="2"/>
  <c r="G3744" i="2"/>
  <c r="G3746" i="2"/>
  <c r="G3743" i="2"/>
  <c r="G3754" i="2"/>
  <c r="G3756" i="2"/>
  <c r="G3747" i="2"/>
  <c r="G3749" i="2"/>
  <c r="G3755" i="2"/>
  <c r="G3752" i="2"/>
  <c r="G3758" i="2"/>
  <c r="G3753" i="2"/>
  <c r="G3750" i="2"/>
  <c r="G3742" i="2"/>
  <c r="G3748" i="2"/>
  <c r="G3745" i="2"/>
  <c r="G3751" i="2"/>
  <c r="G3741" i="2"/>
  <c r="G3757" i="2"/>
  <c r="G3740" i="2"/>
  <c r="G3775" i="2"/>
  <c r="G3770" i="2"/>
  <c r="G3769" i="2"/>
  <c r="G3773" i="2"/>
  <c r="G3764" i="2"/>
  <c r="G3772" i="2"/>
  <c r="G3765" i="2"/>
  <c r="G3761" i="2"/>
  <c r="G3766" i="2"/>
  <c r="G3759" i="2"/>
  <c r="G3776" i="2"/>
  <c r="G3763" i="2"/>
  <c r="G3767" i="2"/>
  <c r="G3771" i="2"/>
  <c r="G3774" i="2"/>
  <c r="G3762" i="2"/>
  <c r="G3768" i="2"/>
  <c r="G3760" i="2"/>
  <c r="G3780" i="2"/>
  <c r="G3788" i="2"/>
  <c r="G3778" i="2"/>
  <c r="G3787" i="2"/>
  <c r="G3791" i="2"/>
  <c r="G3783" i="2"/>
  <c r="G3786" i="2"/>
  <c r="G3789" i="2"/>
  <c r="G3790" i="2"/>
  <c r="G3781" i="2"/>
  <c r="G3784" i="2"/>
  <c r="G3779" i="2"/>
  <c r="G3777" i="2"/>
  <c r="G3782" i="2"/>
  <c r="G3785" i="2"/>
  <c r="G3797" i="2"/>
  <c r="G3792" i="2"/>
  <c r="G3800" i="2"/>
  <c r="G3801" i="2"/>
  <c r="G3802" i="2"/>
  <c r="G3798" i="2"/>
  <c r="G3796" i="2"/>
  <c r="G3795" i="2"/>
  <c r="G3794" i="2"/>
  <c r="G3803" i="2"/>
  <c r="G3799" i="2"/>
  <c r="G3793" i="2"/>
  <c r="G3817" i="2"/>
  <c r="G3809" i="2"/>
  <c r="G3804" i="2"/>
  <c r="G3810" i="2"/>
  <c r="G3813" i="2"/>
  <c r="G3807" i="2"/>
  <c r="G3808" i="2"/>
  <c r="G3814" i="2"/>
  <c r="G3805" i="2"/>
  <c r="G3819" i="2"/>
  <c r="G3811" i="2"/>
  <c r="G3815" i="2"/>
  <c r="G3818" i="2"/>
  <c r="G3806" i="2"/>
  <c r="G3812" i="2"/>
  <c r="G3816" i="2"/>
  <c r="G3828" i="2"/>
  <c r="G3820" i="2"/>
  <c r="G3822" i="2"/>
  <c r="G3829" i="2"/>
  <c r="G3833" i="2"/>
  <c r="G3824" i="2"/>
  <c r="G3832" i="2"/>
  <c r="G3831" i="2"/>
  <c r="G3836" i="2"/>
  <c r="G3827" i="2"/>
  <c r="G3821" i="2"/>
  <c r="G3835" i="2"/>
  <c r="G3834" i="2"/>
  <c r="G3826" i="2"/>
  <c r="G3823" i="2"/>
  <c r="G3825" i="2"/>
  <c r="G3830" i="2"/>
  <c r="G3842" i="2"/>
  <c r="G3847" i="2"/>
  <c r="G3839" i="2"/>
  <c r="G3848" i="2"/>
  <c r="G3849" i="2"/>
  <c r="G3843" i="2"/>
  <c r="G3850" i="2"/>
  <c r="G3846" i="2"/>
  <c r="G3840" i="2"/>
  <c r="G3838" i="2"/>
  <c r="G3837" i="2"/>
  <c r="G3845" i="2"/>
  <c r="G3841" i="2"/>
  <c r="G3844" i="2"/>
  <c r="G3858" i="2"/>
  <c r="G3859" i="2"/>
  <c r="G3852" i="2"/>
  <c r="G3854" i="2"/>
  <c r="G3861" i="2"/>
  <c r="G3853" i="2"/>
  <c r="G3855" i="2"/>
  <c r="G3860" i="2"/>
  <c r="G3857" i="2"/>
  <c r="G3862" i="2"/>
  <c r="G3851" i="2"/>
  <c r="G3856" i="2"/>
  <c r="G3863" i="2"/>
  <c r="G3864" i="2"/>
  <c r="G3866" i="2"/>
  <c r="G3874" i="2"/>
  <c r="G3865" i="2"/>
  <c r="G3872" i="2"/>
  <c r="G3869" i="2"/>
  <c r="G3879" i="2"/>
  <c r="G3873" i="2"/>
  <c r="G3871" i="2"/>
  <c r="G3877" i="2"/>
  <c r="G3875" i="2"/>
  <c r="G3870" i="2"/>
  <c r="G3876" i="2"/>
  <c r="G3878" i="2"/>
  <c r="G3867" i="2"/>
  <c r="G3868" i="2"/>
  <c r="G3889" i="2"/>
  <c r="G3886" i="2"/>
  <c r="G3887" i="2"/>
  <c r="G3882" i="2"/>
  <c r="G3890" i="2"/>
  <c r="G3884" i="2"/>
  <c r="G3885" i="2"/>
  <c r="G3883" i="2"/>
  <c r="G3888" i="2"/>
  <c r="G3880" i="2"/>
  <c r="G3881" i="2"/>
  <c r="G3903" i="2"/>
  <c r="G3899" i="2"/>
  <c r="G3904" i="2"/>
  <c r="G3893" i="2"/>
  <c r="G3902" i="2"/>
  <c r="G3891" i="2"/>
  <c r="G3892" i="2"/>
  <c r="G3901" i="2"/>
  <c r="G3905" i="2"/>
  <c r="G3894" i="2"/>
  <c r="G3900" i="2"/>
  <c r="G3895" i="2"/>
  <c r="G3896" i="2"/>
  <c r="G3906" i="2"/>
  <c r="G3897" i="2"/>
  <c r="G3898" i="2"/>
  <c r="G3910" i="2"/>
  <c r="G3907" i="2"/>
  <c r="G3909" i="2"/>
  <c r="G3913" i="2"/>
  <c r="G3908" i="2"/>
  <c r="G3912" i="2"/>
  <c r="G3911" i="2"/>
  <c r="G3915" i="2"/>
  <c r="G3930" i="2"/>
  <c r="G3921" i="2"/>
  <c r="G3918" i="2"/>
  <c r="G3916" i="2"/>
  <c r="G3920" i="2"/>
  <c r="G3924" i="2"/>
  <c r="G3923" i="2"/>
  <c r="G3914" i="2"/>
  <c r="G3928" i="2"/>
  <c r="G3925" i="2"/>
  <c r="G3929" i="2"/>
  <c r="G3922" i="2"/>
  <c r="G3926" i="2"/>
  <c r="G3927" i="2"/>
  <c r="G3917" i="2"/>
  <c r="G3919" i="2"/>
  <c r="G3937" i="2"/>
  <c r="G3933" i="2"/>
  <c r="G3936" i="2"/>
  <c r="G3934" i="2"/>
  <c r="G3938" i="2"/>
  <c r="G3931" i="2"/>
  <c r="G3940" i="2"/>
  <c r="G3943" i="2"/>
  <c r="G3942" i="2"/>
  <c r="G3932" i="2"/>
  <c r="G3939" i="2"/>
  <c r="G3945" i="2"/>
  <c r="G3935" i="2"/>
  <c r="G3944" i="2"/>
  <c r="G3941" i="2"/>
  <c r="G3946" i="2"/>
  <c r="G3949" i="2"/>
  <c r="G3947" i="2"/>
  <c r="G3955" i="2"/>
  <c r="G3948" i="2"/>
  <c r="G3953" i="2"/>
  <c r="G3951" i="2"/>
  <c r="G3954" i="2"/>
  <c r="G3959" i="2"/>
  <c r="G3950" i="2"/>
  <c r="G3958" i="2"/>
  <c r="G3960" i="2"/>
  <c r="G3952" i="2"/>
  <c r="G3956" i="2"/>
  <c r="G3957" i="2"/>
  <c r="G3970" i="2"/>
  <c r="G3966" i="2"/>
  <c r="G3974" i="2"/>
  <c r="G3963" i="2"/>
  <c r="G3979" i="2"/>
  <c r="G3967" i="2"/>
  <c r="G3981" i="2"/>
  <c r="G3975" i="2"/>
  <c r="G3980" i="2"/>
  <c r="G3961" i="2"/>
  <c r="G3971" i="2"/>
  <c r="G3976" i="2"/>
  <c r="G3977" i="2"/>
  <c r="G3969" i="2"/>
  <c r="G3968" i="2"/>
  <c r="G3978" i="2"/>
  <c r="G3964" i="2"/>
  <c r="G3972" i="2"/>
  <c r="G3965" i="2"/>
  <c r="G3973" i="2"/>
  <c r="G3962" i="2"/>
  <c r="G3983" i="2"/>
  <c r="G3984" i="2"/>
  <c r="G3994" i="2"/>
  <c r="G3995" i="2"/>
  <c r="G3988" i="2"/>
  <c r="G3990" i="2"/>
  <c r="G3986" i="2"/>
  <c r="G3982" i="2"/>
  <c r="G3997" i="2"/>
  <c r="G3987" i="2"/>
  <c r="G3989" i="2"/>
  <c r="G3992" i="2"/>
  <c r="G3985" i="2"/>
  <c r="G3993" i="2"/>
  <c r="G3996" i="2"/>
  <c r="G3991" i="2"/>
  <c r="G3999" i="2"/>
  <c r="G4000" i="2"/>
  <c r="G4007" i="2"/>
  <c r="G4001" i="2"/>
  <c r="G4002" i="2"/>
  <c r="G4004" i="2"/>
  <c r="G4011" i="2"/>
  <c r="G4005" i="2"/>
  <c r="G4008" i="2"/>
  <c r="G4010" i="2"/>
  <c r="G4006" i="2"/>
  <c r="G4009" i="2"/>
  <c r="G3998" i="2"/>
  <c r="G4003" i="2"/>
  <c r="G4023" i="2"/>
  <c r="G4021" i="2"/>
  <c r="G4018" i="2"/>
  <c r="G4017" i="2"/>
  <c r="G4015" i="2"/>
  <c r="G4019" i="2"/>
  <c r="G4016" i="2"/>
  <c r="G4022" i="2"/>
  <c r="G4012" i="2"/>
  <c r="G4014" i="2"/>
  <c r="G4024" i="2"/>
  <c r="G4013" i="2"/>
  <c r="G4020" i="2"/>
  <c r="G4035" i="2"/>
  <c r="G4026" i="2"/>
  <c r="G4031" i="2"/>
  <c r="G4027" i="2"/>
  <c r="G4033" i="2"/>
  <c r="G4025" i="2"/>
  <c r="G4028" i="2"/>
  <c r="G4029" i="2"/>
  <c r="G4030" i="2"/>
  <c r="G4039" i="2"/>
  <c r="G4036" i="2"/>
  <c r="G4034" i="2"/>
  <c r="G4032" i="2"/>
  <c r="G4038" i="2"/>
  <c r="G4037" i="2"/>
  <c r="G4052" i="2"/>
  <c r="G4040" i="2"/>
  <c r="G4041" i="2"/>
  <c r="G4049" i="2"/>
  <c r="G4050" i="2"/>
  <c r="G4044" i="2"/>
  <c r="G4055" i="2"/>
  <c r="G4046" i="2"/>
  <c r="G4051" i="2"/>
  <c r="G4054" i="2"/>
  <c r="G4042" i="2"/>
  <c r="G4053" i="2"/>
  <c r="G4043" i="2"/>
  <c r="G4047" i="2"/>
  <c r="G4048" i="2"/>
  <c r="G4045" i="2"/>
  <c r="G4064" i="2"/>
  <c r="G4068" i="2"/>
  <c r="G4070" i="2"/>
  <c r="G4067" i="2"/>
  <c r="G4061" i="2"/>
  <c r="G4060" i="2"/>
  <c r="G4059" i="2"/>
  <c r="G4056" i="2"/>
  <c r="G4057" i="2"/>
  <c r="G4058" i="2"/>
  <c r="G4065" i="2"/>
  <c r="G4071" i="2"/>
  <c r="G4063" i="2"/>
  <c r="G4062" i="2"/>
  <c r="G4069" i="2"/>
  <c r="G4066" i="2"/>
  <c r="G4079" i="2"/>
  <c r="G4073" i="2"/>
  <c r="G4072" i="2"/>
  <c r="G4074" i="2"/>
  <c r="G4080" i="2"/>
  <c r="G4082" i="2"/>
  <c r="G4077" i="2"/>
  <c r="G4081" i="2"/>
  <c r="G4076" i="2"/>
  <c r="G4083" i="2"/>
  <c r="G4075" i="2"/>
  <c r="G4078" i="2"/>
  <c r="G4094" i="2"/>
  <c r="G4085" i="2"/>
  <c r="G4095" i="2"/>
  <c r="G4096" i="2"/>
  <c r="G4086" i="2"/>
  <c r="G4084" i="2"/>
  <c r="G4089" i="2"/>
  <c r="G4090" i="2"/>
  <c r="G4093" i="2"/>
  <c r="G4092" i="2"/>
  <c r="G4091" i="2"/>
  <c r="G4097" i="2"/>
  <c r="G4087" i="2"/>
  <c r="G4088" i="2"/>
  <c r="G4109" i="2"/>
  <c r="G4098" i="2"/>
  <c r="G4110" i="2"/>
  <c r="G4102" i="2"/>
  <c r="G4100" i="2"/>
  <c r="G4105" i="2"/>
  <c r="G4106" i="2"/>
  <c r="G4108" i="2"/>
  <c r="G4103" i="2"/>
  <c r="G4104" i="2"/>
  <c r="G4107" i="2"/>
  <c r="G4099" i="2"/>
  <c r="G4101" i="2"/>
  <c r="G4125" i="2"/>
  <c r="G4112" i="2"/>
  <c r="G4122" i="2"/>
  <c r="G4114" i="2"/>
  <c r="G4118" i="2"/>
  <c r="G4115" i="2"/>
  <c r="G4113" i="2"/>
  <c r="G4119" i="2"/>
  <c r="G4120" i="2"/>
  <c r="G4121" i="2"/>
  <c r="G4117" i="2"/>
  <c r="G4126" i="2"/>
  <c r="G4116" i="2"/>
  <c r="G4123" i="2"/>
  <c r="G4124" i="2"/>
  <c r="G4111" i="2"/>
  <c r="G4140" i="2"/>
  <c r="G4139" i="2"/>
  <c r="G4134" i="2"/>
  <c r="G4127" i="2"/>
  <c r="G4128" i="2"/>
  <c r="G4130" i="2"/>
  <c r="G4132" i="2"/>
  <c r="G4137" i="2"/>
  <c r="G4129" i="2"/>
  <c r="G4135" i="2"/>
  <c r="G4138" i="2"/>
  <c r="G4131" i="2"/>
  <c r="G4133" i="2"/>
  <c r="G4136" i="2"/>
  <c r="G4144" i="2"/>
  <c r="G4141" i="2"/>
  <c r="G4146" i="2"/>
  <c r="G4145" i="2"/>
  <c r="G4147" i="2"/>
  <c r="G4142" i="2"/>
  <c r="G4143" i="2"/>
  <c r="G4158" i="2"/>
  <c r="G4160" i="2"/>
  <c r="G4161" i="2"/>
  <c r="G4148" i="2"/>
  <c r="G4154" i="2"/>
  <c r="G4162" i="2"/>
  <c r="G4152" i="2"/>
  <c r="G4165" i="2"/>
  <c r="G4164" i="2"/>
  <c r="G4163" i="2"/>
  <c r="G4151" i="2"/>
  <c r="G4155" i="2"/>
  <c r="G4150" i="2"/>
  <c r="G4159" i="2"/>
  <c r="G4153" i="2"/>
  <c r="G4149" i="2"/>
  <c r="G4156" i="2"/>
  <c r="G4157" i="2"/>
  <c r="G4166" i="2"/>
  <c r="G4167" i="2"/>
  <c r="G4175" i="2"/>
  <c r="G4173" i="2"/>
  <c r="G4170" i="2"/>
  <c r="G4174" i="2"/>
  <c r="G4172" i="2"/>
  <c r="G4168" i="2"/>
  <c r="G4169" i="2"/>
  <c r="G4171" i="2"/>
  <c r="G4180" i="2"/>
  <c r="G4177" i="2"/>
  <c r="G4181" i="2"/>
  <c r="G4179" i="2"/>
  <c r="G4182" i="2"/>
  <c r="G4178" i="2"/>
  <c r="G4176" i="2"/>
  <c r="G4184" i="2"/>
  <c r="G4186" i="2"/>
  <c r="G4183" i="2"/>
  <c r="G4185" i="2"/>
  <c r="G4187" i="2"/>
  <c r="G4198" i="2"/>
  <c r="G4207" i="2"/>
  <c r="G4188" i="2"/>
  <c r="G4206" i="2"/>
  <c r="G4189" i="2"/>
  <c r="G4201" i="2"/>
  <c r="G4208" i="2"/>
  <c r="G4193" i="2"/>
  <c r="G4194" i="2"/>
  <c r="G4196" i="2"/>
  <c r="G4204" i="2"/>
  <c r="G4200" i="2"/>
  <c r="G4213" i="2"/>
  <c r="G4190" i="2"/>
  <c r="G4212" i="2"/>
  <c r="G4203" i="2"/>
  <c r="G4209" i="2"/>
  <c r="G4195" i="2"/>
  <c r="G4197" i="2"/>
  <c r="G4214" i="2"/>
  <c r="G4191" i="2"/>
  <c r="G4202" i="2"/>
  <c r="G4205" i="2"/>
  <c r="G4210" i="2"/>
  <c r="G4192" i="2"/>
  <c r="G4199" i="2"/>
  <c r="G4211" i="2"/>
  <c r="G4222" i="2"/>
  <c r="G4216" i="2"/>
  <c r="G4221" i="2"/>
  <c r="G4217" i="2"/>
  <c r="G4226" i="2"/>
  <c r="G4225" i="2"/>
  <c r="G4224" i="2"/>
  <c r="G4220" i="2"/>
  <c r="G4218" i="2"/>
  <c r="G4223" i="2"/>
  <c r="G4227" i="2"/>
  <c r="G4228" i="2"/>
  <c r="G4219" i="2"/>
  <c r="G4215" i="2"/>
  <c r="G4235" i="2"/>
  <c r="G4242" i="2"/>
  <c r="G4229" i="2"/>
  <c r="G4237" i="2"/>
  <c r="G4240" i="2"/>
  <c r="G4238" i="2"/>
  <c r="G4231" i="2"/>
  <c r="G4232" i="2"/>
  <c r="G4243" i="2"/>
  <c r="G4239" i="2"/>
  <c r="G4236" i="2"/>
  <c r="G4244" i="2"/>
  <c r="G4233" i="2"/>
  <c r="G4234" i="2"/>
  <c r="G4230" i="2"/>
  <c r="G4241" i="2"/>
  <c r="G4246" i="2"/>
  <c r="G4245" i="2"/>
  <c r="G4252" i="2"/>
  <c r="G4250" i="2"/>
  <c r="G4248" i="2"/>
  <c r="G4254" i="2"/>
  <c r="G4249" i="2"/>
  <c r="G4247" i="2"/>
  <c r="G4255" i="2"/>
  <c r="G4253" i="2"/>
  <c r="G4251" i="2"/>
  <c r="G4274" i="2"/>
  <c r="G4256" i="2"/>
  <c r="G4270" i="2"/>
  <c r="G4275" i="2"/>
  <c r="G4260" i="2"/>
  <c r="G4261" i="2"/>
  <c r="G4268" i="2"/>
  <c r="G4271" i="2"/>
  <c r="G4259" i="2"/>
  <c r="G4269" i="2"/>
  <c r="G4277" i="2"/>
  <c r="G4257" i="2"/>
  <c r="G4263" i="2"/>
  <c r="G4272" i="2"/>
  <c r="G4262" i="2"/>
  <c r="G4258" i="2"/>
  <c r="G4264" i="2"/>
  <c r="G4267" i="2"/>
  <c r="G4273" i="2"/>
  <c r="G4276" i="2"/>
  <c r="G4265" i="2"/>
  <c r="G4266" i="2"/>
  <c r="G4289" i="2"/>
  <c r="G4285" i="2"/>
  <c r="G4290" i="2"/>
  <c r="G4280" i="2"/>
  <c r="G4291" i="2"/>
  <c r="G4282" i="2"/>
  <c r="G4287" i="2"/>
  <c r="G4292" i="2"/>
  <c r="G4278" i="2"/>
  <c r="G4279" i="2"/>
  <c r="G4284" i="2"/>
  <c r="G4286" i="2"/>
  <c r="G4293" i="2"/>
  <c r="G4281" i="2"/>
  <c r="G4283" i="2"/>
  <c r="G4288" i="2"/>
  <c r="G4298" i="2"/>
  <c r="G4302" i="2"/>
  <c r="G4306" i="2"/>
  <c r="G4300" i="2"/>
  <c r="G4294" i="2"/>
  <c r="G4304" i="2"/>
  <c r="G4305" i="2"/>
  <c r="G4295" i="2"/>
  <c r="G4296" i="2"/>
  <c r="G4307" i="2"/>
  <c r="G4299" i="2"/>
  <c r="G4303" i="2"/>
  <c r="G4301" i="2"/>
  <c r="G4297" i="2"/>
  <c r="G4308" i="2"/>
  <c r="G4313" i="2"/>
  <c r="G4315" i="2"/>
  <c r="G4316" i="2"/>
  <c r="G4310" i="2"/>
  <c r="G4324" i="2"/>
  <c r="G4320" i="2"/>
  <c r="G4322" i="2"/>
  <c r="G4317" i="2"/>
  <c r="G4319" i="2"/>
  <c r="G4311" i="2"/>
  <c r="G4312" i="2"/>
  <c r="G4323" i="2"/>
  <c r="G4321" i="2"/>
  <c r="G4318" i="2"/>
  <c r="G4309" i="2"/>
  <c r="G4314" i="2"/>
  <c r="G4330" i="2"/>
  <c r="G4332" i="2"/>
  <c r="G4327" i="2"/>
  <c r="G4329" i="2"/>
  <c r="G4326" i="2"/>
  <c r="G4328" i="2"/>
  <c r="G4325" i="2"/>
  <c r="G4331" i="2"/>
  <c r="G4333" i="2"/>
  <c r="G4334" i="2"/>
  <c r="G4339" i="2"/>
  <c r="G4344" i="2"/>
  <c r="G4341" i="2"/>
  <c r="G4340" i="2"/>
  <c r="G4335" i="2"/>
  <c r="G4342" i="2"/>
  <c r="G4336" i="2"/>
  <c r="G4337" i="2"/>
  <c r="G4338" i="2"/>
  <c r="G4345" i="2"/>
  <c r="G4343" i="2"/>
  <c r="G4348" i="2"/>
  <c r="G4346" i="2"/>
  <c r="G4352" i="2"/>
  <c r="G4350" i="2"/>
  <c r="G4357" i="2"/>
  <c r="G4349" i="2"/>
  <c r="G4355" i="2"/>
  <c r="G4356" i="2"/>
  <c r="G4358" i="2"/>
  <c r="G4351" i="2"/>
  <c r="G4353" i="2"/>
  <c r="G4347" i="2"/>
  <c r="G4354" i="2"/>
  <c r="G4361" i="2"/>
  <c r="G4369" i="2"/>
  <c r="G4360" i="2"/>
  <c r="G4363" i="2"/>
  <c r="G4362" i="2"/>
  <c r="G4364" i="2"/>
  <c r="G4366" i="2"/>
  <c r="G4359" i="2"/>
  <c r="G4367" i="2"/>
  <c r="G4368" i="2"/>
  <c r="G4370" i="2"/>
  <c r="G4365" i="2"/>
  <c r="G4382" i="2"/>
  <c r="G4374" i="2"/>
  <c r="G4386" i="2"/>
  <c r="G4372" i="2"/>
  <c r="G4379" i="2"/>
  <c r="G4375" i="2"/>
  <c r="G4376" i="2"/>
  <c r="G4385" i="2"/>
  <c r="G4377" i="2"/>
  <c r="G4384" i="2"/>
  <c r="G4378" i="2"/>
  <c r="G4380" i="2"/>
  <c r="G4381" i="2"/>
  <c r="G4373" i="2"/>
  <c r="G4383" i="2"/>
  <c r="G4371" i="2"/>
  <c r="G4393" i="2"/>
  <c r="G4391" i="2"/>
  <c r="G4394" i="2"/>
  <c r="G4399" i="2"/>
  <c r="G4387" i="2"/>
  <c r="G4392" i="2"/>
  <c r="G4397" i="2"/>
  <c r="G4398" i="2"/>
  <c r="G4389" i="2"/>
  <c r="G4396" i="2"/>
  <c r="G4388" i="2"/>
  <c r="G4390" i="2"/>
  <c r="G4395" i="2"/>
  <c r="G4411" i="2"/>
  <c r="G4406" i="2"/>
  <c r="G4404" i="2"/>
  <c r="G4409" i="2"/>
  <c r="G4417" i="2"/>
  <c r="G4400" i="2"/>
  <c r="G4407" i="2"/>
  <c r="G4418" i="2"/>
  <c r="G4405" i="2"/>
  <c r="G4416" i="2"/>
  <c r="G4415" i="2"/>
  <c r="G4419" i="2"/>
  <c r="G4408" i="2"/>
  <c r="G4414" i="2"/>
  <c r="G4421" i="2"/>
  <c r="G4401" i="2"/>
  <c r="G4403" i="2"/>
  <c r="G4402" i="2"/>
  <c r="G4410" i="2"/>
  <c r="G4420" i="2"/>
  <c r="G4413" i="2"/>
  <c r="G4412" i="2"/>
  <c r="G4426" i="2"/>
  <c r="G4428" i="2"/>
  <c r="G4422" i="2"/>
  <c r="G4432" i="2"/>
  <c r="G4423" i="2"/>
  <c r="G4424" i="2"/>
  <c r="G4433" i="2"/>
  <c r="G4430" i="2"/>
  <c r="G4427" i="2"/>
  <c r="G4431" i="2"/>
  <c r="G4425" i="2"/>
  <c r="G4429" i="2"/>
  <c r="G4439" i="2"/>
  <c r="G4436" i="2"/>
  <c r="G4437" i="2"/>
  <c r="G4434" i="2"/>
  <c r="G4438" i="2"/>
  <c r="G4435" i="2"/>
  <c r="G4453" i="2"/>
  <c r="G4444" i="2"/>
  <c r="G4448" i="2"/>
  <c r="G4441" i="2"/>
  <c r="G4451" i="2"/>
  <c r="G4450" i="2"/>
  <c r="G4447" i="2"/>
  <c r="G4442" i="2"/>
  <c r="G4445" i="2"/>
  <c r="G4446" i="2"/>
  <c r="G4452" i="2"/>
  <c r="G4443" i="2"/>
  <c r="G4449" i="2"/>
  <c r="G4440" i="2"/>
  <c r="G4459" i="2"/>
  <c r="G4460" i="2"/>
  <c r="G4466" i="2"/>
  <c r="G4464" i="2"/>
  <c r="G4462" i="2"/>
  <c r="G4454" i="2"/>
  <c r="G4457" i="2"/>
  <c r="G4465" i="2"/>
  <c r="G4456" i="2"/>
  <c r="G4458" i="2"/>
  <c r="G4455" i="2"/>
  <c r="G4463" i="2"/>
  <c r="G4461" i="2"/>
  <c r="G4470" i="2"/>
  <c r="G4480" i="2"/>
  <c r="G4481" i="2"/>
  <c r="G4474" i="2"/>
  <c r="G4476" i="2"/>
  <c r="G4478" i="2"/>
  <c r="G4468" i="2"/>
  <c r="G4477" i="2"/>
  <c r="G4471" i="2"/>
  <c r="G4472" i="2"/>
  <c r="G4469" i="2"/>
  <c r="G4482" i="2"/>
  <c r="G4467" i="2"/>
  <c r="G4479" i="2"/>
  <c r="G4473" i="2"/>
  <c r="G4475" i="2"/>
  <c r="G4490" i="2"/>
  <c r="G4483" i="2"/>
  <c r="G4484" i="2"/>
  <c r="G4494" i="2"/>
  <c r="G4486" i="2"/>
  <c r="G4487" i="2"/>
  <c r="G4488" i="2"/>
  <c r="G4492" i="2"/>
  <c r="G4497" i="2"/>
  <c r="G4489" i="2"/>
  <c r="G4493" i="2"/>
  <c r="G4495" i="2"/>
  <c r="G4496" i="2"/>
  <c r="G4485" i="2"/>
  <c r="G4491" i="2"/>
  <c r="G4500" i="2"/>
  <c r="G4507" i="2"/>
  <c r="G4505" i="2"/>
  <c r="G4506" i="2"/>
  <c r="G4508" i="2"/>
  <c r="G4501" i="2"/>
  <c r="G4502" i="2"/>
  <c r="G4498" i="2"/>
  <c r="G4503" i="2"/>
  <c r="G4504" i="2"/>
  <c r="G4511" i="2"/>
  <c r="G4509" i="2"/>
  <c r="G4499" i="2"/>
  <c r="G4510" i="2"/>
  <c r="G4512" i="2"/>
  <c r="G4518" i="2"/>
  <c r="G4527" i="2"/>
  <c r="G4515" i="2"/>
  <c r="G4526" i="2"/>
  <c r="G4514" i="2"/>
  <c r="G4525" i="2"/>
  <c r="G4517" i="2"/>
  <c r="G4522" i="2"/>
  <c r="G4529" i="2"/>
  <c r="G4519" i="2"/>
  <c r="G4520" i="2"/>
  <c r="G4524" i="2"/>
  <c r="G4530" i="2"/>
  <c r="G4513" i="2"/>
  <c r="G4528" i="2"/>
  <c r="G4521" i="2"/>
  <c r="G4516" i="2"/>
  <c r="G4523" i="2"/>
  <c r="G4542" i="2"/>
  <c r="G4537" i="2"/>
  <c r="G4545" i="2"/>
  <c r="G4531" i="2"/>
  <c r="G4538" i="2"/>
  <c r="G4533" i="2"/>
  <c r="G4535" i="2"/>
  <c r="G4536" i="2"/>
  <c r="G4539" i="2"/>
  <c r="G4541" i="2"/>
  <c r="G4544" i="2"/>
  <c r="G4546" i="2"/>
  <c r="G4532" i="2"/>
  <c r="G4534" i="2"/>
  <c r="G4543" i="2"/>
  <c r="G4540" i="2"/>
  <c r="G4552" i="2"/>
  <c r="G4549" i="2"/>
  <c r="G4562" i="2"/>
  <c r="G4564" i="2"/>
  <c r="G4550" i="2"/>
  <c r="G4555" i="2"/>
  <c r="G4553" i="2"/>
  <c r="G4551" i="2"/>
  <c r="G4547" i="2"/>
  <c r="G4565" i="2"/>
  <c r="G4563" i="2"/>
  <c r="G4556" i="2"/>
  <c r="G4548" i="2"/>
  <c r="G4561" i="2"/>
  <c r="G4559" i="2"/>
  <c r="G4554" i="2"/>
  <c r="G4557" i="2"/>
  <c r="G4558" i="2"/>
  <c r="G4560" i="2"/>
  <c r="G4568" i="2"/>
  <c r="G4572" i="2"/>
  <c r="G4578" i="2"/>
  <c r="G4576" i="2"/>
  <c r="G4569" i="2"/>
  <c r="G4571" i="2"/>
  <c r="G4574" i="2"/>
  <c r="G4577" i="2"/>
  <c r="G4566" i="2"/>
  <c r="G4579" i="2"/>
  <c r="G4567" i="2"/>
  <c r="G4573" i="2"/>
  <c r="G4575" i="2"/>
  <c r="G4570" i="2"/>
  <c r="G4605" i="2"/>
  <c r="G4603" i="2"/>
  <c r="G4600" i="2"/>
  <c r="G4598" i="2"/>
  <c r="G4588" i="2"/>
  <c r="G4580" i="2"/>
  <c r="G4589" i="2"/>
  <c r="G4590" i="2"/>
  <c r="G4587" i="2"/>
  <c r="G4602" i="2"/>
  <c r="G4581" i="2"/>
  <c r="G4582" i="2"/>
  <c r="G4591" i="2"/>
  <c r="G4592" i="2"/>
  <c r="G4585" i="2"/>
  <c r="G4586" i="2"/>
  <c r="G4583" i="2"/>
  <c r="G4593" i="2"/>
  <c r="G4594" i="2"/>
  <c r="G4604" i="2"/>
  <c r="G4599" i="2"/>
  <c r="G4584" i="2"/>
  <c r="G4596" i="2"/>
  <c r="G4601" i="2"/>
  <c r="G4597" i="2"/>
  <c r="G4595" i="2"/>
  <c r="G4610" i="2"/>
  <c r="G4611" i="2"/>
  <c r="G4606" i="2"/>
  <c r="G4614" i="2"/>
  <c r="G4609" i="2"/>
  <c r="G4616" i="2"/>
  <c r="G4608" i="2"/>
  <c r="G4613" i="2"/>
  <c r="G4607" i="2"/>
  <c r="G4612" i="2"/>
  <c r="G4615" i="2"/>
  <c r="G4619" i="2"/>
  <c r="G4626" i="2"/>
  <c r="G4620" i="2"/>
  <c r="G4625" i="2"/>
  <c r="G4624" i="2"/>
  <c r="G4617" i="2"/>
  <c r="G4621" i="2"/>
  <c r="G4627" i="2"/>
  <c r="G4618" i="2"/>
  <c r="G4623" i="2"/>
  <c r="G4629" i="2"/>
  <c r="G4628" i="2"/>
  <c r="G4622" i="2"/>
  <c r="G4638" i="2"/>
  <c r="G4634" i="2"/>
  <c r="G4633" i="2"/>
  <c r="G4641" i="2"/>
  <c r="G4635" i="2"/>
  <c r="G4636" i="2"/>
  <c r="G4642" i="2"/>
  <c r="G4631" i="2"/>
  <c r="G4632" i="2"/>
  <c r="G4640" i="2"/>
  <c r="G4630" i="2"/>
  <c r="G4645" i="2"/>
  <c r="G4643" i="2"/>
  <c r="G4644" i="2"/>
  <c r="G4637" i="2"/>
  <c r="G4639" i="2"/>
  <c r="G4657" i="2"/>
  <c r="G4654" i="2"/>
  <c r="G4658" i="2"/>
  <c r="G4660" i="2"/>
  <c r="G4653" i="2"/>
  <c r="G4659" i="2"/>
  <c r="G4649" i="2"/>
  <c r="G4664" i="2"/>
  <c r="G4655" i="2"/>
  <c r="G4650" i="2"/>
  <c r="G4651" i="2"/>
  <c r="G4656" i="2"/>
  <c r="G4652" i="2"/>
  <c r="G4661" i="2"/>
  <c r="G4646" i="2"/>
  <c r="G4662" i="2"/>
  <c r="G4663" i="2"/>
  <c r="G4647" i="2"/>
  <c r="G4648" i="2"/>
  <c r="G4675" i="2"/>
  <c r="G4673" i="2"/>
  <c r="G4676" i="2"/>
  <c r="G4674" i="2"/>
  <c r="G4679" i="2"/>
  <c r="G4671" i="2"/>
  <c r="G4670" i="2"/>
  <c r="G4677" i="2"/>
  <c r="G4680" i="2"/>
  <c r="G4665" i="2"/>
  <c r="G4666" i="2"/>
  <c r="G4678" i="2"/>
  <c r="G4667" i="2"/>
  <c r="G4681" i="2"/>
  <c r="G4672" i="2"/>
  <c r="G4669" i="2"/>
  <c r="G4668" i="2"/>
  <c r="G4684" i="2"/>
  <c r="G4687" i="2"/>
  <c r="G4692" i="2"/>
  <c r="G4685" i="2"/>
  <c r="G4682" i="2"/>
  <c r="G4683" i="2"/>
  <c r="G4693" i="2"/>
  <c r="G4688" i="2"/>
  <c r="G4690" i="2"/>
  <c r="G4686" i="2"/>
  <c r="G4691" i="2"/>
  <c r="G4689" i="2"/>
  <c r="G4704" i="2"/>
  <c r="G4705" i="2"/>
  <c r="G4700" i="2"/>
  <c r="G4694" i="2"/>
  <c r="G4698" i="2"/>
  <c r="G4695" i="2"/>
  <c r="G4706" i="2"/>
  <c r="G4699" i="2"/>
  <c r="G4696" i="2"/>
  <c r="G4701" i="2"/>
  <c r="G4703" i="2"/>
  <c r="G4697" i="2"/>
  <c r="G4702" i="2"/>
  <c r="G4711" i="2"/>
  <c r="G4710" i="2"/>
  <c r="G4707" i="2"/>
  <c r="G4709" i="2"/>
  <c r="G4714" i="2"/>
  <c r="G4712" i="2"/>
  <c r="G4715" i="2"/>
  <c r="G4713" i="2"/>
  <c r="G4708" i="2"/>
  <c r="G4724" i="2"/>
  <c r="G4719" i="2"/>
  <c r="G4728" i="2"/>
  <c r="G4720" i="2"/>
  <c r="G4717" i="2"/>
  <c r="G4722" i="2"/>
  <c r="G4725" i="2"/>
  <c r="G4730" i="2"/>
  <c r="G4718" i="2"/>
  <c r="G4716" i="2"/>
  <c r="G4729" i="2"/>
  <c r="G4731" i="2"/>
  <c r="G4726" i="2"/>
  <c r="G4721" i="2"/>
  <c r="G4723" i="2"/>
  <c r="G4727" i="2"/>
  <c r="G4732" i="2"/>
  <c r="G4740" i="2"/>
  <c r="G4735" i="2"/>
  <c r="G4742" i="2"/>
  <c r="G4737" i="2"/>
  <c r="G4736" i="2"/>
  <c r="G4734" i="2"/>
  <c r="G4733" i="2"/>
  <c r="G4743" i="2"/>
  <c r="G4738" i="2"/>
  <c r="G4741" i="2"/>
  <c r="G4744" i="2"/>
  <c r="G4739" i="2"/>
  <c r="G4746" i="2"/>
  <c r="G4757" i="2"/>
  <c r="G4748" i="2"/>
  <c r="G4745" i="2"/>
  <c r="G4756" i="2"/>
  <c r="G4750" i="2"/>
  <c r="G4758" i="2"/>
  <c r="G4754" i="2"/>
  <c r="G4747" i="2"/>
  <c r="G4751" i="2"/>
  <c r="G4752" i="2"/>
  <c r="G4749" i="2"/>
  <c r="G4753" i="2"/>
  <c r="G4755" i="2"/>
  <c r="G4769" i="2"/>
  <c r="G4771" i="2"/>
  <c r="G4763" i="2"/>
  <c r="G4759" i="2"/>
  <c r="G4773" i="2"/>
  <c r="G4764" i="2"/>
  <c r="G4760" i="2"/>
  <c r="G4766" i="2"/>
  <c r="G4762" i="2"/>
  <c r="G4765" i="2"/>
  <c r="G4772" i="2"/>
  <c r="G4768" i="2"/>
  <c r="G4770" i="2"/>
  <c r="G4774" i="2"/>
  <c r="G4767" i="2"/>
  <c r="G4775" i="2"/>
  <c r="G4761" i="2"/>
  <c r="G4778" i="2"/>
  <c r="G4781" i="2"/>
  <c r="G4787" i="2"/>
  <c r="G4779" i="2"/>
  <c r="G4783" i="2"/>
  <c r="G4786" i="2"/>
  <c r="G4782" i="2"/>
  <c r="G4777" i="2"/>
  <c r="G4780" i="2"/>
  <c r="G4784" i="2"/>
  <c r="G4785" i="2"/>
  <c r="G4776" i="2"/>
  <c r="G4789" i="2"/>
  <c r="G4788" i="2"/>
  <c r="G4806" i="2"/>
  <c r="G4793" i="2"/>
  <c r="G4795" i="2"/>
  <c r="G4799" i="2"/>
  <c r="G4794" i="2"/>
  <c r="G4800" i="2"/>
  <c r="G4805" i="2"/>
  <c r="G4801" i="2"/>
  <c r="G4792" i="2"/>
  <c r="G4798" i="2"/>
  <c r="G4790" i="2"/>
  <c r="G4802" i="2"/>
  <c r="G4796" i="2"/>
  <c r="G4803" i="2"/>
  <c r="G4804" i="2"/>
  <c r="G4797" i="2"/>
  <c r="G4791" i="2"/>
  <c r="G4815" i="2"/>
  <c r="G4807" i="2"/>
  <c r="G4809" i="2"/>
  <c r="G4817" i="2"/>
  <c r="G4814" i="2"/>
  <c r="G4808" i="2"/>
  <c r="G4816" i="2"/>
  <c r="G4810" i="2"/>
  <c r="G4812" i="2"/>
  <c r="G4811" i="2"/>
  <c r="G4813" i="2"/>
  <c r="G4820" i="2"/>
  <c r="G4824" i="2"/>
  <c r="G4827" i="2"/>
  <c r="G4828" i="2"/>
  <c r="G4830" i="2"/>
  <c r="G4821" i="2"/>
  <c r="G4825" i="2"/>
  <c r="G4829" i="2"/>
  <c r="G4823" i="2"/>
  <c r="G4826" i="2"/>
  <c r="G4818" i="2"/>
  <c r="G4822" i="2"/>
  <c r="G4819" i="2"/>
  <c r="G4835" i="2"/>
  <c r="G4836" i="2"/>
  <c r="G4833" i="2"/>
  <c r="G4831" i="2"/>
  <c r="G4832" i="2"/>
  <c r="G4839" i="2"/>
  <c r="G4834" i="2"/>
  <c r="G4840" i="2"/>
  <c r="G4837" i="2"/>
  <c r="G4838" i="2"/>
  <c r="G4846" i="2"/>
  <c r="G4851" i="2"/>
  <c r="G4843" i="2"/>
  <c r="G4849" i="2"/>
  <c r="G4852" i="2"/>
  <c r="G4853" i="2"/>
  <c r="G4845" i="2"/>
  <c r="G4850" i="2"/>
  <c r="G4841" i="2"/>
  <c r="G4842" i="2"/>
  <c r="G4848" i="2"/>
  <c r="G4844" i="2"/>
  <c r="G4854" i="2"/>
  <c r="G4856" i="2"/>
  <c r="G4847" i="2"/>
  <c r="G4855" i="2"/>
  <c r="G4859" i="2"/>
  <c r="G4861" i="2"/>
  <c r="G4857" i="2"/>
  <c r="G4858" i="2"/>
  <c r="G4867" i="2"/>
  <c r="G4863" i="2"/>
  <c r="G4864" i="2"/>
  <c r="G4866" i="2"/>
  <c r="G4865" i="2"/>
  <c r="G4860" i="2"/>
  <c r="G4862" i="2"/>
  <c r="G4873" i="2"/>
  <c r="G4868" i="2"/>
  <c r="G4875" i="2"/>
  <c r="G4874" i="2"/>
  <c r="G4869" i="2"/>
  <c r="G4878" i="2"/>
  <c r="G4877" i="2"/>
  <c r="G4876" i="2"/>
  <c r="G4870" i="2"/>
  <c r="G4872" i="2"/>
  <c r="G4871" i="2"/>
  <c r="G4885" i="2"/>
  <c r="G4881" i="2"/>
  <c r="G4891" i="2"/>
  <c r="G4884" i="2"/>
  <c r="G4890" i="2"/>
  <c r="G4880" i="2"/>
  <c r="G4882" i="2"/>
  <c r="G4892" i="2"/>
  <c r="G4888" i="2"/>
  <c r="G4893" i="2"/>
  <c r="G4883" i="2"/>
  <c r="G4887" i="2"/>
  <c r="G4879" i="2"/>
  <c r="G4889" i="2"/>
  <c r="G4886" i="2"/>
  <c r="G4895" i="2"/>
  <c r="G4899" i="2"/>
  <c r="G4901" i="2"/>
  <c r="G4897" i="2"/>
  <c r="G4902" i="2"/>
  <c r="G4900" i="2"/>
  <c r="G4896" i="2"/>
  <c r="G4898" i="2"/>
  <c r="G4894" i="2"/>
  <c r="G4914" i="2"/>
  <c r="G4905" i="2"/>
  <c r="G4915" i="2"/>
  <c r="G4908" i="2"/>
  <c r="G4913" i="2"/>
  <c r="G4909" i="2"/>
  <c r="G4906" i="2"/>
  <c r="G4916" i="2"/>
  <c r="G4903" i="2"/>
  <c r="G4912" i="2"/>
  <c r="G4917" i="2"/>
  <c r="G4910" i="2"/>
  <c r="G4904" i="2"/>
  <c r="G4907" i="2"/>
  <c r="G4911" i="2"/>
  <c r="G4926" i="2"/>
  <c r="G4920" i="2"/>
  <c r="G4928" i="2"/>
  <c r="G4921" i="2"/>
  <c r="G4919" i="2"/>
  <c r="G4918" i="2"/>
  <c r="G4924" i="2"/>
  <c r="G4923" i="2"/>
  <c r="G4927" i="2"/>
  <c r="G4925" i="2"/>
  <c r="G4922" i="2"/>
  <c r="G4934" i="2"/>
  <c r="G4929" i="2"/>
  <c r="G4937" i="2"/>
  <c r="G4930" i="2"/>
  <c r="G4931" i="2"/>
  <c r="G4938" i="2"/>
  <c r="G4935" i="2"/>
  <c r="G4932" i="2"/>
  <c r="G4933" i="2"/>
  <c r="G4936" i="2"/>
  <c r="G4953" i="2"/>
  <c r="G4950" i="2"/>
  <c r="G4952" i="2"/>
  <c r="G4943" i="2"/>
  <c r="G4947" i="2"/>
  <c r="G4945" i="2"/>
  <c r="G4949" i="2"/>
  <c r="G4951" i="2"/>
  <c r="G4941" i="2"/>
  <c r="G4948" i="2"/>
  <c r="G4942" i="2"/>
  <c r="G4955" i="2"/>
  <c r="G4940" i="2"/>
  <c r="G4939" i="2"/>
  <c r="G4946" i="2"/>
  <c r="G4944" i="2"/>
  <c r="G4954" i="2"/>
  <c r="G4956" i="2"/>
  <c r="G4961" i="2"/>
  <c r="G4957" i="2"/>
  <c r="G4963" i="2"/>
  <c r="G4964" i="2"/>
  <c r="G4959" i="2"/>
  <c r="G4962" i="2"/>
  <c r="G4960" i="2"/>
  <c r="G4958" i="2"/>
  <c r="G4965" i="2"/>
  <c r="G4970" i="2"/>
  <c r="G4968" i="2"/>
  <c r="G4975" i="2"/>
  <c r="G4973" i="2"/>
  <c r="G4978" i="2"/>
  <c r="G4974" i="2"/>
  <c r="G4972" i="2"/>
  <c r="G4966" i="2"/>
  <c r="G4971" i="2"/>
  <c r="G4976" i="2"/>
  <c r="G4977" i="2"/>
  <c r="G4979" i="2"/>
  <c r="G4967" i="2"/>
  <c r="G4980" i="2"/>
  <c r="G4969" i="2"/>
  <c r="G4987" i="2"/>
  <c r="G4992" i="2"/>
  <c r="G4984" i="2"/>
  <c r="G4991" i="2"/>
  <c r="G4994" i="2"/>
  <c r="G4981" i="2"/>
  <c r="G4982" i="2"/>
  <c r="G4995" i="2"/>
  <c r="G4996" i="2"/>
  <c r="G4985" i="2"/>
  <c r="G4990" i="2"/>
  <c r="G4986" i="2"/>
  <c r="G4993" i="2"/>
  <c r="G4997" i="2"/>
  <c r="G4988" i="2"/>
  <c r="G4983" i="2"/>
  <c r="G4989" i="2"/>
  <c r="G5004" i="2"/>
  <c r="G5005" i="2"/>
  <c r="G4998" i="2"/>
  <c r="G5001" i="2"/>
  <c r="G5006" i="2"/>
  <c r="G5000" i="2"/>
  <c r="G5002" i="2"/>
  <c r="G4999" i="2"/>
  <c r="G5003" i="2"/>
  <c r="G5017" i="2"/>
  <c r="G5011" i="2"/>
  <c r="G5008" i="2"/>
  <c r="G5012" i="2"/>
  <c r="G5009" i="2"/>
  <c r="G5019" i="2"/>
  <c r="G5013" i="2"/>
  <c r="G5016" i="2"/>
  <c r="G5020" i="2"/>
  <c r="G5014" i="2"/>
  <c r="G5015" i="2"/>
  <c r="G5007" i="2"/>
  <c r="G5010" i="2"/>
  <c r="G5024" i="2"/>
  <c r="G5021" i="2"/>
  <c r="G5023" i="2"/>
  <c r="G5022" i="2"/>
  <c r="G5018" i="2"/>
  <c r="G5041" i="2"/>
  <c r="G5038" i="2"/>
  <c r="G5035" i="2"/>
  <c r="G5028" i="2"/>
  <c r="G5037" i="2"/>
  <c r="G5027" i="2"/>
  <c r="G5042" i="2"/>
  <c r="G5029" i="2"/>
  <c r="G5025" i="2"/>
  <c r="G5030" i="2"/>
  <c r="G5034" i="2"/>
  <c r="G5040" i="2"/>
  <c r="G5033" i="2"/>
  <c r="G5039" i="2"/>
  <c r="G5036" i="2"/>
  <c r="G5026" i="2"/>
  <c r="G5031" i="2"/>
  <c r="G5032" i="2"/>
  <c r="G5060" i="2"/>
  <c r="G5054" i="2"/>
  <c r="G5057" i="2"/>
  <c r="G5045" i="2"/>
  <c r="G5058" i="2"/>
  <c r="G5043" i="2"/>
  <c r="G5047" i="2"/>
  <c r="G5056" i="2"/>
  <c r="G5059" i="2"/>
  <c r="G5061" i="2"/>
  <c r="G5046" i="2"/>
  <c r="G5062" i="2"/>
  <c r="G5053" i="2"/>
  <c r="G5044" i="2"/>
  <c r="G5050" i="2"/>
  <c r="G5055" i="2"/>
  <c r="G5049" i="2"/>
  <c r="G5051" i="2"/>
  <c r="G5048" i="2"/>
  <c r="G5052" i="2"/>
  <c r="G5066" i="2"/>
  <c r="G5069" i="2"/>
  <c r="G5063" i="2"/>
  <c r="G5072" i="2"/>
  <c r="G5070" i="2"/>
  <c r="G5068" i="2"/>
  <c r="G5064" i="2"/>
  <c r="G5067" i="2"/>
  <c r="G5073" i="2"/>
  <c r="G5075" i="2"/>
  <c r="G5065" i="2"/>
  <c r="G5074" i="2"/>
  <c r="G5076" i="2"/>
  <c r="G5071" i="2"/>
  <c r="G5082" i="2"/>
  <c r="G5078" i="2"/>
  <c r="G5087" i="2"/>
  <c r="G5077" i="2"/>
  <c r="G5083" i="2"/>
  <c r="G5092" i="2"/>
  <c r="G5079" i="2"/>
  <c r="G5091" i="2"/>
  <c r="G5088" i="2"/>
  <c r="G5081" i="2"/>
  <c r="G5086" i="2"/>
  <c r="G5084" i="2"/>
  <c r="G5085" i="2"/>
  <c r="G5090" i="2"/>
  <c r="G5080" i="2"/>
  <c r="G5089" i="2"/>
  <c r="G5098" i="2"/>
  <c r="G5099" i="2"/>
  <c r="G5102" i="2"/>
  <c r="G5097" i="2"/>
  <c r="G5105" i="2"/>
  <c r="G5104" i="2"/>
  <c r="G5103" i="2"/>
  <c r="G5109" i="2"/>
  <c r="G5101" i="2"/>
  <c r="G5108" i="2"/>
  <c r="G5106" i="2"/>
  <c r="G5107" i="2"/>
  <c r="G5096" i="2"/>
  <c r="G5095" i="2"/>
  <c r="G5093" i="2"/>
  <c r="G5094" i="2"/>
  <c r="G5100" i="2"/>
  <c r="G5110" i="2"/>
  <c r="G5120" i="2"/>
  <c r="G5117" i="2"/>
  <c r="G5113" i="2"/>
  <c r="G5111" i="2"/>
  <c r="G5114" i="2"/>
  <c r="G5115" i="2"/>
  <c r="G5121" i="2"/>
  <c r="G5112" i="2"/>
  <c r="G5119" i="2"/>
  <c r="G5122" i="2"/>
  <c r="G5123" i="2"/>
  <c r="G5116" i="2"/>
  <c r="G5118" i="2"/>
  <c r="G5133" i="2"/>
  <c r="G5129" i="2"/>
  <c r="G5125" i="2"/>
  <c r="G5124" i="2"/>
  <c r="G5130" i="2"/>
  <c r="G5136" i="2"/>
  <c r="G5137" i="2"/>
  <c r="G5132" i="2"/>
  <c r="G5131" i="2"/>
  <c r="G5135" i="2"/>
  <c r="G5127" i="2"/>
  <c r="G5126" i="2"/>
  <c r="G5134" i="2"/>
  <c r="G5128" i="2"/>
  <c r="G5142" i="2"/>
  <c r="G5146" i="2"/>
  <c r="G5143" i="2"/>
  <c r="G5140" i="2"/>
  <c r="G5145" i="2"/>
  <c r="G5147" i="2"/>
  <c r="G5148" i="2"/>
  <c r="G5141" i="2"/>
  <c r="G5138" i="2"/>
  <c r="G5144" i="2"/>
  <c r="G5139" i="2"/>
  <c r="G5150" i="2"/>
  <c r="G5156" i="2"/>
  <c r="G5149" i="2"/>
  <c r="G5151" i="2"/>
  <c r="G5155" i="2"/>
  <c r="G5153" i="2"/>
  <c r="G5158" i="2"/>
  <c r="G5152" i="2"/>
  <c r="G5154" i="2"/>
  <c r="G5157" i="2"/>
  <c r="G5171" i="2"/>
  <c r="G5160" i="2"/>
  <c r="G5164" i="2"/>
  <c r="G5162" i="2"/>
  <c r="G5166" i="2"/>
  <c r="G5163" i="2"/>
  <c r="G5167" i="2"/>
  <c r="G5172" i="2"/>
  <c r="G5161" i="2"/>
  <c r="G5169" i="2"/>
  <c r="G5159" i="2"/>
  <c r="G5170" i="2"/>
  <c r="G5165" i="2"/>
  <c r="G5168" i="2"/>
  <c r="G5176" i="2"/>
  <c r="G5183" i="2"/>
  <c r="G5185" i="2"/>
  <c r="G5174" i="2"/>
  <c r="G5178" i="2"/>
  <c r="G5188" i="2"/>
  <c r="G5175" i="2"/>
  <c r="G5179" i="2"/>
  <c r="G5180" i="2"/>
  <c r="G5177" i="2"/>
  <c r="G5184" i="2"/>
  <c r="G5186" i="2"/>
  <c r="G5181" i="2"/>
  <c r="G5187" i="2"/>
  <c r="G5173" i="2"/>
  <c r="G5182" i="2"/>
  <c r="G5195" i="2"/>
  <c r="G5196" i="2"/>
  <c r="G5189" i="2"/>
  <c r="G5190" i="2"/>
  <c r="G5194" i="2"/>
  <c r="G5197" i="2"/>
  <c r="G5192" i="2"/>
  <c r="G5191" i="2"/>
  <c r="G5193" i="2"/>
  <c r="G5208" i="2"/>
  <c r="G5204" i="2"/>
  <c r="G5207" i="2"/>
  <c r="G5198" i="2"/>
  <c r="G5205" i="2"/>
  <c r="G5209" i="2"/>
  <c r="G5199" i="2"/>
  <c r="G5202" i="2"/>
  <c r="G5206" i="2"/>
  <c r="G5210" i="2"/>
  <c r="G5211" i="2"/>
  <c r="G5203" i="2"/>
  <c r="G5201" i="2"/>
  <c r="G5200" i="2"/>
  <c r="G5223" i="2"/>
  <c r="G5214" i="2"/>
  <c r="G5222" i="2"/>
  <c r="G5213" i="2"/>
  <c r="G5217" i="2"/>
  <c r="G5218" i="2"/>
  <c r="G5216" i="2"/>
  <c r="G5212" i="2"/>
  <c r="G5221" i="2"/>
  <c r="G5220" i="2"/>
  <c r="G5215" i="2"/>
  <c r="G5219" i="2"/>
  <c r="G5229" i="2"/>
  <c r="G5227" i="2"/>
  <c r="G5228" i="2"/>
  <c r="G5234" i="2"/>
  <c r="G5232" i="2"/>
  <c r="G5237" i="2"/>
  <c r="G5226" i="2"/>
  <c r="G5224" i="2"/>
  <c r="G5235" i="2"/>
  <c r="G5233" i="2"/>
  <c r="G5236" i="2"/>
  <c r="G5230" i="2"/>
  <c r="G5238" i="2"/>
  <c r="G5225" i="2"/>
  <c r="G5231" i="2"/>
  <c r="G5248" i="2"/>
  <c r="G5247" i="2"/>
  <c r="G5239" i="2"/>
  <c r="G5249" i="2"/>
  <c r="G5243" i="2"/>
  <c r="G5244" i="2"/>
  <c r="G5246" i="2"/>
  <c r="G5240" i="2"/>
  <c r="G5250" i="2"/>
  <c r="G5241" i="2"/>
  <c r="G5242" i="2"/>
  <c r="G5245" i="2"/>
  <c r="G5255" i="2"/>
  <c r="G5270" i="2"/>
  <c r="G5256" i="2"/>
  <c r="G5262" i="2"/>
  <c r="G5264" i="2"/>
  <c r="G5251" i="2"/>
  <c r="G5261" i="2"/>
  <c r="G5265" i="2"/>
  <c r="G5257" i="2"/>
  <c r="G5267" i="2"/>
  <c r="G5259" i="2"/>
  <c r="G5266" i="2"/>
  <c r="G5253" i="2"/>
  <c r="G5258" i="2"/>
  <c r="G5260" i="2"/>
  <c r="G5254" i="2"/>
  <c r="G5269" i="2"/>
  <c r="G5268" i="2"/>
  <c r="G5263" i="2"/>
  <c r="G5252" i="2"/>
  <c r="G5277" i="2"/>
  <c r="G5279" i="2"/>
  <c r="G5278" i="2"/>
  <c r="G5282" i="2"/>
  <c r="G5275" i="2"/>
  <c r="G5273" i="2"/>
  <c r="G5272" i="2"/>
  <c r="G5276" i="2"/>
  <c r="G5280" i="2"/>
  <c r="G5284" i="2"/>
  <c r="G5274" i="2"/>
  <c r="G5271" i="2"/>
  <c r="G5281" i="2"/>
  <c r="G5283" i="2"/>
  <c r="G5285" i="2"/>
  <c r="G9" i="2"/>
  <c r="D227" i="2"/>
  <c r="D2115" i="2"/>
  <c r="D1987" i="2"/>
  <c r="D1586" i="2"/>
  <c r="D560" i="2"/>
  <c r="D5154" i="2"/>
  <c r="D3677" i="2"/>
  <c r="D1904" i="2"/>
  <c r="D1484" i="2"/>
  <c r="D1034" i="2"/>
  <c r="D769" i="2"/>
  <c r="D4083" i="2"/>
  <c r="D2359" i="2"/>
  <c r="D2611" i="2"/>
  <c r="D1688" i="2"/>
  <c r="D3791" i="2"/>
  <c r="D119" i="2"/>
  <c r="D78" i="2"/>
  <c r="D877" i="2"/>
  <c r="D3583" i="2"/>
  <c r="D3587" i="2"/>
  <c r="D3420" i="2"/>
  <c r="D3387" i="2"/>
  <c r="D5091" i="2"/>
  <c r="D4877" i="2"/>
  <c r="D2933" i="2"/>
  <c r="D2673" i="2"/>
  <c r="D2376" i="2"/>
  <c r="D1673" i="2"/>
  <c r="D905" i="2"/>
  <c r="D134" i="2"/>
  <c r="D2795" i="2"/>
  <c r="D2722" i="2"/>
  <c r="D5270" i="2"/>
  <c r="D2065" i="2"/>
  <c r="D4693" i="2"/>
  <c r="D2358" i="2"/>
  <c r="D2095" i="2"/>
  <c r="D1461" i="2"/>
  <c r="D1389" i="2"/>
  <c r="D786" i="2"/>
  <c r="D3367" i="2"/>
  <c r="D1385" i="2"/>
  <c r="D5235" i="2"/>
  <c r="D3618" i="2"/>
  <c r="D1792" i="2"/>
  <c r="D1651" i="2"/>
  <c r="D2623" i="2"/>
  <c r="D2624" i="2"/>
  <c r="D1887" i="2"/>
  <c r="D4528" i="2"/>
  <c r="D1104" i="2"/>
  <c r="D3718" i="2"/>
  <c r="D1938" i="2"/>
  <c r="D4901" i="2"/>
  <c r="D5145" i="2"/>
  <c r="D4574" i="2"/>
  <c r="D2835" i="2"/>
  <c r="D494" i="2"/>
  <c r="D447" i="2"/>
  <c r="D415" i="2"/>
  <c r="D5047" i="2"/>
  <c r="D4280" i="2"/>
  <c r="D4237" i="2"/>
  <c r="D3565" i="2"/>
  <c r="D3478" i="2"/>
  <c r="D1317" i="2"/>
  <c r="D351" i="2"/>
  <c r="D98" i="2"/>
  <c r="D176" i="2"/>
  <c r="D2405" i="2"/>
  <c r="D4394" i="2"/>
  <c r="D993" i="2"/>
  <c r="D1916" i="2"/>
  <c r="D281" i="2"/>
  <c r="D2565" i="2"/>
  <c r="D3913" i="2"/>
  <c r="D2293" i="2"/>
  <c r="D2675" i="2"/>
  <c r="D2695" i="2"/>
  <c r="D2338" i="2"/>
  <c r="D1197" i="2"/>
  <c r="D4629" i="2"/>
  <c r="D976" i="2"/>
  <c r="D4511" i="2"/>
  <c r="D1265" i="2"/>
  <c r="D5136" i="2"/>
  <c r="D4212" i="2"/>
  <c r="D4095" i="2"/>
  <c r="D3655" i="2"/>
  <c r="D3433" i="2"/>
  <c r="D2328" i="2"/>
  <c r="D1254" i="2"/>
  <c r="D479" i="2"/>
  <c r="D1161" i="2"/>
  <c r="D657" i="2"/>
  <c r="D2851" i="2"/>
  <c r="D1956" i="2"/>
  <c r="D2131" i="2"/>
  <c r="D2083" i="2"/>
  <c r="D1715" i="2"/>
  <c r="D1981" i="2"/>
  <c r="D5023" i="2"/>
  <c r="D4054" i="2"/>
  <c r="D2805" i="2"/>
  <c r="D1624" i="2"/>
  <c r="D1159" i="2"/>
  <c r="D1087" i="2"/>
  <c r="D4613" i="2"/>
  <c r="D1141" i="2"/>
  <c r="D837" i="2"/>
  <c r="D601" i="2"/>
  <c r="D723" i="2"/>
  <c r="D1947" i="2"/>
  <c r="D4466" i="2"/>
  <c r="D4452" i="2"/>
  <c r="D3979" i="2"/>
  <c r="D1580" i="2"/>
  <c r="D862" i="2"/>
  <c r="D734" i="2"/>
  <c r="D3845" i="2"/>
  <c r="D3581" i="2"/>
  <c r="D4757" i="2"/>
  <c r="D4605" i="2"/>
  <c r="D4140" i="2"/>
  <c r="D4094" i="2"/>
  <c r="D3577" i="2"/>
  <c r="D2339" i="2"/>
  <c r="D2096" i="2"/>
  <c r="D2037" i="2"/>
  <c r="D329" i="2"/>
  <c r="D9" i="2"/>
  <c r="D2274" i="2"/>
  <c r="D567" i="2"/>
  <c r="D3592" i="2"/>
  <c r="D2224" i="2"/>
  <c r="D1851" i="2"/>
  <c r="D219" i="2"/>
  <c r="D5255" i="2"/>
  <c r="D5256" i="2"/>
  <c r="D5078" i="2"/>
  <c r="D5066" i="2"/>
  <c r="D4930" i="2"/>
  <c r="D4845" i="2"/>
  <c r="D4746" i="2"/>
  <c r="D4700" i="2"/>
  <c r="D4441" i="2"/>
  <c r="D4403" i="2"/>
  <c r="D4308" i="2"/>
  <c r="D4246" i="2"/>
  <c r="D4236" i="2"/>
  <c r="D3999" i="2"/>
  <c r="D3933" i="2"/>
  <c r="D3866" i="2"/>
  <c r="D3852" i="2"/>
  <c r="D3611" i="2"/>
  <c r="D3424" i="2"/>
  <c r="D3326" i="2"/>
  <c r="D3276" i="2"/>
  <c r="D3242" i="2"/>
  <c r="D3117" i="2"/>
  <c r="D3116" i="2"/>
  <c r="D3039" i="2"/>
  <c r="D2949" i="2"/>
  <c r="D2735" i="2"/>
  <c r="D2664" i="2"/>
  <c r="D2598" i="2"/>
  <c r="D2540" i="2"/>
  <c r="D2538" i="2"/>
  <c r="D2539" i="2"/>
  <c r="D2318" i="2"/>
  <c r="D2150" i="2"/>
  <c r="D1771" i="2"/>
  <c r="D1754" i="2"/>
  <c r="D1720" i="2"/>
  <c r="D1675" i="2"/>
  <c r="D1405" i="2"/>
  <c r="D1332" i="2"/>
  <c r="D1166" i="2"/>
  <c r="D1132" i="2"/>
  <c r="D1133" i="2"/>
  <c r="D1134" i="2"/>
  <c r="D1122" i="2"/>
  <c r="D1092" i="2"/>
  <c r="D1078" i="2"/>
  <c r="D1025" i="2"/>
  <c r="D1010" i="2"/>
  <c r="D869" i="2"/>
  <c r="D831" i="2"/>
  <c r="D646" i="2"/>
  <c r="D618" i="2"/>
  <c r="D440" i="2"/>
  <c r="D417" i="2"/>
  <c r="D350" i="2"/>
  <c r="D319" i="2"/>
  <c r="D300" i="2"/>
  <c r="D235" i="2"/>
  <c r="D236" i="2"/>
  <c r="D218" i="2"/>
  <c r="D152" i="2"/>
  <c r="D141" i="2"/>
  <c r="D82" i="2"/>
  <c r="D3416" i="2"/>
  <c r="D2093" i="2"/>
  <c r="D1857" i="2"/>
  <c r="D844" i="2"/>
  <c r="D492" i="2"/>
  <c r="D159" i="2"/>
  <c r="D4839" i="2"/>
  <c r="D2899" i="2"/>
  <c r="D3832" i="2"/>
  <c r="D4069" i="2"/>
  <c r="D5254" i="2"/>
  <c r="D4794" i="2"/>
  <c r="D4670" i="2"/>
  <c r="D4514" i="2"/>
  <c r="D3915" i="2"/>
  <c r="D3710" i="2"/>
  <c r="D3564" i="2"/>
  <c r="D3477" i="2"/>
  <c r="D3295" i="2"/>
  <c r="D3218" i="2"/>
  <c r="D3143" i="2"/>
  <c r="D3021" i="2"/>
  <c r="D2991" i="2"/>
  <c r="D2643" i="2"/>
  <c r="D2642" i="2"/>
  <c r="D2425" i="2"/>
  <c r="D2025" i="2"/>
  <c r="D2010" i="2"/>
  <c r="D1628" i="2"/>
  <c r="D1512" i="2"/>
  <c r="D1301" i="2"/>
  <c r="D1121" i="2"/>
  <c r="D878" i="2"/>
  <c r="D810" i="2"/>
  <c r="D793" i="2"/>
  <c r="D748" i="2"/>
  <c r="D3873" i="2"/>
  <c r="D3345" i="2"/>
  <c r="D2646" i="2"/>
  <c r="D2300" i="2"/>
  <c r="D1787" i="2"/>
  <c r="D938" i="2"/>
  <c r="D1408" i="2"/>
  <c r="D3106" i="2"/>
  <c r="D2390" i="2"/>
  <c r="D285" i="2"/>
  <c r="D2157" i="2"/>
  <c r="D225" i="2"/>
  <c r="D1883" i="2"/>
  <c r="D3664" i="2"/>
  <c r="D1397" i="2"/>
  <c r="D1259" i="2"/>
  <c r="D4900" i="2"/>
  <c r="D4204" i="2"/>
  <c r="D4977" i="2"/>
  <c r="D4203" i="2"/>
  <c r="D3302" i="2"/>
  <c r="D2879" i="2"/>
  <c r="D1364" i="2"/>
  <c r="D5040" i="2"/>
  <c r="D4160" i="2"/>
  <c r="D3133" i="2"/>
  <c r="D3049" i="2"/>
  <c r="D1670" i="2"/>
  <c r="D729" i="2"/>
  <c r="D104" i="2"/>
  <c r="D5056" i="2"/>
  <c r="D3321" i="2"/>
  <c r="D4950" i="2"/>
  <c r="D1826" i="2"/>
  <c r="D1761" i="2"/>
  <c r="D1193" i="2"/>
  <c r="D462" i="2"/>
  <c r="D3516" i="2"/>
  <c r="D5208" i="2"/>
  <c r="D5033" i="2"/>
  <c r="D4973" i="2"/>
  <c r="D4518" i="2"/>
  <c r="D4459" i="2"/>
  <c r="D4285" i="2"/>
  <c r="D3871" i="2"/>
  <c r="D3769" i="2"/>
  <c r="D3672" i="2"/>
  <c r="D3648" i="2"/>
  <c r="D3168" i="2"/>
  <c r="D2701" i="2"/>
  <c r="D2332" i="2"/>
  <c r="D255" i="2"/>
  <c r="D4771" i="2"/>
  <c r="D4411" i="2"/>
  <c r="D5280" i="2"/>
  <c r="D4976" i="2"/>
  <c r="D3089" i="2"/>
  <c r="D1547" i="2"/>
  <c r="D3547" i="2"/>
  <c r="D728" i="2"/>
  <c r="D541" i="2"/>
  <c r="D2764" i="2"/>
  <c r="D1309" i="2"/>
  <c r="D3959" i="2"/>
  <c r="D2275" i="2"/>
  <c r="D5087" i="2"/>
  <c r="D3631" i="2"/>
  <c r="D2691" i="2"/>
  <c r="D2128" i="2"/>
  <c r="D4543" i="2"/>
  <c r="D4120" i="2"/>
  <c r="D3972" i="2"/>
  <c r="D37" i="2"/>
  <c r="D3109" i="2"/>
  <c r="D4477" i="2"/>
  <c r="D4525" i="2"/>
  <c r="D4209" i="2"/>
  <c r="D4164" i="2"/>
  <c r="D3849" i="2"/>
  <c r="D3291" i="2"/>
  <c r="D2036" i="2"/>
  <c r="D771" i="2"/>
  <c r="D478" i="2"/>
  <c r="D5282" i="2"/>
  <c r="D4815" i="2"/>
  <c r="D4787" i="2"/>
  <c r="D4542" i="2"/>
  <c r="D3888" i="2"/>
  <c r="D2593" i="2"/>
  <c r="D2373" i="2"/>
  <c r="D1421" i="2"/>
  <c r="D1353" i="2"/>
  <c r="D425" i="2"/>
  <c r="D1724" i="2"/>
  <c r="D5210" i="2"/>
  <c r="D5059" i="2"/>
  <c r="D2839" i="2"/>
  <c r="D460" i="2"/>
  <c r="D2144" i="2"/>
  <c r="D4825" i="2"/>
  <c r="D4331" i="2"/>
  <c r="D2410" i="2"/>
  <c r="D158" i="2"/>
  <c r="D4993" i="2"/>
  <c r="D4920" i="2"/>
  <c r="D4082" i="2"/>
  <c r="D5072" i="2"/>
  <c r="D4108" i="2"/>
  <c r="D3033" i="2"/>
  <c r="D5151" i="2"/>
  <c r="D4064" i="2"/>
  <c r="D2998" i="2"/>
  <c r="D2894" i="2"/>
  <c r="D2812" i="2"/>
  <c r="D1901" i="2"/>
  <c r="D1635" i="2"/>
  <c r="D1409" i="2"/>
  <c r="D4990" i="2"/>
  <c r="D3941" i="2"/>
  <c r="D801" i="2"/>
  <c r="D4319" i="2"/>
  <c r="D627" i="2"/>
  <c r="D2952" i="2"/>
  <c r="D2445" i="2"/>
  <c r="D3834" i="2"/>
  <c r="D3112" i="2"/>
  <c r="D2892" i="2"/>
  <c r="D1509" i="2"/>
  <c r="D3945" i="2"/>
  <c r="D4578" i="2"/>
  <c r="D3097" i="2"/>
  <c r="D4688" i="2"/>
  <c r="D380" i="2"/>
  <c r="D5218" i="2"/>
  <c r="D4992" i="2"/>
  <c r="D4959" i="2"/>
  <c r="D4415" i="2"/>
  <c r="D4139" i="2"/>
  <c r="D4008" i="2"/>
  <c r="D3948" i="2"/>
  <c r="D2895" i="2"/>
  <c r="D2815" i="2"/>
  <c r="D2162" i="2"/>
  <c r="D1903" i="2"/>
  <c r="D1884" i="2"/>
  <c r="D1790" i="2"/>
  <c r="D1550" i="2"/>
  <c r="D997" i="2"/>
  <c r="D327" i="2"/>
  <c r="D35" i="2"/>
  <c r="D34" i="2"/>
  <c r="D4864" i="2"/>
  <c r="D3953" i="2"/>
  <c r="D2545" i="2"/>
  <c r="D2114" i="2"/>
  <c r="D1127" i="2"/>
  <c r="D3733" i="2"/>
  <c r="D5277" i="2"/>
  <c r="D5082" i="2"/>
  <c r="D5017" i="2"/>
  <c r="D3970" i="2"/>
  <c r="D3937" i="2"/>
  <c r="D3859" i="2"/>
  <c r="D3697" i="2"/>
  <c r="D3628" i="2"/>
  <c r="D3548" i="2"/>
  <c r="D3396" i="2"/>
  <c r="D3395" i="2"/>
  <c r="D3074" i="2"/>
  <c r="D3043" i="2"/>
  <c r="D2911" i="2"/>
  <c r="D2729" i="2"/>
  <c r="D2590" i="2"/>
  <c r="D2483" i="2"/>
  <c r="D2456" i="2"/>
  <c r="D2189" i="2"/>
  <c r="D1933" i="2"/>
  <c r="D1664" i="2"/>
  <c r="D1632" i="2"/>
  <c r="D1503" i="2"/>
  <c r="D1291" i="2"/>
  <c r="D1052" i="2"/>
  <c r="D662" i="2"/>
  <c r="D326" i="2"/>
  <c r="D222" i="2"/>
  <c r="D1759" i="2"/>
  <c r="D4919" i="2"/>
  <c r="D4201" i="2"/>
  <c r="D4077" i="2"/>
  <c r="D3908" i="2"/>
  <c r="D1745" i="2"/>
  <c r="D1362" i="2"/>
  <c r="D306" i="2"/>
  <c r="D33" i="2"/>
  <c r="D5083" i="2"/>
  <c r="D5054" i="2"/>
  <c r="D4918" i="2"/>
  <c r="D4897" i="2"/>
  <c r="D4381" i="2"/>
  <c r="D3938" i="2"/>
  <c r="D3749" i="2"/>
  <c r="D3452" i="2"/>
  <c r="D3127" i="2"/>
  <c r="D3075" i="2"/>
  <c r="D3032" i="2"/>
  <c r="D2685" i="2"/>
  <c r="D2370" i="2"/>
  <c r="D2060" i="2"/>
  <c r="D1788" i="2"/>
  <c r="D1235" i="2"/>
  <c r="D1083" i="2"/>
  <c r="D639" i="2"/>
  <c r="D539" i="2"/>
  <c r="D116" i="2"/>
  <c r="D5150" i="2"/>
  <c r="D4945" i="2"/>
  <c r="D4182" i="2"/>
  <c r="D3901" i="2"/>
  <c r="D3647" i="2"/>
  <c r="D3441" i="2"/>
  <c r="D3394" i="2"/>
  <c r="D3342" i="2"/>
  <c r="D3167" i="2"/>
  <c r="D1407" i="2"/>
  <c r="D1015" i="2"/>
  <c r="D835" i="2"/>
  <c r="D379" i="2"/>
  <c r="D115" i="2"/>
  <c r="D3422" i="2"/>
  <c r="D4335" i="2"/>
  <c r="D1891" i="2"/>
  <c r="D1614" i="2"/>
  <c r="D956" i="2"/>
  <c r="D3460" i="2"/>
  <c r="D3373" i="2"/>
  <c r="D3338" i="2"/>
  <c r="D388" i="2"/>
  <c r="D3245" i="2"/>
  <c r="D4772" i="2"/>
  <c r="D3971" i="2"/>
  <c r="D3226" i="2"/>
  <c r="D2620" i="2"/>
  <c r="D548" i="2"/>
  <c r="D3500" i="2"/>
  <c r="D3035" i="2"/>
  <c r="D1725" i="2"/>
  <c r="D861" i="2"/>
  <c r="D745" i="2"/>
  <c r="D133" i="2"/>
  <c r="D5264" i="2"/>
  <c r="D4430" i="2"/>
  <c r="D4250" i="2"/>
  <c r="D3553" i="2"/>
  <c r="D2619" i="2"/>
  <c r="D2029" i="2"/>
  <c r="D1072" i="2"/>
  <c r="D311" i="2"/>
  <c r="D4091" i="2"/>
  <c r="D4354" i="2"/>
  <c r="D2916" i="2"/>
  <c r="D4067" i="2"/>
  <c r="D2763" i="2"/>
  <c r="D4713" i="2"/>
  <c r="D4849" i="2"/>
  <c r="D4332" i="2"/>
  <c r="D3227" i="2"/>
  <c r="D822" i="2"/>
  <c r="D5098" i="2"/>
  <c r="D5069" i="2"/>
  <c r="D4880" i="2"/>
  <c r="D4195" i="2"/>
  <c r="D4180" i="2"/>
  <c r="D3685" i="2"/>
  <c r="D3449" i="2"/>
  <c r="D3182" i="2"/>
  <c r="D3072" i="2"/>
  <c r="D2478" i="2"/>
  <c r="D2402" i="2"/>
  <c r="D2384" i="2"/>
  <c r="D2385" i="2"/>
  <c r="D2296" i="2"/>
  <c r="D2236" i="2"/>
  <c r="D2069" i="2"/>
  <c r="D1964" i="2"/>
  <c r="D1838" i="2"/>
  <c r="D1619" i="2"/>
  <c r="D411" i="2"/>
  <c r="D251" i="2"/>
  <c r="D198" i="2"/>
  <c r="D5279" i="2"/>
  <c r="D4455" i="2"/>
  <c r="D4402" i="2"/>
  <c r="D4374" i="2"/>
  <c r="D4112" i="2"/>
  <c r="D3982" i="2"/>
  <c r="D3946" i="2"/>
  <c r="D3892" i="2"/>
  <c r="D3390" i="2"/>
  <c r="D2317" i="2"/>
  <c r="D1912" i="2"/>
  <c r="D1583" i="2"/>
  <c r="D1477" i="2"/>
  <c r="D1048" i="2"/>
  <c r="D208" i="2"/>
  <c r="D4406" i="2"/>
  <c r="D3481" i="2"/>
  <c r="D2968" i="2"/>
  <c r="D1418" i="2"/>
  <c r="D3031" i="2"/>
  <c r="D3842" i="2"/>
  <c r="D1406" i="2"/>
  <c r="D5167" i="2"/>
  <c r="D2140" i="2"/>
  <c r="D5104" i="2"/>
  <c r="D4676" i="2"/>
  <c r="D4562" i="2"/>
  <c r="D4520" i="2"/>
  <c r="D4447" i="2"/>
  <c r="D4290" i="2"/>
  <c r="D4184" i="2"/>
  <c r="D4033" i="2"/>
  <c r="D3950" i="2"/>
  <c r="D3783" i="2"/>
  <c r="D3736" i="2"/>
  <c r="D3630" i="2"/>
  <c r="D3176" i="2"/>
  <c r="D2974" i="2"/>
  <c r="D2792" i="2"/>
  <c r="D2354" i="2"/>
  <c r="D2175" i="2"/>
  <c r="D2174" i="2"/>
  <c r="D2127" i="2"/>
  <c r="D1998" i="2"/>
  <c r="D1951" i="2"/>
  <c r="D1746" i="2"/>
  <c r="D1747" i="2"/>
  <c r="D1668" i="2"/>
  <c r="D1669" i="2"/>
  <c r="D1623" i="2"/>
  <c r="D1505" i="2"/>
  <c r="D1440" i="2"/>
  <c r="D1413" i="2"/>
  <c r="D1365" i="2"/>
  <c r="D1228" i="2"/>
  <c r="D1213" i="2"/>
  <c r="D1084" i="2"/>
  <c r="D1073" i="2"/>
  <c r="D924" i="2"/>
  <c r="D876" i="2"/>
  <c r="D782" i="2"/>
  <c r="D604" i="2"/>
  <c r="D511" i="2"/>
  <c r="D461" i="2"/>
  <c r="D383" i="2"/>
  <c r="D48" i="2"/>
  <c r="D1154" i="2"/>
  <c r="D1683" i="2"/>
  <c r="D5085" i="2"/>
  <c r="D4540" i="2"/>
  <c r="D4185" i="2"/>
  <c r="D3951" i="2"/>
  <c r="D3092" i="2"/>
  <c r="D2637" i="2"/>
  <c r="D2355" i="2"/>
  <c r="D2289" i="2"/>
  <c r="D784" i="2"/>
  <c r="D493" i="2"/>
  <c r="D3320" i="2"/>
  <c r="D5184" i="2"/>
  <c r="D4978" i="2"/>
  <c r="D4801" i="2"/>
  <c r="D4660" i="2"/>
  <c r="D4449" i="2"/>
  <c r="D4302" i="2"/>
  <c r="D3443" i="2"/>
  <c r="D2848" i="2"/>
  <c r="D2448" i="2"/>
  <c r="D2434" i="2"/>
  <c r="D1952" i="2"/>
  <c r="D1870" i="2"/>
  <c r="D915" i="2"/>
  <c r="D901" i="2"/>
  <c r="D802" i="2"/>
  <c r="D423" i="2"/>
  <c r="D3132" i="2"/>
  <c r="D1824" i="2"/>
  <c r="D5119" i="2"/>
  <c r="D4814" i="2"/>
  <c r="D3844" i="2"/>
  <c r="D1965" i="2"/>
  <c r="D1576" i="2"/>
  <c r="D1055" i="2"/>
  <c r="D678" i="2"/>
  <c r="D2806" i="2"/>
  <c r="D5147" i="2"/>
  <c r="D4399" i="2"/>
  <c r="D1118" i="2"/>
  <c r="D564" i="2"/>
  <c r="D516" i="2"/>
  <c r="D435" i="2"/>
  <c r="D2130" i="2"/>
  <c r="D1023" i="2"/>
  <c r="D2948" i="2"/>
  <c r="D3432" i="2"/>
  <c r="D863" i="2"/>
  <c r="D5135" i="2"/>
  <c r="D451" i="2"/>
  <c r="D5158" i="2"/>
  <c r="D921" i="2"/>
  <c r="D458" i="2"/>
  <c r="D5143" i="2"/>
  <c r="D3652" i="2"/>
  <c r="D2149" i="2"/>
  <c r="D4457" i="2"/>
  <c r="D4464" i="2"/>
  <c r="D2648" i="2"/>
  <c r="D1859" i="2"/>
  <c r="D211" i="2"/>
  <c r="D4824" i="2"/>
  <c r="D4600" i="2"/>
  <c r="D4601" i="2"/>
  <c r="D3515" i="2"/>
  <c r="D1638" i="2"/>
  <c r="D1605" i="2"/>
  <c r="D1483" i="2"/>
  <c r="D688" i="2"/>
  <c r="D2503" i="2"/>
  <c r="D773" i="2"/>
  <c r="D4024" i="2"/>
  <c r="D3274" i="2"/>
  <c r="D2862" i="2"/>
  <c r="D5103" i="2"/>
  <c r="D4573" i="2"/>
  <c r="D3780" i="2"/>
  <c r="D3091" i="2"/>
  <c r="D1192" i="2"/>
  <c r="D914" i="2"/>
  <c r="D1538" i="2"/>
  <c r="D3877" i="2"/>
  <c r="D2148" i="2"/>
  <c r="D4885" i="2"/>
  <c r="D3843" i="2"/>
  <c r="D2203" i="2"/>
  <c r="D755" i="2"/>
  <c r="D709" i="2"/>
  <c r="D638" i="2"/>
  <c r="D339" i="2"/>
  <c r="D2045" i="2"/>
  <c r="D1839" i="2"/>
  <c r="D4834" i="2"/>
  <c r="D4362" i="2"/>
  <c r="D2348" i="2"/>
  <c r="D1546" i="2"/>
  <c r="D5005" i="2"/>
  <c r="D4200" i="2"/>
  <c r="D3010" i="2"/>
  <c r="D2156" i="2"/>
  <c r="D1844" i="2"/>
  <c r="D1734" i="2"/>
  <c r="D1115" i="2"/>
  <c r="D836" i="2"/>
  <c r="D573" i="2"/>
  <c r="D521" i="2"/>
  <c r="D4202" i="2"/>
  <c r="D1603" i="2"/>
  <c r="D4870" i="2"/>
  <c r="D4779" i="2"/>
  <c r="D4762" i="2"/>
  <c r="D4745" i="2"/>
  <c r="D4373" i="2"/>
  <c r="D4025" i="2"/>
  <c r="D3743" i="2"/>
  <c r="D3625" i="2"/>
  <c r="D3389" i="2"/>
  <c r="D3356" i="2"/>
  <c r="D3325" i="2"/>
  <c r="D3255" i="2"/>
  <c r="D3099" i="2"/>
  <c r="D2087" i="2"/>
  <c r="D2044" i="2"/>
  <c r="D1974" i="2"/>
  <c r="D1928" i="2"/>
  <c r="D1890" i="2"/>
  <c r="D1832" i="2"/>
  <c r="D1742" i="2"/>
  <c r="D1728" i="2"/>
  <c r="D967" i="2"/>
  <c r="D569" i="2"/>
  <c r="D407" i="2"/>
  <c r="D140" i="2"/>
  <c r="D97" i="2"/>
  <c r="D1401" i="2"/>
  <c r="D5234" i="2"/>
  <c r="D5155" i="2"/>
  <c r="D5121" i="2"/>
  <c r="D4961" i="2"/>
  <c r="D4802" i="2"/>
  <c r="D4541" i="2"/>
  <c r="D4368" i="2"/>
  <c r="D4225" i="2"/>
  <c r="D4068" i="2"/>
  <c r="D3784" i="2"/>
  <c r="D3754" i="2"/>
  <c r="D3666" i="2"/>
  <c r="D3632" i="2"/>
  <c r="D3469" i="2"/>
  <c r="D3093" i="2"/>
  <c r="D3078" i="2"/>
  <c r="D2913" i="2"/>
  <c r="D2705" i="2"/>
  <c r="D2672" i="2"/>
  <c r="D2660" i="2"/>
  <c r="D2487" i="2"/>
  <c r="D2469" i="2"/>
  <c r="D2129" i="2"/>
  <c r="D2001" i="2"/>
  <c r="D1905" i="2"/>
  <c r="D1671" i="2"/>
  <c r="D1588" i="2"/>
  <c r="D1589" i="2"/>
  <c r="D1506" i="2"/>
  <c r="D1485" i="2"/>
  <c r="D1459" i="2"/>
  <c r="D1441" i="2"/>
  <c r="D1420" i="2"/>
  <c r="D1295" i="2"/>
  <c r="D1280" i="2"/>
  <c r="D1116" i="2"/>
  <c r="D1117" i="2"/>
  <c r="D999" i="2"/>
  <c r="D952" i="2"/>
  <c r="D804" i="2"/>
  <c r="D805" i="2"/>
  <c r="D730" i="2"/>
  <c r="D652" i="2"/>
  <c r="D586" i="2"/>
  <c r="D514" i="2"/>
  <c r="D463" i="2"/>
  <c r="D448" i="2"/>
  <c r="D287" i="2"/>
  <c r="D273" i="2"/>
  <c r="D191" i="2"/>
  <c r="D5220" i="2"/>
  <c r="D4962" i="2"/>
  <c r="D4603" i="2"/>
  <c r="D4493" i="2"/>
  <c r="D4439" i="2"/>
  <c r="D3974" i="2"/>
  <c r="D2746" i="2"/>
  <c r="D2718" i="2"/>
  <c r="D2559" i="2"/>
  <c r="D1953" i="2"/>
  <c r="D1885" i="2"/>
  <c r="D1422" i="2"/>
  <c r="D1310" i="2"/>
  <c r="D1037" i="2"/>
  <c r="D464" i="2"/>
  <c r="D205" i="2"/>
  <c r="D5073" i="2"/>
  <c r="D4922" i="2"/>
  <c r="D4369" i="2"/>
  <c r="D3417" i="2"/>
  <c r="D3232" i="2"/>
  <c r="D3231" i="2"/>
  <c r="D3034" i="2"/>
  <c r="D2608" i="2"/>
  <c r="D2414" i="2"/>
  <c r="D2374" i="2"/>
  <c r="D2002" i="2"/>
  <c r="D1749" i="2"/>
  <c r="D1702" i="2"/>
  <c r="D1552" i="2"/>
  <c r="D1177" i="2"/>
  <c r="D885" i="2"/>
  <c r="D676" i="2"/>
  <c r="D642" i="2"/>
  <c r="D524" i="2"/>
  <c r="D497" i="2"/>
  <c r="D356" i="2"/>
  <c r="D212" i="2"/>
  <c r="D68" i="2"/>
  <c r="D8" i="2"/>
  <c r="D4289" i="2"/>
  <c r="D4079" i="2"/>
  <c r="D3497" i="2"/>
  <c r="D3224" i="2"/>
  <c r="D2432" i="2"/>
  <c r="D2080" i="2"/>
  <c r="D1979" i="2"/>
  <c r="D1803" i="2"/>
  <c r="D1637" i="2"/>
  <c r="D343" i="2"/>
  <c r="D5269" i="2"/>
  <c r="D5148" i="2"/>
  <c r="D5058" i="2"/>
  <c r="D4853" i="2"/>
  <c r="D4662" i="2"/>
  <c r="D4645" i="2"/>
  <c r="D4544" i="2"/>
  <c r="D4480" i="2"/>
  <c r="D4451" i="2"/>
  <c r="D4432" i="2"/>
  <c r="D4358" i="2"/>
  <c r="D4093" i="2"/>
  <c r="D4021" i="2"/>
  <c r="D3995" i="2"/>
  <c r="D3996" i="2"/>
  <c r="D3958" i="2"/>
  <c r="D3535" i="2"/>
  <c r="D3490" i="2"/>
  <c r="D3458" i="2"/>
  <c r="D3308" i="2"/>
  <c r="D3273" i="2"/>
  <c r="D3187" i="2"/>
  <c r="D3066" i="2"/>
  <c r="D2979" i="2"/>
  <c r="D2838" i="2"/>
  <c r="D2819" i="2"/>
  <c r="D2766" i="2"/>
  <c r="D2721" i="2"/>
  <c r="D2519" i="2"/>
  <c r="D2393" i="2"/>
  <c r="D2292" i="2"/>
  <c r="D2217" i="2"/>
  <c r="D2197" i="2"/>
  <c r="D2179" i="2"/>
  <c r="D1828" i="2"/>
  <c r="D1809" i="2"/>
  <c r="D1592" i="2"/>
  <c r="D1388" i="2"/>
  <c r="D1366" i="2"/>
  <c r="D1263" i="2"/>
  <c r="D1196" i="2"/>
  <c r="D904" i="2"/>
  <c r="D809" i="2"/>
  <c r="D785" i="2"/>
  <c r="D744" i="2"/>
  <c r="D713" i="2"/>
  <c r="D566" i="2"/>
  <c r="D565" i="2"/>
  <c r="D393" i="2"/>
  <c r="D38" i="2"/>
  <c r="D4320" i="2"/>
  <c r="D4110" i="2"/>
  <c r="D3991" i="2"/>
  <c r="D3874" i="2"/>
  <c r="D3063" i="2"/>
  <c r="D3047" i="2"/>
  <c r="D2975" i="2"/>
  <c r="D2898" i="2"/>
  <c r="D2760" i="2"/>
  <c r="D2326" i="2"/>
  <c r="D2242" i="2"/>
  <c r="D2192" i="2"/>
  <c r="D2112" i="2"/>
  <c r="D2000" i="2"/>
  <c r="D1806" i="2"/>
  <c r="D1238" i="2"/>
  <c r="D1175" i="2"/>
  <c r="D700" i="2"/>
  <c r="D543" i="2"/>
  <c r="D151" i="2"/>
  <c r="D1179" i="2"/>
  <c r="D4343" i="2"/>
  <c r="D4022" i="2"/>
  <c r="D1312" i="2"/>
  <c r="D633" i="2"/>
  <c r="D4804" i="2"/>
  <c r="D3111" i="2"/>
  <c r="D2053" i="2"/>
  <c r="D5022" i="2"/>
  <c r="D4137" i="2"/>
  <c r="D3128" i="2"/>
  <c r="D1016" i="2"/>
  <c r="D675" i="2"/>
  <c r="D269" i="2"/>
  <c r="D2529" i="2"/>
  <c r="D840" i="2"/>
  <c r="D4711" i="2"/>
  <c r="D3940" i="2"/>
  <c r="D3383" i="2"/>
  <c r="D3284" i="2"/>
  <c r="D3225" i="2"/>
  <c r="D2516" i="2"/>
  <c r="D2499" i="2"/>
  <c r="D2030" i="2"/>
  <c r="D1699" i="2"/>
  <c r="D995" i="2"/>
  <c r="D367" i="2"/>
  <c r="D284" i="2"/>
  <c r="D3949" i="2"/>
  <c r="D3200" i="2"/>
  <c r="D3000" i="2"/>
  <c r="D2659" i="2"/>
  <c r="D1823" i="2"/>
  <c r="D1682" i="2"/>
  <c r="D628" i="2"/>
  <c r="D328" i="2"/>
  <c r="D2313" i="2"/>
  <c r="D3036" i="2"/>
  <c r="D4773" i="2"/>
  <c r="D1703" i="2"/>
  <c r="D5108" i="2"/>
  <c r="D399" i="2"/>
  <c r="D4306" i="2"/>
  <c r="D4146" i="2"/>
  <c r="D3943" i="2"/>
  <c r="D3928" i="2"/>
  <c r="D2521" i="2"/>
  <c r="D1861" i="2"/>
  <c r="D1536" i="2"/>
  <c r="D1039" i="2"/>
  <c r="D975" i="2"/>
  <c r="D358" i="2"/>
  <c r="D1876" i="2"/>
  <c r="D5272" i="2"/>
  <c r="D5240" i="2"/>
  <c r="D5214" i="2"/>
  <c r="D5124" i="2"/>
  <c r="D4942" i="2"/>
  <c r="D4844" i="2"/>
  <c r="D4649" i="2"/>
  <c r="D3762" i="2"/>
  <c r="D3659" i="2"/>
  <c r="D2919" i="2"/>
  <c r="D2582" i="2"/>
  <c r="D2056" i="2"/>
  <c r="D1627" i="2"/>
  <c r="D1331" i="2"/>
  <c r="D1242" i="2"/>
  <c r="D908" i="2"/>
  <c r="D617" i="2"/>
  <c r="D164" i="2"/>
  <c r="D139" i="2"/>
  <c r="D96" i="2"/>
  <c r="D1829" i="2"/>
  <c r="D427" i="2"/>
  <c r="D4224" i="2"/>
  <c r="D3013" i="2"/>
  <c r="D2953" i="2"/>
  <c r="D2878" i="2"/>
  <c r="D2139" i="2"/>
  <c r="D740" i="2"/>
  <c r="D489" i="2"/>
  <c r="D490" i="2"/>
  <c r="D381" i="2"/>
  <c r="D88" i="2"/>
  <c r="D5265" i="2"/>
  <c r="D5248" i="2"/>
  <c r="D5195" i="2"/>
  <c r="D5169" i="2"/>
  <c r="D5133" i="2"/>
  <c r="D5038" i="2"/>
  <c r="D4888" i="2"/>
  <c r="D4800" i="2"/>
  <c r="D4691" i="2"/>
  <c r="D4448" i="2"/>
  <c r="D4436" i="2"/>
  <c r="D4272" i="2"/>
  <c r="D4205" i="2"/>
  <c r="D4158" i="2"/>
  <c r="D4109" i="2"/>
  <c r="D4034" i="2"/>
  <c r="D4010" i="2"/>
  <c r="D3904" i="2"/>
  <c r="D3905" i="2"/>
  <c r="D3903" i="2"/>
  <c r="D3887" i="2"/>
  <c r="D3752" i="2"/>
  <c r="D3606" i="2"/>
  <c r="D3468" i="2"/>
  <c r="D3428" i="2"/>
  <c r="D3399" i="2"/>
  <c r="D3271" i="2"/>
  <c r="D3272" i="2"/>
  <c r="D3184" i="2"/>
  <c r="D3131" i="2"/>
  <c r="D3108" i="2"/>
  <c r="D3060" i="2"/>
  <c r="D3062" i="2"/>
  <c r="D3001" i="2"/>
  <c r="D2941" i="2"/>
  <c r="D2940" i="2"/>
  <c r="D2897" i="2"/>
  <c r="D2880" i="2"/>
  <c r="D2881" i="2"/>
  <c r="D2704" i="2"/>
  <c r="D2621" i="2"/>
  <c r="D2557" i="2"/>
  <c r="D2447" i="2"/>
  <c r="D2446" i="2"/>
  <c r="D2433" i="2"/>
  <c r="D2411" i="2"/>
  <c r="D2163" i="2"/>
  <c r="D2143" i="2"/>
  <c r="D2033" i="2"/>
  <c r="D1858" i="2"/>
  <c r="D1805" i="2"/>
  <c r="D1748" i="2"/>
  <c r="D1551" i="2"/>
  <c r="D1458" i="2"/>
  <c r="D1100" i="2"/>
  <c r="D1054" i="2"/>
  <c r="D1035" i="2"/>
  <c r="D998" i="2"/>
  <c r="D931" i="2"/>
  <c r="D859" i="2"/>
  <c r="D820" i="2"/>
  <c r="D758" i="2"/>
  <c r="D629" i="2"/>
  <c r="D585" i="2"/>
  <c r="D542" i="2"/>
  <c r="D512" i="2"/>
  <c r="D422" i="2"/>
  <c r="D272" i="2"/>
  <c r="D203" i="2"/>
  <c r="D190" i="2"/>
  <c r="D131" i="2"/>
  <c r="D105" i="2"/>
  <c r="D4960" i="2"/>
  <c r="D4437" i="2"/>
  <c r="D4066" i="2"/>
  <c r="D3061" i="2"/>
  <c r="D900" i="2"/>
  <c r="D783" i="2"/>
  <c r="D5284" i="2"/>
  <c r="D5267" i="2"/>
  <c r="D5237" i="2"/>
  <c r="D5222" i="2"/>
  <c r="D5197" i="2"/>
  <c r="D5196" i="2"/>
  <c r="D5186" i="2"/>
  <c r="D5170" i="2"/>
  <c r="D5146" i="2"/>
  <c r="D5106" i="2"/>
  <c r="D5107" i="2"/>
  <c r="D5105" i="2"/>
  <c r="D5090" i="2"/>
  <c r="D5074" i="2"/>
  <c r="D4995" i="2"/>
  <c r="D4997" i="2"/>
  <c r="D4996" i="2"/>
  <c r="D4979" i="2"/>
  <c r="D4963" i="2"/>
  <c r="D4952" i="2"/>
  <c r="D4935" i="2"/>
  <c r="D4923" i="2"/>
  <c r="D4875" i="2"/>
  <c r="D4852" i="2"/>
  <c r="D4827" i="2"/>
  <c r="D4829" i="2"/>
  <c r="D4828" i="2"/>
  <c r="D4756" i="2"/>
  <c r="D4742" i="2"/>
  <c r="D4729" i="2"/>
  <c r="D4728" i="2"/>
  <c r="D4714" i="2"/>
  <c r="D4715" i="2"/>
  <c r="D4706" i="2"/>
  <c r="D4692" i="2"/>
  <c r="D4680" i="2"/>
  <c r="D4679" i="2"/>
  <c r="D4641" i="2"/>
  <c r="D4643" i="2"/>
  <c r="D4642" i="2"/>
  <c r="D4644" i="2"/>
  <c r="D4628" i="2"/>
  <c r="D4627" i="2"/>
  <c r="D4626" i="2"/>
  <c r="D4604" i="2"/>
  <c r="D4565" i="2"/>
  <c r="D4564" i="2"/>
  <c r="D4524" i="2"/>
  <c r="D4509" i="2"/>
  <c r="D4494" i="2"/>
  <c r="D4495" i="2"/>
  <c r="D4496" i="2"/>
  <c r="D4465" i="2"/>
  <c r="D4419" i="2"/>
  <c r="D4418" i="2"/>
  <c r="D4417" i="2"/>
  <c r="D4420" i="2"/>
  <c r="D4385" i="2"/>
  <c r="D4357" i="2"/>
  <c r="D4323" i="2"/>
  <c r="D4322" i="2"/>
  <c r="D4304" i="2"/>
  <c r="D4305" i="2"/>
  <c r="D4292" i="2"/>
  <c r="D4275" i="2"/>
  <c r="D4276" i="2"/>
  <c r="D4274" i="2"/>
  <c r="D4255" i="2"/>
  <c r="D4254" i="2"/>
  <c r="D4226" i="2"/>
  <c r="D4227" i="2"/>
  <c r="D4228" i="2"/>
  <c r="D4208" i="2"/>
  <c r="D4207" i="2"/>
  <c r="D4187" i="2"/>
  <c r="D4186" i="2"/>
  <c r="D4175" i="2"/>
  <c r="D4161" i="2"/>
  <c r="D4163" i="2"/>
  <c r="D4162" i="2"/>
  <c r="D4123" i="2"/>
  <c r="D4122" i="2"/>
  <c r="D4092" i="2"/>
  <c r="D4070" i="2"/>
  <c r="D4053" i="2"/>
  <c r="D4038" i="2"/>
  <c r="D4018" i="2"/>
  <c r="D4011" i="2"/>
  <c r="D3994" i="2"/>
  <c r="D3976" i="2"/>
  <c r="D3977" i="2"/>
  <c r="D3978" i="2"/>
  <c r="D3956" i="2"/>
  <c r="D3957" i="2"/>
  <c r="D3925" i="2"/>
  <c r="D3926" i="2"/>
  <c r="D3927" i="2"/>
  <c r="D3924" i="2"/>
  <c r="D3890" i="2"/>
  <c r="D3889" i="2"/>
  <c r="D3862" i="2"/>
  <c r="D3847" i="2"/>
  <c r="D3848" i="2"/>
  <c r="D3813" i="2"/>
  <c r="D3814" i="2"/>
  <c r="D3815" i="2"/>
  <c r="D3816" i="2"/>
  <c r="D3802" i="2"/>
  <c r="D3801" i="2"/>
  <c r="D3755" i="2"/>
  <c r="D3738" i="2"/>
  <c r="D3723" i="2"/>
  <c r="D3722" i="2"/>
  <c r="D3699" i="2"/>
  <c r="D3698" i="2"/>
  <c r="D3689" i="2"/>
  <c r="D3654" i="2"/>
  <c r="D3634" i="2"/>
  <c r="D3635" i="2"/>
  <c r="D3636" i="2"/>
  <c r="D3637" i="2"/>
  <c r="D3633" i="2"/>
  <c r="D3620" i="2"/>
  <c r="D3621" i="2"/>
  <c r="D3595" i="2"/>
  <c r="D3585" i="2"/>
  <c r="D3586" i="2"/>
  <c r="D3576" i="2"/>
  <c r="D3575" i="2"/>
  <c r="D3556" i="2"/>
  <c r="D3557" i="2"/>
  <c r="D3533" i="2"/>
  <c r="D3534" i="2"/>
  <c r="D3517" i="2"/>
  <c r="D3518" i="2"/>
  <c r="D3499" i="2"/>
  <c r="D3489" i="2"/>
  <c r="D3471" i="2"/>
  <c r="D3457" i="2"/>
  <c r="D3430" i="2"/>
  <c r="D3418" i="2"/>
  <c r="D3419" i="2"/>
  <c r="D3401" i="2"/>
  <c r="D3386" i="2"/>
  <c r="D3384" i="2"/>
  <c r="D3385" i="2"/>
  <c r="D3322" i="2"/>
  <c r="D3307" i="2"/>
  <c r="D3306" i="2"/>
  <c r="D3304" i="2"/>
  <c r="D3305" i="2"/>
  <c r="D3290" i="2"/>
  <c r="D3288" i="2"/>
  <c r="D3289" i="2"/>
  <c r="D3263" i="2"/>
  <c r="D3265" i="2"/>
  <c r="D3264" i="2"/>
  <c r="D3233" i="2"/>
  <c r="D3211" i="2"/>
  <c r="D3212" i="2"/>
  <c r="D3201" i="2"/>
  <c r="D3186" i="2"/>
  <c r="D3185" i="2"/>
  <c r="D3177" i="2"/>
  <c r="D3178" i="2"/>
  <c r="D3152" i="2"/>
  <c r="D3136" i="2"/>
  <c r="D3135" i="2"/>
  <c r="D3065" i="2"/>
  <c r="D3051" i="2"/>
  <c r="D3015" i="2"/>
  <c r="D2977" i="2"/>
  <c r="D2976" i="2"/>
  <c r="D2956" i="2"/>
  <c r="D2957" i="2"/>
  <c r="D2931" i="2"/>
  <c r="D2930" i="2"/>
  <c r="D2932" i="2"/>
  <c r="D2915" i="2"/>
  <c r="D2900" i="2"/>
  <c r="D2901" i="2"/>
  <c r="D2902" i="2"/>
  <c r="D2882" i="2"/>
  <c r="D2837" i="2"/>
  <c r="D2818" i="2"/>
  <c r="D2793" i="2"/>
  <c r="D2778" i="2"/>
  <c r="D2776" i="2"/>
  <c r="D2777" i="2"/>
  <c r="D2775" i="2"/>
  <c r="D2765" i="2"/>
  <c r="D2749" i="2"/>
  <c r="D2750" i="2"/>
  <c r="D2748" i="2"/>
  <c r="D2732" i="2"/>
  <c r="D2733" i="2"/>
  <c r="D2719" i="2"/>
  <c r="D2720" i="2"/>
  <c r="D2661" i="2"/>
  <c r="D2649" i="2"/>
  <c r="D2622" i="2"/>
  <c r="D2610" i="2"/>
  <c r="D2578" i="2"/>
  <c r="D2560" i="2"/>
  <c r="D2561" i="2"/>
  <c r="D2562" i="2"/>
  <c r="D2563" i="2"/>
  <c r="D2548" i="2"/>
  <c r="D2549" i="2"/>
  <c r="D2547" i="2"/>
  <c r="D2546" i="2"/>
  <c r="D2533" i="2"/>
  <c r="D2489" i="2"/>
  <c r="D2488" i="2"/>
  <c r="D2471" i="2"/>
  <c r="D2460" i="2"/>
  <c r="D2462" i="2"/>
  <c r="D2461" i="2"/>
  <c r="D2451" i="2"/>
  <c r="D2450" i="2"/>
  <c r="D2452" i="2"/>
  <c r="D2449" i="2"/>
  <c r="D2436" i="2"/>
  <c r="D2422" i="2"/>
  <c r="D2392" i="2"/>
  <c r="D2375" i="2"/>
  <c r="D2357" i="2"/>
  <c r="D2337" i="2"/>
  <c r="D2311" i="2"/>
  <c r="D2312" i="2"/>
  <c r="D2310" i="2"/>
  <c r="D2291" i="2"/>
  <c r="D2264" i="2"/>
  <c r="D2230" i="2"/>
  <c r="D2231" i="2"/>
  <c r="D2228" i="2"/>
  <c r="D2229" i="2"/>
  <c r="D2194" i="2"/>
  <c r="D2195" i="2"/>
  <c r="D2196" i="2"/>
  <c r="D2178" i="2"/>
  <c r="D2176" i="2"/>
  <c r="D2177" i="2"/>
  <c r="D2164" i="2"/>
  <c r="D2147" i="2"/>
  <c r="D2146" i="2"/>
  <c r="D2081" i="2"/>
  <c r="D2063" i="2"/>
  <c r="D2064" i="2"/>
  <c r="D2051" i="2"/>
  <c r="D2052" i="2"/>
  <c r="D2035" i="2"/>
  <c r="D1990" i="2"/>
  <c r="D1991" i="2"/>
  <c r="D1989" i="2"/>
  <c r="D1980" i="2"/>
  <c r="D1966" i="2"/>
  <c r="D1967" i="2"/>
  <c r="D1955" i="2"/>
  <c r="D1939" i="2"/>
  <c r="D1920" i="2"/>
  <c r="D1922" i="2"/>
  <c r="D1923" i="2"/>
  <c r="D1919" i="2"/>
  <c r="D1921" i="2"/>
  <c r="D1907" i="2"/>
  <c r="D1886" i="2"/>
  <c r="D1872" i="2"/>
  <c r="D1873" i="2"/>
  <c r="D1874" i="2"/>
  <c r="D1860" i="2"/>
  <c r="D1827" i="2"/>
  <c r="D1807" i="2"/>
  <c r="D1808" i="2"/>
  <c r="D1793" i="2"/>
  <c r="D1777" i="2"/>
  <c r="D1763" i="2"/>
  <c r="D1764" i="2"/>
  <c r="D1723" i="2"/>
  <c r="D1722" i="2"/>
  <c r="D1704" i="2"/>
  <c r="D1705" i="2"/>
  <c r="D1685" i="2"/>
  <c r="D1686" i="2"/>
  <c r="D1652" i="2"/>
  <c r="D1607" i="2"/>
  <c r="D1578" i="2"/>
  <c r="D1579" i="2"/>
  <c r="D1562" i="2"/>
  <c r="D1535" i="2"/>
  <c r="D1534" i="2"/>
  <c r="D1525" i="2"/>
  <c r="D1508" i="2"/>
  <c r="D1490" i="2"/>
  <c r="D1488" i="2"/>
  <c r="D1489" i="2"/>
  <c r="D1487" i="2"/>
  <c r="D1470" i="2"/>
  <c r="D1460" i="2"/>
  <c r="D1443" i="2"/>
  <c r="D1424" i="2"/>
  <c r="D1399" i="2"/>
  <c r="D1326" i="2"/>
  <c r="D1325" i="2"/>
  <c r="D1282" i="2"/>
  <c r="D1281" i="2"/>
  <c r="D1262" i="2"/>
  <c r="D1261" i="2"/>
  <c r="D1239" i="2"/>
  <c r="D1240" i="2"/>
  <c r="D1216" i="2"/>
  <c r="D1217" i="2"/>
  <c r="D1194" i="2"/>
  <c r="D1158" i="2"/>
  <c r="D1157" i="2"/>
  <c r="D1143" i="2"/>
  <c r="D1128" i="2"/>
  <c r="D1129" i="2"/>
  <c r="D1102" i="2"/>
  <c r="D1101" i="2"/>
  <c r="D1103" i="2"/>
  <c r="D1085" i="2"/>
  <c r="D1086" i="2"/>
  <c r="D1074" i="2"/>
  <c r="D1075" i="2"/>
  <c r="D1076" i="2"/>
  <c r="D1038" i="2"/>
  <c r="D1021" i="2"/>
  <c r="D1009" i="2"/>
  <c r="D1008" i="2"/>
  <c r="D1001" i="2"/>
  <c r="D986" i="2"/>
  <c r="D973" i="2"/>
  <c r="D974" i="2"/>
  <c r="D953" i="2"/>
  <c r="D954" i="2"/>
  <c r="D933" i="2"/>
  <c r="D916" i="2"/>
  <c r="D903" i="2"/>
  <c r="D886" i="2"/>
  <c r="D887" i="2"/>
  <c r="D845" i="2"/>
  <c r="D825" i="2"/>
  <c r="D824" i="2"/>
  <c r="D826" i="2"/>
  <c r="D808" i="2"/>
  <c r="D770" i="2"/>
  <c r="D743" i="2"/>
  <c r="D732" i="2"/>
  <c r="D733" i="2"/>
  <c r="D702" i="2"/>
  <c r="D691" i="2"/>
  <c r="D677" i="2"/>
  <c r="D670" i="2"/>
  <c r="D669" i="2"/>
  <c r="D668" i="2"/>
  <c r="D655" i="2"/>
  <c r="D630" i="2"/>
  <c r="D631" i="2"/>
  <c r="D632" i="2"/>
  <c r="D612" i="2"/>
  <c r="D613" i="2"/>
  <c r="D606" i="2"/>
  <c r="D605" i="2"/>
  <c r="D575" i="2"/>
  <c r="D563" i="2"/>
  <c r="D544" i="2"/>
  <c r="D545" i="2"/>
  <c r="D546" i="2"/>
  <c r="D526" i="2"/>
  <c r="D525" i="2"/>
  <c r="D499" i="2"/>
  <c r="D498" i="2"/>
  <c r="D477" i="2"/>
  <c r="D450" i="2"/>
  <c r="D434" i="2"/>
  <c r="D416" i="2"/>
  <c r="D385" i="2"/>
  <c r="D386" i="2"/>
  <c r="D369" i="2"/>
  <c r="D370" i="2"/>
  <c r="D357" i="2"/>
  <c r="D347" i="2"/>
  <c r="D346" i="2"/>
  <c r="D275" i="2"/>
  <c r="D274" i="2"/>
  <c r="D260" i="2"/>
  <c r="D261" i="2"/>
  <c r="D231" i="2"/>
  <c r="D229" i="2"/>
  <c r="D230" i="2"/>
  <c r="D213" i="2"/>
  <c r="D182" i="2"/>
  <c r="D161" i="2"/>
  <c r="D92" i="2"/>
  <c r="D69" i="2"/>
  <c r="D50" i="2"/>
  <c r="D3542" i="2"/>
  <c r="D3120" i="2"/>
  <c r="D5233" i="2"/>
  <c r="D4598" i="2"/>
  <c r="D2877" i="2"/>
  <c r="D1236" i="2"/>
  <c r="D4105" i="2"/>
  <c r="D5236" i="2"/>
  <c r="D4121" i="2"/>
  <c r="D3942" i="2"/>
  <c r="D3786" i="2"/>
  <c r="D3608" i="2"/>
  <c r="D1739" i="2"/>
  <c r="D1386" i="2"/>
  <c r="D589" i="2"/>
  <c r="D257" i="2"/>
  <c r="D4778" i="2"/>
  <c r="D3640" i="2"/>
  <c r="D3474" i="2"/>
  <c r="D3017" i="2"/>
  <c r="D1425" i="2"/>
  <c r="D1264" i="2"/>
  <c r="D18" i="2"/>
  <c r="D4124" i="2"/>
  <c r="D1802" i="2"/>
  <c r="D2124" i="2"/>
  <c r="D2689" i="2"/>
  <c r="D1455" i="2"/>
  <c r="D930" i="2"/>
  <c r="D843" i="2"/>
  <c r="D3175" i="2"/>
  <c r="D1825" i="2"/>
  <c r="D4837" i="2"/>
  <c r="D4575" i="2"/>
  <c r="D4463" i="2"/>
  <c r="D4462" i="2"/>
  <c r="D3831" i="2"/>
  <c r="D2575" i="2"/>
  <c r="D2558" i="2"/>
  <c r="D160" i="2"/>
  <c r="D3836" i="2"/>
  <c r="D2082" i="2"/>
  <c r="D3748" i="2"/>
  <c r="D3578" i="2"/>
  <c r="D1522" i="2"/>
  <c r="D4174" i="2"/>
  <c r="D2716" i="2"/>
  <c r="D1906" i="2"/>
  <c r="D2518" i="2"/>
  <c r="D2896" i="2"/>
  <c r="D523" i="2"/>
  <c r="D3002" i="2"/>
  <c r="D5209" i="2"/>
  <c r="D4851" i="2"/>
  <c r="D4577" i="2"/>
  <c r="D4052" i="2"/>
  <c r="D3400" i="2"/>
  <c r="D2638" i="2"/>
  <c r="D2034" i="2"/>
  <c r="D1848" i="2"/>
  <c r="D1606" i="2"/>
  <c r="D1423" i="2"/>
  <c r="D1007" i="2"/>
  <c r="D107" i="2"/>
  <c r="D3788" i="2"/>
  <c r="D1591" i="2"/>
  <c r="D3292" i="2"/>
  <c r="D3188" i="2"/>
  <c r="D1740" i="2"/>
  <c r="D4974" i="2"/>
  <c r="D4222" i="2"/>
  <c r="D2457" i="2"/>
  <c r="D2325" i="2"/>
  <c r="D1900" i="2"/>
  <c r="D1053" i="2"/>
  <c r="D687" i="2"/>
  <c r="D4554" i="2"/>
  <c r="D4553" i="2"/>
  <c r="D4248" i="2"/>
  <c r="D3410" i="2"/>
  <c r="D3391" i="2"/>
  <c r="D2682" i="2"/>
  <c r="D2586" i="2"/>
  <c r="D2013" i="2"/>
  <c r="D1894" i="2"/>
  <c r="D1287" i="2"/>
  <c r="D1093" i="2"/>
  <c r="D1080" i="2"/>
  <c r="D364" i="2"/>
  <c r="D171" i="2"/>
  <c r="D2185" i="2"/>
  <c r="D3619" i="2"/>
  <c r="D181" i="2"/>
  <c r="D2917" i="2"/>
  <c r="D1266" i="2"/>
  <c r="D3599" i="2"/>
  <c r="D19" i="2"/>
  <c r="D3906" i="2"/>
  <c r="D3113" i="2"/>
  <c r="D2329" i="2"/>
  <c r="D4213" i="2"/>
  <c r="D4866" i="2"/>
  <c r="D4965" i="2"/>
  <c r="D2005" i="2"/>
  <c r="D4664" i="2"/>
  <c r="D3703" i="2"/>
  <c r="D5157" i="2"/>
  <c r="D4980" i="2"/>
  <c r="D4758" i="2"/>
  <c r="D1367" i="2"/>
  <c r="D3981" i="2"/>
  <c r="D593" i="2"/>
  <c r="D2650" i="2"/>
  <c r="D4307" i="2"/>
  <c r="D827" i="2"/>
  <c r="D1057" i="2"/>
  <c r="D2564" i="2"/>
  <c r="D3997" i="2"/>
  <c r="D4370" i="2"/>
  <c r="D5061" i="2"/>
  <c r="D4928" i="2"/>
  <c r="D5249" i="2"/>
  <c r="D5137" i="2"/>
  <c r="D5076" i="2"/>
  <c r="D4917" i="2"/>
  <c r="D4840" i="2"/>
  <c r="D4731" i="2"/>
  <c r="D4433" i="2"/>
  <c r="D4277" i="2"/>
  <c r="D3335" i="2"/>
  <c r="D3137" i="2"/>
  <c r="D2840" i="2"/>
  <c r="D2594" i="2"/>
  <c r="D2534" i="2"/>
  <c r="D2004" i="2"/>
  <c r="D1909" i="2"/>
  <c r="D1707" i="2"/>
  <c r="D1492" i="2"/>
  <c r="D1218" i="2"/>
  <c r="D703" i="2"/>
  <c r="D680" i="2"/>
  <c r="D1766" i="2"/>
  <c r="D5172" i="2"/>
  <c r="D3758" i="2"/>
  <c r="D2054" i="2"/>
  <c r="D1862" i="2"/>
  <c r="D4964" i="2"/>
  <c r="D4293" i="2"/>
  <c r="D2662" i="2"/>
  <c r="D607" i="2"/>
  <c r="D3052" i="2"/>
  <c r="D692" i="2"/>
  <c r="D2473" i="2"/>
  <c r="D659" i="2"/>
  <c r="D3818" i="2"/>
  <c r="D2377" i="2"/>
  <c r="D2099" i="2"/>
  <c r="D2706" i="2"/>
  <c r="D5060" i="2"/>
  <c r="D4893" i="2"/>
  <c r="D3114" i="2"/>
  <c r="D5211" i="2"/>
  <c r="D4681" i="2"/>
  <c r="D1564" i="2"/>
  <c r="D1105" i="2"/>
  <c r="D4806" i="2"/>
  <c r="D2453" i="2"/>
  <c r="D1794" i="2"/>
  <c r="D2490" i="2"/>
  <c r="D4955" i="2"/>
  <c r="D2822" i="2"/>
  <c r="D1849" i="2"/>
  <c r="D3215" i="2"/>
  <c r="D5250" i="2"/>
  <c r="D1267" i="2"/>
  <c r="D3739" i="2"/>
  <c r="D3369" i="2"/>
  <c r="D4125" i="2"/>
  <c r="D1641" i="2"/>
  <c r="D4789" i="2"/>
  <c r="D4126" i="2"/>
  <c r="D1690" i="2"/>
  <c r="D2132" i="2"/>
  <c r="D4220" i="2"/>
  <c r="D125" i="2"/>
  <c r="D3453" i="2"/>
  <c r="D3552" i="2"/>
  <c r="D391" i="2"/>
  <c r="D242" i="2"/>
  <c r="D46" i="2"/>
  <c r="D89" i="2"/>
  <c r="D4850" i="2"/>
  <c r="D4521" i="2"/>
  <c r="D3530" i="2"/>
  <c r="D3094" i="2"/>
  <c r="D1737" i="2"/>
  <c r="D192" i="2"/>
  <c r="D4726" i="2"/>
  <c r="D4576" i="2"/>
  <c r="D4438" i="2"/>
  <c r="D3753" i="2"/>
  <c r="D3285" i="2"/>
  <c r="D2761" i="2"/>
  <c r="D2762" i="2"/>
  <c r="D2391" i="2"/>
  <c r="D2356" i="2"/>
  <c r="D562" i="2"/>
  <c r="D3776" i="2"/>
  <c r="D2693" i="2"/>
  <c r="D3110" i="2"/>
  <c r="D4788" i="2"/>
  <c r="D4865" i="2"/>
  <c r="D4614" i="2"/>
  <c r="D1462" i="2"/>
  <c r="D1160" i="2"/>
  <c r="D3863" i="2"/>
  <c r="D2751" i="2"/>
  <c r="D2640" i="2"/>
  <c r="D4854" i="2"/>
  <c r="D348" i="2"/>
  <c r="D2213" i="2"/>
  <c r="D491" i="2"/>
  <c r="D4874" i="2"/>
  <c r="D4563" i="2"/>
  <c r="D4291" i="2"/>
  <c r="D3861" i="2"/>
  <c r="D3456" i="2"/>
  <c r="D2501" i="2"/>
  <c r="D2412" i="2"/>
  <c r="D759" i="2"/>
  <c r="D701" i="2"/>
  <c r="D476" i="2"/>
  <c r="D2113" i="2"/>
  <c r="D5243" i="2"/>
  <c r="D5217" i="2"/>
  <c r="D4972" i="2"/>
  <c r="D4881" i="2"/>
  <c r="D4408" i="2"/>
  <c r="D4059" i="2"/>
  <c r="D3947" i="2"/>
  <c r="D3899" i="2"/>
  <c r="D3870" i="2"/>
  <c r="D3796" i="2"/>
  <c r="D3728" i="2"/>
  <c r="D3603" i="2"/>
  <c r="D3570" i="2"/>
  <c r="D3425" i="2"/>
  <c r="D3299" i="2"/>
  <c r="D3165" i="2"/>
  <c r="D3028" i="2"/>
  <c r="D2969" i="2"/>
  <c r="D2871" i="2"/>
  <c r="D2480" i="2"/>
  <c r="D2202" i="2"/>
  <c r="D1896" i="2"/>
  <c r="D1853" i="2"/>
  <c r="D1840" i="2"/>
  <c r="D1599" i="2"/>
  <c r="D1304" i="2"/>
  <c r="D1005" i="2"/>
  <c r="D469" i="2"/>
  <c r="D456" i="2"/>
  <c r="D412" i="2"/>
  <c r="D199" i="2"/>
  <c r="D186" i="2"/>
  <c r="D42" i="2"/>
  <c r="D31" i="2"/>
  <c r="D1667" i="2"/>
  <c r="D3076" i="2"/>
  <c r="D2928" i="2"/>
  <c r="D2759" i="2"/>
  <c r="D1032" i="2"/>
  <c r="D5109" i="2"/>
  <c r="D5092" i="2"/>
  <c r="D4816" i="2"/>
  <c r="D3639" i="2"/>
  <c r="D3598" i="2"/>
  <c r="D3559" i="2"/>
  <c r="D3309" i="2"/>
  <c r="D2612" i="2"/>
  <c r="D2464" i="2"/>
  <c r="D1594" i="2"/>
  <c r="D1563" i="2"/>
  <c r="D1554" i="2"/>
  <c r="D1472" i="2"/>
  <c r="D679" i="2"/>
  <c r="D4071" i="2"/>
  <c r="D371" i="2"/>
  <c r="D4243" i="2"/>
  <c r="D3214" i="2"/>
  <c r="D162" i="2"/>
  <c r="D5176" i="2"/>
  <c r="D4235" i="2"/>
  <c r="D3669" i="2"/>
  <c r="D3563" i="2"/>
  <c r="D1984" i="2"/>
  <c r="D1691" i="2"/>
  <c r="D217" i="2"/>
  <c r="D111" i="2"/>
  <c r="D4807" i="2"/>
  <c r="D4084" i="2"/>
  <c r="D334" i="2"/>
  <c r="D184" i="2"/>
  <c r="D4177" i="2"/>
  <c r="D1613" i="2"/>
  <c r="D5110" i="2"/>
  <c r="D5070" i="2"/>
  <c r="D5002" i="2"/>
  <c r="D4909" i="2"/>
  <c r="D4910" i="2"/>
  <c r="D4883" i="2"/>
  <c r="D4784" i="2"/>
  <c r="D4785" i="2"/>
  <c r="D4637" i="2"/>
  <c r="D4612" i="2"/>
  <c r="D4557" i="2"/>
  <c r="D4152" i="2"/>
  <c r="D4145" i="2"/>
  <c r="D4102" i="2"/>
  <c r="D4074" i="2"/>
  <c r="D3695" i="2"/>
  <c r="D3645" i="2"/>
  <c r="D3451" i="2"/>
  <c r="D3393" i="2"/>
  <c r="D3380" i="2"/>
  <c r="D3381" i="2"/>
  <c r="D3362" i="2"/>
  <c r="D3086" i="2"/>
  <c r="D2811" i="2"/>
  <c r="D2772" i="2"/>
  <c r="D2700" i="2"/>
  <c r="D2634" i="2"/>
  <c r="D2569" i="2"/>
  <c r="D2570" i="2"/>
  <c r="D2331" i="2"/>
  <c r="D2267" i="2"/>
  <c r="D2226" i="2"/>
  <c r="D2210" i="2"/>
  <c r="D2153" i="2"/>
  <c r="D2107" i="2"/>
  <c r="D2090" i="2"/>
  <c r="D1863" i="2"/>
  <c r="D1841" i="2"/>
  <c r="D1711" i="2"/>
  <c r="D1695" i="2"/>
  <c r="D1662" i="2"/>
  <c r="D1571" i="2"/>
  <c r="D1449" i="2"/>
  <c r="D1434" i="2"/>
  <c r="D1359" i="2"/>
  <c r="D1339" i="2"/>
  <c r="D1322" i="2"/>
  <c r="D959" i="2"/>
  <c r="D894" i="2"/>
  <c r="D778" i="2"/>
  <c r="D484" i="2"/>
  <c r="D377" i="2"/>
  <c r="D200" i="2"/>
  <c r="D175" i="2"/>
  <c r="D43" i="2"/>
  <c r="D1348" i="2"/>
  <c r="D2316" i="2"/>
  <c r="D124" i="2"/>
  <c r="D4734" i="2"/>
  <c r="D3660" i="2"/>
  <c r="D3591" i="2"/>
  <c r="D3378" i="2"/>
  <c r="D3331" i="2"/>
  <c r="D2253" i="2"/>
  <c r="D1584" i="2"/>
  <c r="D1169" i="2"/>
  <c r="D918" i="2"/>
  <c r="D892" i="2"/>
  <c r="D363" i="2"/>
  <c r="D147" i="2"/>
  <c r="D2023" i="2"/>
  <c r="D5129" i="2"/>
  <c r="D5113" i="2"/>
  <c r="D2479" i="2"/>
  <c r="D1338" i="2"/>
  <c r="D1081" i="2"/>
  <c r="D210" i="2"/>
  <c r="D5013" i="2"/>
  <c r="D4908" i="2"/>
  <c r="D4620" i="2"/>
  <c r="D2427" i="2"/>
  <c r="D2281" i="2"/>
  <c r="D1646" i="2"/>
  <c r="D4240" i="2"/>
  <c r="D1544" i="2"/>
  <c r="D4859" i="2"/>
  <c r="D3520" i="2"/>
  <c r="D2785" i="2"/>
  <c r="D955" i="2"/>
  <c r="D4969" i="2"/>
  <c r="D4835" i="2"/>
  <c r="D324" i="2"/>
  <c r="D3601" i="2"/>
  <c r="D4499" i="2"/>
  <c r="D4872" i="2"/>
  <c r="D4315" i="2"/>
  <c r="D2284" i="2"/>
  <c r="D6" i="2"/>
  <c r="D2737" i="2"/>
  <c r="D2801" i="2"/>
  <c r="D1517" i="2"/>
  <c r="D1277" i="2"/>
  <c r="D1028" i="2"/>
  <c r="D4654" i="2"/>
  <c r="D1146" i="2"/>
  <c r="D1051" i="2"/>
  <c r="D1014" i="2"/>
  <c r="D4873" i="2"/>
  <c r="D3826" i="2"/>
  <c r="D3827" i="2"/>
  <c r="D2947" i="2"/>
  <c r="D2886" i="2"/>
  <c r="D3450" i="2"/>
  <c r="D2938" i="2"/>
  <c r="D2323" i="2"/>
  <c r="D5095" i="2"/>
  <c r="D5010" i="2"/>
  <c r="D4904" i="2"/>
  <c r="D4631" i="2"/>
  <c r="D4632" i="2"/>
  <c r="D4566" i="2"/>
  <c r="D4388" i="2"/>
  <c r="D4111" i="2"/>
  <c r="D4099" i="2"/>
  <c r="D2887" i="2"/>
  <c r="D2167" i="2"/>
  <c r="D2022" i="2"/>
  <c r="D1429" i="2"/>
  <c r="D1285" i="2"/>
  <c r="D645" i="2"/>
  <c r="D299" i="2"/>
  <c r="D2268" i="2"/>
  <c r="D1225" i="2"/>
  <c r="D2123" i="2"/>
  <c r="D4350" i="2"/>
  <c r="D2937" i="2"/>
  <c r="D1112" i="2"/>
  <c r="D984" i="2"/>
  <c r="D4768" i="2"/>
  <c r="D3969" i="2"/>
  <c r="D5216" i="2"/>
  <c r="D4767" i="2"/>
  <c r="D3985" i="2"/>
  <c r="D3795" i="2"/>
  <c r="D3485" i="2"/>
  <c r="D2771" i="2"/>
  <c r="D2542" i="2"/>
  <c r="D2122" i="2"/>
  <c r="D1479" i="2"/>
  <c r="D1288" i="2"/>
  <c r="D483" i="2"/>
  <c r="D253" i="2"/>
  <c r="D113" i="2"/>
  <c r="D101" i="2"/>
  <c r="D4587" i="2"/>
  <c r="D4434" i="2"/>
  <c r="D3546" i="2"/>
  <c r="D1233" i="2"/>
  <c r="D5232" i="2"/>
  <c r="D5071" i="2"/>
  <c r="D4986" i="2"/>
  <c r="D4638" i="2"/>
  <c r="D4393" i="2"/>
  <c r="D4221" i="2"/>
  <c r="D4134" i="2"/>
  <c r="D4061" i="2"/>
  <c r="D3797" i="2"/>
  <c r="D3673" i="2"/>
  <c r="D2773" i="2"/>
  <c r="D2669" i="2"/>
  <c r="D2603" i="2"/>
  <c r="D2444" i="2"/>
  <c r="D2429" i="2"/>
  <c r="D2351" i="2"/>
  <c r="D2257" i="2"/>
  <c r="D2204" i="2"/>
  <c r="D1773" i="2"/>
  <c r="D1714" i="2"/>
  <c r="D1585" i="2"/>
  <c r="D1532" i="2"/>
  <c r="D1480" i="2"/>
  <c r="D1450" i="2"/>
  <c r="D1382" i="2"/>
  <c r="D1361" i="2"/>
  <c r="D1278" i="2"/>
  <c r="D1173" i="2"/>
  <c r="D1140" i="2"/>
  <c r="D1065" i="2"/>
  <c r="D1030" i="2"/>
  <c r="D472" i="2"/>
  <c r="D446" i="2"/>
  <c r="D303" i="2"/>
  <c r="D3649" i="2"/>
  <c r="D2861" i="2"/>
  <c r="D3696" i="2"/>
  <c r="D406" i="2"/>
  <c r="D3731" i="2"/>
  <c r="D5274" i="2"/>
  <c r="D5257" i="2"/>
  <c r="D5241" i="2"/>
  <c r="D5139" i="2"/>
  <c r="D4931" i="2"/>
  <c r="D4895" i="2"/>
  <c r="D4860" i="2"/>
  <c r="D4672" i="2"/>
  <c r="D4471" i="2"/>
  <c r="D4389" i="2"/>
  <c r="D4311" i="2"/>
  <c r="D4260" i="2"/>
  <c r="D4028" i="2"/>
  <c r="D3882" i="2"/>
  <c r="D3822" i="2"/>
  <c r="D3745" i="2"/>
  <c r="D3374" i="2"/>
  <c r="D3357" i="2"/>
  <c r="D3315" i="2"/>
  <c r="D3277" i="2"/>
  <c r="D3162" i="2"/>
  <c r="D3100" i="2"/>
  <c r="D3101" i="2"/>
  <c r="D3071" i="2"/>
  <c r="D3056" i="2"/>
  <c r="D2889" i="2"/>
  <c r="D2858" i="2"/>
  <c r="D2736" i="2"/>
  <c r="D2585" i="2"/>
  <c r="D2418" i="2"/>
  <c r="D2058" i="2"/>
  <c r="D1814" i="2"/>
  <c r="D1059" i="2"/>
  <c r="D1012" i="2"/>
  <c r="D909" i="2"/>
  <c r="D751" i="2"/>
  <c r="D578" i="2"/>
  <c r="D530" i="2"/>
  <c r="D518" i="2"/>
  <c r="D410" i="2"/>
  <c r="D196" i="2"/>
  <c r="D122" i="2"/>
  <c r="D123" i="2"/>
  <c r="D85" i="2"/>
  <c r="D83" i="2"/>
  <c r="D58" i="2"/>
  <c r="D5077" i="2"/>
  <c r="D4869" i="2"/>
  <c r="D4843" i="2"/>
  <c r="D4793" i="2"/>
  <c r="D4777" i="2"/>
  <c r="D4549" i="2"/>
  <c r="D4426" i="2"/>
  <c r="D4334" i="2"/>
  <c r="D4098" i="2"/>
  <c r="D3932" i="2"/>
  <c r="D3851" i="2"/>
  <c r="D3725" i="2"/>
  <c r="D3372" i="2"/>
  <c r="D3355" i="2"/>
  <c r="D3241" i="2"/>
  <c r="D3020" i="2"/>
  <c r="D2965" i="2"/>
  <c r="D2936" i="2"/>
  <c r="D2842" i="2"/>
  <c r="D2678" i="2"/>
  <c r="D2597" i="2"/>
  <c r="D2566" i="2"/>
  <c r="D2524" i="2"/>
  <c r="D2424" i="2"/>
  <c r="D2380" i="2"/>
  <c r="D2200" i="2"/>
  <c r="D2101" i="2"/>
  <c r="D1813" i="2"/>
  <c r="D1812" i="2"/>
  <c r="D1796" i="2"/>
  <c r="D1658" i="2"/>
  <c r="D1596" i="2"/>
  <c r="D1540" i="2"/>
  <c r="D1496" i="2"/>
  <c r="D1475" i="2"/>
  <c r="D1404" i="2"/>
  <c r="D1374" i="2"/>
  <c r="D1330" i="2"/>
  <c r="D1300" i="2"/>
  <c r="D1222" i="2"/>
  <c r="D1200" i="2"/>
  <c r="D1131" i="2"/>
  <c r="D1109" i="2"/>
  <c r="D981" i="2"/>
  <c r="D936" i="2"/>
  <c r="D596" i="2"/>
  <c r="D597" i="2"/>
  <c r="D528" i="2"/>
  <c r="D508" i="2"/>
  <c r="D439" i="2"/>
  <c r="D404" i="2"/>
  <c r="D405" i="2"/>
  <c r="D387" i="2"/>
  <c r="D26" i="2"/>
  <c r="D3509" i="2"/>
  <c r="D3496" i="2"/>
  <c r="D298" i="2"/>
  <c r="D4310" i="2"/>
  <c r="D5273" i="2"/>
  <c r="D5227" i="2"/>
  <c r="D5228" i="2"/>
  <c r="D5215" i="2"/>
  <c r="D5202" i="2"/>
  <c r="D5203" i="2"/>
  <c r="D5191" i="2"/>
  <c r="D5178" i="2"/>
  <c r="D5161" i="2"/>
  <c r="D5125" i="2"/>
  <c r="D5126" i="2"/>
  <c r="D5111" i="2"/>
  <c r="D5097" i="2"/>
  <c r="D5079" i="2"/>
  <c r="D5080" i="2"/>
  <c r="D5050" i="2"/>
  <c r="D5028" i="2"/>
  <c r="D5029" i="2"/>
  <c r="D5012" i="2"/>
  <c r="D4998" i="2"/>
  <c r="D4999" i="2"/>
  <c r="D4968" i="2"/>
  <c r="D4957" i="2"/>
  <c r="D4958" i="2"/>
  <c r="D4943" i="2"/>
  <c r="D4906" i="2"/>
  <c r="D4907" i="2"/>
  <c r="D4905" i="2"/>
  <c r="D4871" i="2"/>
  <c r="D4833" i="2"/>
  <c r="D4795" i="2"/>
  <c r="D4781" i="2"/>
  <c r="D4764" i="2"/>
  <c r="D4765" i="2"/>
  <c r="D4749" i="2"/>
  <c r="D4748" i="2"/>
  <c r="D4733" i="2"/>
  <c r="D4721" i="2"/>
  <c r="D4685" i="2"/>
  <c r="D4684" i="2"/>
  <c r="D4634" i="2"/>
  <c r="D4619" i="2"/>
  <c r="D4610" i="2"/>
  <c r="D4611" i="2"/>
  <c r="D4585" i="2"/>
  <c r="D4586" i="2"/>
  <c r="D4568" i="2"/>
  <c r="D4569" i="2"/>
  <c r="D4551" i="2"/>
  <c r="D4550" i="2"/>
  <c r="D4533" i="2"/>
  <c r="D4516" i="2"/>
  <c r="D4515" i="2"/>
  <c r="D4501" i="2"/>
  <c r="D4500" i="2"/>
  <c r="D4502" i="2"/>
  <c r="D4486" i="2"/>
  <c r="D4473" i="2"/>
  <c r="D4470" i="2"/>
  <c r="D4472" i="2"/>
  <c r="D4456" i="2"/>
  <c r="D4443" i="2"/>
  <c r="D4442" i="2"/>
  <c r="D4404" i="2"/>
  <c r="D4405" i="2"/>
  <c r="D4390" i="2"/>
  <c r="D4377" i="2"/>
  <c r="D4375" i="2"/>
  <c r="D4360" i="2"/>
  <c r="D4348" i="2"/>
  <c r="D4326" i="2"/>
  <c r="D4312" i="2"/>
  <c r="D4294" i="2"/>
  <c r="D4295" i="2"/>
  <c r="D4261" i="2"/>
  <c r="D4262" i="2"/>
  <c r="D4238" i="2"/>
  <c r="D4239" i="2"/>
  <c r="D4193" i="2"/>
  <c r="D4194" i="2"/>
  <c r="D4178" i="2"/>
  <c r="D4151" i="2"/>
  <c r="D4130" i="2"/>
  <c r="D4131" i="2"/>
  <c r="D4113" i="2"/>
  <c r="D4085" i="2"/>
  <c r="D4056" i="2"/>
  <c r="D4044" i="2"/>
  <c r="D4027" i="2"/>
  <c r="D4026" i="2"/>
  <c r="D4029" i="2"/>
  <c r="D4014" i="2"/>
  <c r="D4000" i="2"/>
  <c r="D4001" i="2"/>
  <c r="D3983" i="2"/>
  <c r="D3984" i="2"/>
  <c r="D3964" i="2"/>
  <c r="D3963" i="2"/>
  <c r="D3965" i="2"/>
  <c r="D3917" i="2"/>
  <c r="D3893" i="2"/>
  <c r="D3894" i="2"/>
  <c r="D3869" i="2"/>
  <c r="D3840" i="2"/>
  <c r="D3841" i="2"/>
  <c r="D3839" i="2"/>
  <c r="D3823" i="2"/>
  <c r="D3806" i="2"/>
  <c r="D3805" i="2"/>
  <c r="D3804" i="2"/>
  <c r="D3779" i="2"/>
  <c r="D3778" i="2"/>
  <c r="D3765" i="2"/>
  <c r="D3764" i="2"/>
  <c r="D3766" i="2"/>
  <c r="D3744" i="2"/>
  <c r="D3711" i="2"/>
  <c r="D3684" i="2"/>
  <c r="D3642" i="2"/>
  <c r="D3626" i="2"/>
  <c r="D3613" i="2"/>
  <c r="D3612" i="2"/>
  <c r="D3567" i="2"/>
  <c r="D3566" i="2"/>
  <c r="D3540" i="2"/>
  <c r="D3521" i="2"/>
  <c r="D3504" i="2"/>
  <c r="D3505" i="2"/>
  <c r="D3493" i="2"/>
  <c r="D3479" i="2"/>
  <c r="D3480" i="2"/>
  <c r="D3462" i="2"/>
  <c r="D3461" i="2"/>
  <c r="D3463" i="2"/>
  <c r="D3434" i="2"/>
  <c r="D3436" i="2"/>
  <c r="D3435" i="2"/>
  <c r="D3409" i="2"/>
  <c r="D3408" i="2"/>
  <c r="D3375" i="2"/>
  <c r="D3358" i="2"/>
  <c r="D3359" i="2"/>
  <c r="D3360" i="2"/>
  <c r="D3340" i="2"/>
  <c r="D3328" i="2"/>
  <c r="D3329" i="2"/>
  <c r="D3297" i="2"/>
  <c r="D3278" i="2"/>
  <c r="D3268" i="2"/>
  <c r="D3219" i="2"/>
  <c r="D3222" i="2"/>
  <c r="D3221" i="2"/>
  <c r="D3220" i="2"/>
  <c r="D3192" i="2"/>
  <c r="D3181" i="2"/>
  <c r="D3161" i="2"/>
  <c r="D3144" i="2"/>
  <c r="D3118" i="2"/>
  <c r="D3119" i="2"/>
  <c r="D3081" i="2"/>
  <c r="D3070" i="2"/>
  <c r="D3069" i="2"/>
  <c r="D3055" i="2"/>
  <c r="D3040" i="2"/>
  <c r="D3024" i="2"/>
  <c r="D3025" i="2"/>
  <c r="D3023" i="2"/>
  <c r="D3026" i="2"/>
  <c r="D3005" i="2"/>
  <c r="D3006" i="2"/>
  <c r="D2992" i="2"/>
  <c r="D2993" i="2"/>
  <c r="D2984" i="2"/>
  <c r="D2966" i="2"/>
  <c r="D2967" i="2"/>
  <c r="D2950" i="2"/>
  <c r="D2921" i="2"/>
  <c r="D2920" i="2"/>
  <c r="D2909" i="2"/>
  <c r="D2908" i="2"/>
  <c r="D2870" i="2"/>
  <c r="D2857" i="2"/>
  <c r="D2828" i="2"/>
  <c r="D2827" i="2"/>
  <c r="D2810" i="2"/>
  <c r="D2786" i="2"/>
  <c r="D2769" i="2"/>
  <c r="D2755" i="2"/>
  <c r="D2756" i="2"/>
  <c r="D2726" i="2"/>
  <c r="D2725" i="2"/>
  <c r="D2709" i="2"/>
  <c r="D2680" i="2"/>
  <c r="D2681" i="2"/>
  <c r="D2679" i="2"/>
  <c r="D2666" i="2"/>
  <c r="D2653" i="2"/>
  <c r="D2644" i="2"/>
  <c r="D2633" i="2"/>
  <c r="D2632" i="2"/>
  <c r="D2631" i="2"/>
  <c r="D2617" i="2"/>
  <c r="D2616" i="2"/>
  <c r="D2599" i="2"/>
  <c r="D2600" i="2"/>
  <c r="D2567" i="2"/>
  <c r="D2541" i="2"/>
  <c r="D2525" i="2"/>
  <c r="D2508" i="2"/>
  <c r="D2509" i="2"/>
  <c r="D2494" i="2"/>
  <c r="D2495" i="2"/>
  <c r="D2476" i="2"/>
  <c r="D2467" i="2"/>
  <c r="D2419" i="2"/>
  <c r="D2400" i="2"/>
  <c r="D2382" i="2"/>
  <c r="D2383" i="2"/>
  <c r="D2366" i="2"/>
  <c r="D2345" i="2"/>
  <c r="D2277" i="2"/>
  <c r="D2279" i="2"/>
  <c r="D2278" i="2"/>
  <c r="D2265" i="2"/>
  <c r="D2249" i="2"/>
  <c r="D2250" i="2"/>
  <c r="D2251" i="2"/>
  <c r="D2235" i="2"/>
  <c r="D2234" i="2"/>
  <c r="D2222" i="2"/>
  <c r="D2223" i="2"/>
  <c r="D2170" i="2"/>
  <c r="D2171" i="2"/>
  <c r="D2168" i="2"/>
  <c r="D2169" i="2"/>
  <c r="D2151" i="2"/>
  <c r="D2120" i="2"/>
  <c r="D2119" i="2"/>
  <c r="D2103" i="2"/>
  <c r="D2102" i="2"/>
  <c r="D2104" i="2"/>
  <c r="D2088" i="2"/>
  <c r="D2071" i="2"/>
  <c r="D2072" i="2"/>
  <c r="D2059" i="2"/>
  <c r="D2057" i="2"/>
  <c r="D2047" i="2"/>
  <c r="D2046" i="2"/>
  <c r="D2027" i="2"/>
  <c r="D1994" i="2"/>
  <c r="D1985" i="2"/>
  <c r="D1975" i="2"/>
  <c r="D1962" i="2"/>
  <c r="D1946" i="2"/>
  <c r="D1945" i="2"/>
  <c r="D1930" i="2"/>
  <c r="D1929" i="2"/>
  <c r="D1892" i="2"/>
  <c r="D1836" i="2"/>
  <c r="D1834" i="2"/>
  <c r="D1835" i="2"/>
  <c r="D1815" i="2"/>
  <c r="D1797" i="2"/>
  <c r="D1781" i="2"/>
  <c r="D1756" i="2"/>
  <c r="D1755" i="2"/>
  <c r="D1743" i="2"/>
  <c r="D1729" i="2"/>
  <c r="D1709" i="2"/>
  <c r="D1692" i="2"/>
  <c r="D1677" i="2"/>
  <c r="D1660" i="2"/>
  <c r="D1661" i="2"/>
  <c r="D1659" i="2"/>
  <c r="D1645" i="2"/>
  <c r="D1630" i="2"/>
  <c r="D1629" i="2"/>
  <c r="D1618" i="2"/>
  <c r="D1617" i="2"/>
  <c r="D1616" i="2"/>
  <c r="D1597" i="2"/>
  <c r="D1542" i="2"/>
  <c r="D1501" i="2"/>
  <c r="D1499" i="2"/>
  <c r="D1500" i="2"/>
  <c r="D1467" i="2"/>
  <c r="D1447" i="2"/>
  <c r="D1431" i="2"/>
  <c r="D1430" i="2"/>
  <c r="D1391" i="2"/>
  <c r="D1392" i="2"/>
  <c r="D1358" i="2"/>
  <c r="D1334" i="2"/>
  <c r="D1335" i="2"/>
  <c r="D1333" i="2"/>
  <c r="D1319" i="2"/>
  <c r="D1302" i="2"/>
  <c r="D1303" i="2"/>
  <c r="D1286" i="2"/>
  <c r="D1275" i="2"/>
  <c r="D1257" i="2"/>
  <c r="D1256" i="2"/>
  <c r="D1243" i="2"/>
  <c r="D1244" i="2"/>
  <c r="D1223" i="2"/>
  <c r="D1201" i="2"/>
  <c r="D1184" i="2"/>
  <c r="D1167" i="2"/>
  <c r="D1168" i="2"/>
  <c r="D1147" i="2"/>
  <c r="D1145" i="2"/>
  <c r="D1125" i="2"/>
  <c r="D1124" i="2"/>
  <c r="D1123" i="2"/>
  <c r="D1079" i="2"/>
  <c r="D1060" i="2"/>
  <c r="D1061" i="2"/>
  <c r="D1049" i="2"/>
  <c r="D1013" i="2"/>
  <c r="D991" i="2"/>
  <c r="D968" i="2"/>
  <c r="D957" i="2"/>
  <c r="D958" i="2"/>
  <c r="D947" i="2"/>
  <c r="D927" i="2"/>
  <c r="D879" i="2"/>
  <c r="D871" i="2"/>
  <c r="D872" i="2"/>
  <c r="D870" i="2"/>
  <c r="D833" i="2"/>
  <c r="D812" i="2"/>
  <c r="D811" i="2"/>
  <c r="D813" i="2"/>
  <c r="D794" i="2"/>
  <c r="D766" i="2"/>
  <c r="D752" i="2"/>
  <c r="D750" i="2"/>
  <c r="D716" i="2"/>
  <c r="D717" i="2"/>
  <c r="D718" i="2"/>
  <c r="D693" i="2"/>
  <c r="D694" i="2"/>
  <c r="D661" i="2"/>
  <c r="D647" i="2"/>
  <c r="D636" i="2"/>
  <c r="D620" i="2"/>
  <c r="D622" i="2"/>
  <c r="D621" i="2"/>
  <c r="D579" i="2"/>
  <c r="D577" i="2"/>
  <c r="D571" i="2"/>
  <c r="D570" i="2"/>
  <c r="D550" i="2"/>
  <c r="D551" i="2"/>
  <c r="D529" i="2"/>
  <c r="D517" i="2"/>
  <c r="D509" i="2"/>
  <c r="D482" i="2"/>
  <c r="D467" i="2"/>
  <c r="D441" i="2"/>
  <c r="D429" i="2"/>
  <c r="D409" i="2"/>
  <c r="D374" i="2"/>
  <c r="D373" i="2"/>
  <c r="D335" i="2"/>
  <c r="D321" i="2"/>
  <c r="D320" i="2"/>
  <c r="D278" i="2"/>
  <c r="D266" i="2"/>
  <c r="D264" i="2"/>
  <c r="D265" i="2"/>
  <c r="D237" i="2"/>
  <c r="D209" i="2"/>
  <c r="D195" i="2"/>
  <c r="D169" i="2"/>
  <c r="D168" i="2"/>
  <c r="D167" i="2"/>
  <c r="D153" i="2"/>
  <c r="D144" i="2"/>
  <c r="D145" i="2"/>
  <c r="D99" i="2"/>
  <c r="D84" i="2"/>
  <c r="D60" i="2"/>
  <c r="D59" i="2"/>
  <c r="D57" i="2"/>
  <c r="D28" i="2"/>
  <c r="D13" i="2"/>
  <c r="D3541" i="2"/>
  <c r="D1775" i="2"/>
  <c r="D2024" i="2"/>
  <c r="D1889" i="2"/>
  <c r="D4376" i="2"/>
  <c r="D2629" i="2"/>
  <c r="D5259" i="2"/>
  <c r="D5244" i="2"/>
  <c r="D5245" i="2"/>
  <c r="D5230" i="2"/>
  <c r="D5206" i="2"/>
  <c r="D5192" i="2"/>
  <c r="D5181" i="2"/>
  <c r="D5180" i="2"/>
  <c r="D5179" i="2"/>
  <c r="D5141" i="2"/>
  <c r="D5130" i="2"/>
  <c r="D5114" i="2"/>
  <c r="D5115" i="2"/>
  <c r="D5116" i="2"/>
  <c r="D5052" i="2"/>
  <c r="D5001" i="2"/>
  <c r="D5003" i="2"/>
  <c r="D4944" i="2"/>
  <c r="D4911" i="2"/>
  <c r="D4882" i="2"/>
  <c r="D4861" i="2"/>
  <c r="D4862" i="2"/>
  <c r="D4823" i="2"/>
  <c r="D4811" i="2"/>
  <c r="D4797" i="2"/>
  <c r="D4783" i="2"/>
  <c r="D4754" i="2"/>
  <c r="D4737" i="2"/>
  <c r="D4724" i="2"/>
  <c r="D4725" i="2"/>
  <c r="D4709" i="2"/>
  <c r="D4653" i="2"/>
  <c r="D4635" i="2"/>
  <c r="D4636" i="2"/>
  <c r="D4570" i="2"/>
  <c r="D4555" i="2"/>
  <c r="D4556" i="2"/>
  <c r="D4558" i="2"/>
  <c r="D4517" i="2"/>
  <c r="D4487" i="2"/>
  <c r="D4474" i="2"/>
  <c r="D4363" i="2"/>
  <c r="D4351" i="2"/>
  <c r="D4337" i="2"/>
  <c r="D4328" i="2"/>
  <c r="D4296" i="2"/>
  <c r="D4284" i="2"/>
  <c r="D4219" i="2"/>
  <c r="D4197" i="2"/>
  <c r="D4153" i="2"/>
  <c r="D4144" i="2"/>
  <c r="D4103" i="2"/>
  <c r="D4075" i="2"/>
  <c r="D3918" i="2"/>
  <c r="D3900" i="2"/>
  <c r="D3884" i="2"/>
  <c r="D3768" i="2"/>
  <c r="D3729" i="2"/>
  <c r="D3730" i="2"/>
  <c r="D3714" i="2"/>
  <c r="D3694" i="2"/>
  <c r="D3688" i="2"/>
  <c r="D3671" i="2"/>
  <c r="D3646" i="2"/>
  <c r="D3617" i="2"/>
  <c r="D3616" i="2"/>
  <c r="D3545" i="2"/>
  <c r="D3507" i="2"/>
  <c r="D3508" i="2"/>
  <c r="D3440" i="2"/>
  <c r="D3439" i="2"/>
  <c r="D3361" i="2"/>
  <c r="D3341" i="2"/>
  <c r="D3248" i="2"/>
  <c r="D3247" i="2"/>
  <c r="D3246" i="2"/>
  <c r="D3194" i="2"/>
  <c r="D3166" i="2"/>
  <c r="D3148" i="2"/>
  <c r="D3124" i="2"/>
  <c r="D3123" i="2"/>
  <c r="D3102" i="2"/>
  <c r="D3073" i="2"/>
  <c r="D3042" i="2"/>
  <c r="D3041" i="2"/>
  <c r="D3029" i="2"/>
  <c r="D3030" i="2"/>
  <c r="D3008" i="2"/>
  <c r="D2995" i="2"/>
  <c r="D2951" i="2"/>
  <c r="D2872" i="2"/>
  <c r="D2845" i="2"/>
  <c r="D2844" i="2"/>
  <c r="D2831" i="2"/>
  <c r="D2802" i="2"/>
  <c r="D2758" i="2"/>
  <c r="D2710" i="2"/>
  <c r="D2699" i="2"/>
  <c r="D2667" i="2"/>
  <c r="D2618" i="2"/>
  <c r="D2552" i="2"/>
  <c r="D2510" i="2"/>
  <c r="D2511" i="2"/>
  <c r="D2482" i="2"/>
  <c r="D2481" i="2"/>
  <c r="D2443" i="2"/>
  <c r="D2386" i="2"/>
  <c r="D2368" i="2"/>
  <c r="D2350" i="2"/>
  <c r="D2349" i="2"/>
  <c r="D2320" i="2"/>
  <c r="D2255" i="2"/>
  <c r="D2238" i="2"/>
  <c r="D2225" i="2"/>
  <c r="D2211" i="2"/>
  <c r="D2209" i="2"/>
  <c r="D2134" i="2"/>
  <c r="D2106" i="2"/>
  <c r="D2109" i="2"/>
  <c r="D2108" i="2"/>
  <c r="D2091" i="2"/>
  <c r="D2076" i="2"/>
  <c r="D1995" i="2"/>
  <c r="D1976" i="2"/>
  <c r="D1931" i="2"/>
  <c r="D1913" i="2"/>
  <c r="D1897" i="2"/>
  <c r="D1898" i="2"/>
  <c r="D1899" i="2"/>
  <c r="D1864" i="2"/>
  <c r="D1854" i="2"/>
  <c r="D1818" i="2"/>
  <c r="D1801" i="2"/>
  <c r="D1785" i="2"/>
  <c r="D1786" i="2"/>
  <c r="D1757" i="2"/>
  <c r="D1712" i="2"/>
  <c r="D1694" i="2"/>
  <c r="D1648" i="2"/>
  <c r="D1647" i="2"/>
  <c r="D1602" i="2"/>
  <c r="D1600" i="2"/>
  <c r="D1601" i="2"/>
  <c r="D1570" i="2"/>
  <c r="D1529" i="2"/>
  <c r="D1433" i="2"/>
  <c r="D1351" i="2"/>
  <c r="D1321" i="2"/>
  <c r="D1247" i="2"/>
  <c r="D1246" i="2"/>
  <c r="D1224" i="2"/>
  <c r="D1206" i="2"/>
  <c r="D1207" i="2"/>
  <c r="D1186" i="2"/>
  <c r="D1172" i="2"/>
  <c r="D1139" i="2"/>
  <c r="D1113" i="2"/>
  <c r="D1094" i="2"/>
  <c r="D1095" i="2"/>
  <c r="D1063" i="2"/>
  <c r="D1041" i="2"/>
  <c r="D983" i="2"/>
  <c r="D970" i="2"/>
  <c r="D960" i="2"/>
  <c r="D911" i="2"/>
  <c r="D893" i="2"/>
  <c r="D882" i="2"/>
  <c r="D856" i="2"/>
  <c r="D779" i="2"/>
  <c r="D753" i="2"/>
  <c r="D737" i="2"/>
  <c r="D686" i="2"/>
  <c r="D674" i="2"/>
  <c r="D609" i="2"/>
  <c r="D554" i="2"/>
  <c r="D536" i="2"/>
  <c r="D520" i="2"/>
  <c r="D519" i="2"/>
  <c r="D485" i="2"/>
  <c r="D470" i="2"/>
  <c r="D457" i="2"/>
  <c r="D444" i="2"/>
  <c r="D378" i="2"/>
  <c r="D353" i="2"/>
  <c r="D337" i="2"/>
  <c r="D336" i="2"/>
  <c r="D301" i="2"/>
  <c r="D302" i="2"/>
  <c r="D282" i="2"/>
  <c r="D240" i="2"/>
  <c r="D239" i="2"/>
  <c r="D221" i="2"/>
  <c r="D201" i="2"/>
  <c r="D187" i="2"/>
  <c r="D154" i="2"/>
  <c r="D114" i="2"/>
  <c r="D102" i="2"/>
  <c r="D44" i="2"/>
  <c r="D2009" i="2"/>
  <c r="D1819" i="2"/>
  <c r="D4215" i="2"/>
  <c r="D4170" i="2"/>
  <c r="D4042" i="2"/>
  <c r="D3761" i="2"/>
  <c r="D2523" i="2"/>
  <c r="D263" i="2"/>
  <c r="D4699" i="2"/>
  <c r="D2754" i="2"/>
  <c r="D2507" i="2"/>
  <c r="D2888" i="2"/>
  <c r="D5046" i="2"/>
  <c r="D697" i="2"/>
  <c r="D2423" i="2"/>
  <c r="D2537" i="2"/>
  <c r="D944" i="2"/>
  <c r="D1476" i="2"/>
  <c r="D362" i="2"/>
  <c r="D93" i="2"/>
  <c r="D951" i="2"/>
  <c r="D495" i="2"/>
  <c r="D286" i="2"/>
  <c r="D4157" i="2"/>
  <c r="D345" i="2"/>
  <c r="D4510" i="2"/>
  <c r="D2438" i="2"/>
  <c r="D2520" i="2"/>
  <c r="D4876" i="2"/>
  <c r="D4165" i="2"/>
  <c r="D3596" i="2"/>
  <c r="D714" i="2"/>
  <c r="D5187" i="2"/>
  <c r="D987" i="2"/>
  <c r="D1268" i="2"/>
  <c r="D3878" i="2"/>
  <c r="D2988" i="2"/>
  <c r="D5188" i="2"/>
  <c r="D3960" i="2"/>
  <c r="D3879" i="2"/>
  <c r="D2100" i="2"/>
  <c r="D3189" i="2"/>
  <c r="D2981" i="2"/>
  <c r="D934" i="2"/>
  <c r="D1090" i="2"/>
  <c r="D400" i="2"/>
  <c r="D1810" i="2"/>
  <c r="D1269" i="2"/>
  <c r="D1241" i="2"/>
  <c r="D4616" i="2"/>
  <c r="D4867" i="2"/>
  <c r="D1992" i="2"/>
  <c r="D2360" i="2"/>
  <c r="D5062" i="2"/>
  <c r="D4244" i="2"/>
  <c r="D5285" i="2"/>
  <c r="D1609" i="2"/>
  <c r="D848" i="2"/>
  <c r="D4856" i="2"/>
  <c r="D4055" i="2"/>
  <c r="D4039" i="2"/>
  <c r="D3237" i="2"/>
  <c r="D3098" i="2"/>
  <c r="D3018" i="2"/>
  <c r="D2707" i="2"/>
  <c r="D2440" i="2"/>
  <c r="D1689" i="2"/>
  <c r="D1493" i="2"/>
  <c r="D774" i="2"/>
  <c r="D359" i="2"/>
  <c r="D108" i="2"/>
  <c r="D52" i="2"/>
  <c r="D3589" i="2"/>
  <c r="D4546" i="2"/>
  <c r="D4214" i="2"/>
  <c r="D3266" i="2"/>
  <c r="D2884" i="2"/>
  <c r="D1941" i="2"/>
  <c r="D2504" i="2"/>
  <c r="D1610" i="2"/>
  <c r="D1058" i="2"/>
  <c r="D762" i="2"/>
  <c r="D109" i="2"/>
  <c r="D1654" i="2"/>
  <c r="D4530" i="2"/>
  <c r="D1219" i="2"/>
  <c r="D1296" i="2"/>
  <c r="D215" i="2"/>
  <c r="D4775" i="2"/>
  <c r="D1313" i="2"/>
  <c r="D3819" i="2"/>
  <c r="D3536" i="2"/>
  <c r="D2989" i="2"/>
  <c r="D2579" i="2"/>
  <c r="D2232" i="2"/>
  <c r="D2055" i="2"/>
  <c r="D1230" i="2"/>
  <c r="D608" i="2"/>
  <c r="D315" i="2"/>
  <c r="D290" i="2"/>
  <c r="D660" i="2"/>
  <c r="D2342" i="2"/>
  <c r="D2781" i="2"/>
  <c r="D3053" i="2"/>
  <c r="D3600" i="2"/>
  <c r="D4744" i="2"/>
  <c r="D314" i="2"/>
  <c r="D3502" i="2"/>
  <c r="D4924" i="2"/>
  <c r="D3912" i="2"/>
  <c r="D3473" i="2"/>
  <c r="D3445" i="2"/>
  <c r="D2674" i="2"/>
  <c r="D1908" i="2"/>
  <c r="D906" i="2"/>
  <c r="D214" i="2"/>
  <c r="D5263" i="2"/>
  <c r="D4899" i="2"/>
  <c r="D4286" i="2"/>
  <c r="D3716" i="2"/>
  <c r="D3454" i="2"/>
  <c r="D3210" i="2"/>
  <c r="D2554" i="2"/>
  <c r="D2530" i="2"/>
  <c r="D2287" i="2"/>
  <c r="D2271" i="2"/>
  <c r="D2158" i="2"/>
  <c r="D2079" i="2"/>
  <c r="D1821" i="2"/>
  <c r="D1452" i="2"/>
  <c r="D1324" i="2"/>
  <c r="D884" i="2"/>
  <c r="D842" i="2"/>
  <c r="D726" i="2"/>
  <c r="D4956" i="2"/>
  <c r="D3314" i="2"/>
  <c r="D4967" i="2"/>
  <c r="D3742" i="2"/>
  <c r="D2677" i="2"/>
  <c r="D2614" i="2"/>
  <c r="D2615" i="2"/>
  <c r="D1047" i="2"/>
  <c r="D527" i="2"/>
  <c r="D81" i="2"/>
  <c r="D3217" i="2"/>
  <c r="D3236" i="2"/>
  <c r="D4006" i="2"/>
  <c r="D3605" i="2"/>
  <c r="D3366" i="2"/>
  <c r="D1856" i="2"/>
  <c r="D1019" i="2"/>
  <c r="D899" i="2"/>
  <c r="D665" i="2"/>
  <c r="D522" i="2"/>
  <c r="D344" i="2"/>
  <c r="D129" i="2"/>
  <c r="D2850" i="2"/>
  <c r="D2394" i="2"/>
  <c r="D2576" i="2"/>
  <c r="D2353" i="2"/>
  <c r="D2258" i="2"/>
  <c r="D1453" i="2"/>
  <c r="D898" i="2"/>
  <c r="D4340" i="2"/>
  <c r="D4173" i="2"/>
  <c r="D2606" i="2"/>
  <c r="D561" i="2"/>
  <c r="D5057" i="2"/>
  <c r="D4210" i="2"/>
  <c r="D4019" i="2"/>
  <c r="D3789" i="2"/>
  <c r="D3700" i="2"/>
  <c r="D3016" i="2"/>
  <c r="D2794" i="2"/>
  <c r="D1924" i="2"/>
  <c r="D1875" i="2"/>
  <c r="D1639" i="2"/>
  <c r="D1354" i="2"/>
  <c r="D1144" i="2"/>
  <c r="D5041" i="2"/>
  <c r="D3679" i="2"/>
  <c r="D3678" i="2"/>
  <c r="D3202" i="2"/>
  <c r="D2978" i="2"/>
  <c r="D2780" i="2"/>
  <c r="D1968" i="2"/>
  <c r="D1925" i="2"/>
  <c r="D1471" i="2"/>
  <c r="D262" i="2"/>
  <c r="D3775" i="2"/>
  <c r="D501" i="2"/>
  <c r="D3794" i="2"/>
  <c r="D2568" i="2"/>
  <c r="D455" i="2"/>
  <c r="D185" i="2"/>
  <c r="D5171" i="2"/>
  <c r="D3638" i="2"/>
  <c r="D2868" i="2"/>
  <c r="D1765" i="2"/>
  <c r="D1195" i="2"/>
  <c r="D1022" i="2"/>
  <c r="D1674" i="2"/>
  <c r="D1653" i="2"/>
  <c r="D1283" i="2"/>
  <c r="D656" i="2"/>
  <c r="D772" i="2"/>
  <c r="D1681" i="2"/>
  <c r="D1174" i="2"/>
  <c r="D4527" i="2"/>
  <c r="D4333" i="2"/>
  <c r="D3864" i="2"/>
  <c r="D3850" i="2"/>
  <c r="D3701" i="2"/>
  <c r="D3597" i="2"/>
  <c r="D3558" i="2"/>
  <c r="D3472" i="2"/>
  <c r="D2694" i="2"/>
  <c r="D2327" i="2"/>
  <c r="D1969" i="2"/>
  <c r="D1970" i="2"/>
  <c r="D1706" i="2"/>
  <c r="D1687" i="2"/>
  <c r="D1178" i="2"/>
  <c r="D591" i="2"/>
  <c r="D500" i="2"/>
  <c r="D436" i="2"/>
  <c r="D3588" i="2"/>
  <c r="D3235" i="2"/>
  <c r="D4342" i="2"/>
  <c r="D941" i="2"/>
  <c r="D2958" i="2"/>
  <c r="D4743" i="2"/>
  <c r="D4914" i="2"/>
  <c r="D3772" i="2"/>
  <c r="D2078" i="2"/>
  <c r="D725" i="2"/>
  <c r="D5132" i="2"/>
  <c r="D4949" i="2"/>
  <c r="D4640" i="2"/>
  <c r="D3751" i="2"/>
  <c r="D3397" i="2"/>
  <c r="D2743" i="2"/>
  <c r="D2259" i="2"/>
  <c r="D1636" i="2"/>
  <c r="D1142" i="2"/>
  <c r="D874" i="2"/>
  <c r="D5037" i="2"/>
  <c r="D4991" i="2"/>
  <c r="D4887" i="2"/>
  <c r="D4813" i="2"/>
  <c r="D4704" i="2"/>
  <c r="D4338" i="2"/>
  <c r="D4172" i="2"/>
  <c r="D3990" i="2"/>
  <c r="D3810" i="2"/>
  <c r="D3555" i="2"/>
  <c r="D3398" i="2"/>
  <c r="D3303" i="2"/>
  <c r="D3251" i="2"/>
  <c r="D3107" i="2"/>
  <c r="D3077" i="2"/>
  <c r="D2864" i="2"/>
  <c r="D2814" i="2"/>
  <c r="D2690" i="2"/>
  <c r="D2605" i="2"/>
  <c r="D2591" i="2"/>
  <c r="D2303" i="2"/>
  <c r="D2126" i="2"/>
  <c r="D2031" i="2"/>
  <c r="D2032" i="2"/>
  <c r="D1869" i="2"/>
  <c r="D1700" i="2"/>
  <c r="D1020" i="2"/>
  <c r="D972" i="2"/>
  <c r="D923" i="2"/>
  <c r="D666" i="2"/>
  <c r="D603" i="2"/>
  <c r="D65" i="2"/>
  <c r="D4271" i="2"/>
  <c r="D5207" i="2"/>
  <c r="D5016" i="2"/>
  <c r="D4884" i="2"/>
  <c r="D4769" i="2"/>
  <c r="D4535" i="2"/>
  <c r="D4435" i="2"/>
  <c r="D4409" i="2"/>
  <c r="D4316" i="2"/>
  <c r="D4249" i="2"/>
  <c r="D4031" i="2"/>
  <c r="D3715" i="2"/>
  <c r="D3343" i="2"/>
  <c r="D2910" i="2"/>
  <c r="D2787" i="2"/>
  <c r="D2135" i="2"/>
  <c r="D1881" i="2"/>
  <c r="D1732" i="2"/>
  <c r="D1435" i="2"/>
  <c r="D1360" i="2"/>
  <c r="D1340" i="2"/>
  <c r="D1187" i="2"/>
  <c r="D992" i="2"/>
  <c r="D895" i="2"/>
  <c r="D883" i="2"/>
  <c r="D814" i="2"/>
  <c r="D708" i="2"/>
  <c r="D624" i="2"/>
  <c r="D600" i="2"/>
  <c r="D254" i="2"/>
  <c r="D202" i="2"/>
  <c r="D5122" i="2"/>
  <c r="D5006" i="2"/>
  <c r="D4994" i="2"/>
  <c r="D4921" i="2"/>
  <c r="D4712" i="2"/>
  <c r="D4522" i="2"/>
  <c r="D4384" i="2"/>
  <c r="D3993" i="2"/>
  <c r="D3719" i="2"/>
  <c r="D3228" i="2"/>
  <c r="D3050" i="2"/>
  <c r="D2592" i="2"/>
  <c r="D2459" i="2"/>
  <c r="D2145" i="2"/>
  <c r="D2062" i="2"/>
  <c r="D2049" i="2"/>
  <c r="D1871" i="2"/>
  <c r="D1738" i="2"/>
  <c r="D1414" i="2"/>
  <c r="D807" i="2"/>
  <c r="D424" i="2"/>
  <c r="D288" i="2"/>
  <c r="D94" i="2"/>
  <c r="D4625" i="2"/>
  <c r="D3531" i="2"/>
  <c r="D4678" i="2"/>
  <c r="D4677" i="2"/>
  <c r="D3975" i="2"/>
  <c r="D3954" i="2"/>
  <c r="D3444" i="2"/>
  <c r="D3349" i="2"/>
  <c r="D3230" i="2"/>
  <c r="D3229" i="2"/>
  <c r="D2607" i="2"/>
  <c r="D2517" i="2"/>
  <c r="D2502" i="2"/>
  <c r="D1253" i="2"/>
  <c r="D449" i="2"/>
  <c r="D228" i="2"/>
  <c r="D5266" i="2"/>
  <c r="D5120" i="2"/>
  <c r="D3952" i="2"/>
  <c r="D2544" i="2"/>
  <c r="D2987" i="2"/>
  <c r="D940" i="2"/>
  <c r="D3323" i="2"/>
  <c r="D2779" i="2"/>
  <c r="D2639" i="2"/>
  <c r="D643" i="2"/>
  <c r="D2577" i="2"/>
  <c r="D1036" i="2"/>
  <c r="D5253" i="2"/>
  <c r="D5226" i="2"/>
  <c r="D5213" i="2"/>
  <c r="D5201" i="2"/>
  <c r="D5045" i="2"/>
  <c r="D4868" i="2"/>
  <c r="D4820" i="2"/>
  <c r="D4792" i="2"/>
  <c r="D4719" i="2"/>
  <c r="D4720" i="2"/>
  <c r="D4440" i="2"/>
  <c r="D4129" i="2"/>
  <c r="D3880" i="2"/>
  <c r="D3821" i="2"/>
  <c r="D3641" i="2"/>
  <c r="D3562" i="2"/>
  <c r="D3539" i="2"/>
  <c r="D3313" i="2"/>
  <c r="D3254" i="2"/>
  <c r="D3142" i="2"/>
  <c r="D3115" i="2"/>
  <c r="D3067" i="2"/>
  <c r="D3019" i="2"/>
  <c r="D2964" i="2"/>
  <c r="D2676" i="2"/>
  <c r="D2506" i="2"/>
  <c r="D2466" i="2"/>
  <c r="D2220" i="2"/>
  <c r="D2166" i="2"/>
  <c r="D2043" i="2"/>
  <c r="D1973" i="2"/>
  <c r="D1911" i="2"/>
  <c r="D1878" i="2"/>
  <c r="D1719" i="2"/>
  <c r="D1046" i="2"/>
  <c r="D1024" i="2"/>
  <c r="D943" i="2"/>
  <c r="D890" i="2"/>
  <c r="D852" i="2"/>
  <c r="D853" i="2"/>
  <c r="D792" i="2"/>
  <c r="D736" i="2"/>
  <c r="D466" i="2"/>
  <c r="D361" i="2"/>
  <c r="D318" i="2"/>
  <c r="D297" i="2"/>
  <c r="D138" i="2"/>
  <c r="D4" i="2"/>
  <c r="D5177" i="2"/>
  <c r="D5049" i="2"/>
  <c r="D5027" i="2"/>
  <c r="D4879" i="2"/>
  <c r="D4763" i="2"/>
  <c r="D4747" i="2"/>
  <c r="D4683" i="2"/>
  <c r="D4671" i="2"/>
  <c r="D4609" i="2"/>
  <c r="D4469" i="2"/>
  <c r="D4072" i="2"/>
  <c r="D4043" i="2"/>
  <c r="D3935" i="2"/>
  <c r="D3934" i="2"/>
  <c r="D3916" i="2"/>
  <c r="D3881" i="2"/>
  <c r="D3853" i="2"/>
  <c r="D3838" i="2"/>
  <c r="D3339" i="2"/>
  <c r="D3022" i="2"/>
  <c r="D2856" i="2"/>
  <c r="D2826" i="2"/>
  <c r="D2665" i="2"/>
  <c r="D2584" i="2"/>
  <c r="D2365" i="2"/>
  <c r="D2221" i="2"/>
  <c r="D2026" i="2"/>
  <c r="D1615" i="2"/>
  <c r="D1567" i="2"/>
  <c r="D1541" i="2"/>
  <c r="D1466" i="2"/>
  <c r="D1357" i="2"/>
  <c r="D1350" i="2"/>
  <c r="D1274" i="2"/>
  <c r="D1273" i="2"/>
  <c r="D1135" i="2"/>
  <c r="D1026" i="2"/>
  <c r="D832" i="2"/>
  <c r="D764" i="2"/>
  <c r="D765" i="2"/>
  <c r="D749" i="2"/>
  <c r="D682" i="2"/>
  <c r="D683" i="2"/>
  <c r="D249" i="2"/>
  <c r="D166" i="2"/>
  <c r="D143" i="2"/>
  <c r="D27" i="2"/>
  <c r="D5" i="2"/>
  <c r="D2572" i="2"/>
  <c r="D4703" i="2"/>
  <c r="D4798" i="2"/>
  <c r="D1914" i="2"/>
  <c r="D5262" i="2"/>
  <c r="D4537" i="2"/>
  <c r="D2742" i="2"/>
  <c r="D2017" i="2"/>
  <c r="D819" i="2"/>
  <c r="D459" i="2"/>
  <c r="D4847" i="2"/>
  <c r="D4089" i="2"/>
  <c r="D2553" i="2"/>
  <c r="D2301" i="2"/>
  <c r="D2270" i="2"/>
  <c r="D1665" i="2"/>
  <c r="D897" i="2"/>
  <c r="D7" i="2"/>
  <c r="D4848" i="2"/>
  <c r="D4414" i="2"/>
  <c r="D4318" i="2"/>
  <c r="D3829" i="2"/>
  <c r="D3059" i="2"/>
  <c r="D3012" i="2"/>
  <c r="D2971" i="2"/>
  <c r="D2927" i="2"/>
  <c r="D2688" i="2"/>
  <c r="D2212" i="2"/>
  <c r="D1950" i="2"/>
  <c r="D1396" i="2"/>
  <c r="D1191" i="2"/>
  <c r="D994" i="2"/>
  <c r="D929" i="2"/>
  <c r="D798" i="2"/>
  <c r="D602" i="2"/>
  <c r="D307" i="2"/>
  <c r="D5035" i="2"/>
  <c r="D4599" i="2"/>
  <c r="D1410" i="2"/>
  <c r="D1258" i="2"/>
  <c r="D487" i="2"/>
  <c r="D258" i="2"/>
  <c r="D259" i="2"/>
  <c r="D128" i="2"/>
  <c r="D414" i="2"/>
  <c r="D4080" i="2"/>
  <c r="D1294" i="2"/>
  <c r="D4740" i="2"/>
  <c r="D4659" i="2"/>
  <c r="D3629" i="2"/>
  <c r="D3498" i="2"/>
  <c r="D3130" i="2"/>
  <c r="D2973" i="2"/>
  <c r="D2863" i="2"/>
  <c r="D2161" i="2"/>
  <c r="D2125" i="2"/>
  <c r="D1937" i="2"/>
  <c r="D1622" i="2"/>
  <c r="D1621" i="2"/>
  <c r="D1504" i="2"/>
  <c r="D757" i="2"/>
  <c r="D584" i="2"/>
  <c r="D559" i="2"/>
  <c r="D312" i="2"/>
  <c r="D226" i="2"/>
  <c r="D4492" i="2"/>
  <c r="D3554" i="2"/>
  <c r="D3486" i="2"/>
  <c r="D304" i="2"/>
  <c r="D4913" i="2"/>
  <c r="D4624" i="2"/>
  <c r="D4588" i="2"/>
  <c r="D3009" i="2"/>
  <c r="D2670" i="2"/>
  <c r="D1774" i="2"/>
  <c r="D5193" i="2"/>
  <c r="D4988" i="2"/>
  <c r="D4656" i="2"/>
  <c r="D4655" i="2"/>
  <c r="D4639" i="2"/>
  <c r="D4413" i="2"/>
  <c r="D4300" i="2"/>
  <c r="D4301" i="2"/>
  <c r="D4242" i="2"/>
  <c r="D3674" i="2"/>
  <c r="D3512" i="2"/>
  <c r="D3382" i="2"/>
  <c r="D3346" i="2"/>
  <c r="D2893" i="2"/>
  <c r="D2874" i="2"/>
  <c r="D2687" i="2"/>
  <c r="D2431" i="2"/>
  <c r="D2352" i="2"/>
  <c r="D1696" i="2"/>
  <c r="D1548" i="2"/>
  <c r="D1533" i="2"/>
  <c r="D1151" i="2"/>
  <c r="D1069" i="2"/>
  <c r="D1070" i="2"/>
  <c r="D962" i="2"/>
  <c r="D920" i="2"/>
  <c r="D780" i="2"/>
  <c r="D711" i="2"/>
  <c r="D582" i="2"/>
  <c r="D189" i="2"/>
  <c r="D156" i="2"/>
  <c r="D149" i="2"/>
  <c r="D3150" i="2"/>
  <c r="D651" i="2"/>
  <c r="D4147" i="2"/>
  <c r="D1608" i="2"/>
  <c r="D2808" i="2"/>
  <c r="D3944" i="2"/>
  <c r="D1940" i="2"/>
  <c r="D3446" i="2"/>
  <c r="D4344" i="2"/>
  <c r="D3179" i="2"/>
  <c r="D2415" i="2"/>
  <c r="D568" i="2"/>
  <c r="D244" i="2"/>
  <c r="D10" i="2"/>
  <c r="D4663" i="2"/>
  <c r="D289" i="2"/>
  <c r="D4891" i="2"/>
  <c r="D3153" i="2"/>
  <c r="D5238" i="2"/>
  <c r="D4892" i="2"/>
  <c r="D3929" i="2"/>
  <c r="D3003" i="2"/>
  <c r="D2723" i="2"/>
  <c r="D1229" i="2"/>
  <c r="D846" i="2"/>
  <c r="D465" i="2"/>
  <c r="D4878" i="2"/>
  <c r="D3803" i="2"/>
  <c r="D2961" i="2"/>
  <c r="D2198" i="2"/>
  <c r="D658" i="2"/>
  <c r="D4345" i="2"/>
  <c r="D504" i="2"/>
  <c r="D2943" i="2"/>
  <c r="D977" i="2"/>
  <c r="D5024" i="2"/>
  <c r="D4954" i="2"/>
  <c r="D4927" i="2"/>
  <c r="D4916" i="2"/>
  <c r="D4915" i="2"/>
  <c r="D4830" i="2"/>
  <c r="D4817" i="2"/>
  <c r="D4805" i="2"/>
  <c r="D4615" i="2"/>
  <c r="D4579" i="2"/>
  <c r="D4545" i="2"/>
  <c r="D4529" i="2"/>
  <c r="D4497" i="2"/>
  <c r="D4482" i="2"/>
  <c r="D4481" i="2"/>
  <c r="D4421" i="2"/>
  <c r="D4386" i="2"/>
  <c r="D4324" i="2"/>
  <c r="D4096" i="2"/>
  <c r="D4097" i="2"/>
  <c r="D3980" i="2"/>
  <c r="D3702" i="2"/>
  <c r="D3680" i="2"/>
  <c r="D3667" i="2"/>
  <c r="D3560" i="2"/>
  <c r="D3459" i="2"/>
  <c r="D3423" i="2"/>
  <c r="D3368" i="2"/>
  <c r="D3310" i="2"/>
  <c r="D3204" i="2"/>
  <c r="D2980" i="2"/>
  <c r="D2903" i="2"/>
  <c r="D2821" i="2"/>
  <c r="D2625" i="2"/>
  <c r="D2550" i="2"/>
  <c r="D2439" i="2"/>
  <c r="D2341" i="2"/>
  <c r="D2098" i="2"/>
  <c r="D2097" i="2"/>
  <c r="D2084" i="2"/>
  <c r="D2066" i="2"/>
  <c r="D2003" i="2"/>
  <c r="D1877" i="2"/>
  <c r="D1595" i="2"/>
  <c r="D1400" i="2"/>
  <c r="D1198" i="2"/>
  <c r="D1130" i="2"/>
  <c r="D1089" i="2"/>
  <c r="D1056" i="2"/>
  <c r="D888" i="2"/>
  <c r="D847" i="2"/>
  <c r="D634" i="2"/>
  <c r="D503" i="2"/>
  <c r="D480" i="2"/>
  <c r="D452" i="2"/>
  <c r="D207" i="2"/>
  <c r="D5223" i="2"/>
  <c r="D5042" i="2"/>
  <c r="D4953" i="2"/>
  <c r="D4926" i="2"/>
  <c r="D4512" i="2"/>
  <c r="D4453" i="2"/>
  <c r="D3930" i="2"/>
  <c r="D3817" i="2"/>
  <c r="D3402" i="2"/>
  <c r="D3154" i="2"/>
  <c r="D1640" i="2"/>
  <c r="D276" i="2"/>
  <c r="D2239" i="2"/>
  <c r="D5081" i="2"/>
  <c r="D5053" i="2"/>
  <c r="D4770" i="2"/>
  <c r="D4317" i="2"/>
  <c r="D4155" i="2"/>
  <c r="D3196" i="2"/>
  <c r="D2925" i="2"/>
  <c r="D2269" i="2"/>
  <c r="D2155" i="2"/>
  <c r="D1620" i="2"/>
  <c r="D1305" i="2"/>
  <c r="D1248" i="2"/>
  <c r="D1209" i="2"/>
  <c r="D912" i="2"/>
  <c r="D815" i="2"/>
  <c r="D722" i="2"/>
  <c r="D471" i="2"/>
  <c r="D62" i="2"/>
  <c r="D3790" i="2"/>
  <c r="D3756" i="2"/>
  <c r="D5075" i="2"/>
  <c r="D4730" i="2"/>
  <c r="D3724" i="2"/>
  <c r="D2849" i="2"/>
  <c r="D1944" i="2"/>
  <c r="D507" i="2"/>
  <c r="D3923" i="2"/>
  <c r="D3973" i="2"/>
  <c r="D3833" i="2"/>
  <c r="D3286" i="2"/>
  <c r="D2717" i="2"/>
  <c r="D2692" i="2"/>
  <c r="D2290" i="2"/>
  <c r="D1684" i="2"/>
  <c r="D1523" i="2"/>
  <c r="D1156" i="2"/>
  <c r="D588" i="2"/>
  <c r="D496" i="2"/>
  <c r="D91" i="2"/>
  <c r="D4536" i="2"/>
  <c r="D4932" i="2"/>
  <c r="D2972" i="2"/>
  <c r="D2324" i="2"/>
  <c r="D178" i="2"/>
  <c r="D3550" i="2"/>
  <c r="D2498" i="2"/>
  <c r="D2286" i="2"/>
  <c r="D2190" i="2"/>
  <c r="D1789" i="2"/>
  <c r="D1395" i="2"/>
  <c r="D838" i="2"/>
  <c r="D45" i="2"/>
  <c r="D3333" i="2"/>
  <c r="D2335" i="2"/>
  <c r="D4951" i="2"/>
  <c r="D3811" i="2"/>
  <c r="D2216" i="2"/>
  <c r="D1672" i="2"/>
  <c r="D1507" i="2"/>
  <c r="D760" i="2"/>
  <c r="D2180" i="2"/>
  <c r="D16" i="2"/>
  <c r="D5156" i="2"/>
  <c r="D5134" i="2"/>
  <c r="D4902" i="2"/>
  <c r="D4889" i="2"/>
  <c r="D4602" i="2"/>
  <c r="D4523" i="2"/>
  <c r="D4450" i="2"/>
  <c r="D4253" i="2"/>
  <c r="D4119" i="2"/>
  <c r="D3922" i="2"/>
  <c r="D3910" i="2"/>
  <c r="D3876" i="2"/>
  <c r="D3720" i="2"/>
  <c r="D3607" i="2"/>
  <c r="D3594" i="2"/>
  <c r="D3470" i="2"/>
  <c r="D3334" i="2"/>
  <c r="D3252" i="2"/>
  <c r="D2942" i="2"/>
  <c r="D2914" i="2"/>
  <c r="D2836" i="2"/>
  <c r="D2435" i="2"/>
  <c r="D2336" i="2"/>
  <c r="D2309" i="2"/>
  <c r="D2263" i="2"/>
  <c r="D1918" i="2"/>
  <c r="D1847" i="2"/>
  <c r="D1762" i="2"/>
  <c r="D1590" i="2"/>
  <c r="D1308" i="2"/>
  <c r="D1176" i="2"/>
  <c r="D1155" i="2"/>
  <c r="D932" i="2"/>
  <c r="D926" i="2"/>
  <c r="D902" i="2"/>
  <c r="D823" i="2"/>
  <c r="D690" i="2"/>
  <c r="D515" i="2"/>
  <c r="D368" i="2"/>
  <c r="D77" i="2"/>
  <c r="D49" i="2"/>
  <c r="D36" i="2"/>
  <c r="D5123" i="2"/>
  <c r="D4382" i="2"/>
  <c r="D3173" i="2"/>
  <c r="D5020" i="2"/>
  <c r="D3800" i="2"/>
  <c r="D3348" i="2"/>
  <c r="D2262" i="2"/>
  <c r="D1469" i="2"/>
  <c r="D587" i="2"/>
  <c r="D3709" i="2"/>
  <c r="D5036" i="2"/>
  <c r="D4689" i="2"/>
  <c r="D4106" i="2"/>
  <c r="D3750" i="2"/>
  <c r="D3663" i="2"/>
  <c r="D3319" i="2"/>
  <c r="D2671" i="2"/>
  <c r="D2302" i="2"/>
  <c r="D1666" i="2"/>
  <c r="D1482" i="2"/>
  <c r="D1419" i="2"/>
  <c r="D488" i="2"/>
  <c r="D5219" i="2"/>
  <c r="D4826" i="2"/>
  <c r="D4690" i="2"/>
  <c r="D4461" i="2"/>
  <c r="D4397" i="2"/>
  <c r="D4081" i="2"/>
  <c r="D4009" i="2"/>
  <c r="D3737" i="2"/>
  <c r="D3261" i="2"/>
  <c r="D2574" i="2"/>
  <c r="D2261" i="2"/>
  <c r="D1999" i="2"/>
  <c r="D1587" i="2"/>
  <c r="D1457" i="2"/>
  <c r="D1456" i="2"/>
  <c r="D963" i="2"/>
  <c r="D689" i="2"/>
  <c r="D118" i="2"/>
  <c r="D4478" i="2"/>
  <c r="D3846" i="2"/>
  <c r="D3287" i="2"/>
  <c r="D2866" i="2"/>
  <c r="D2470" i="2"/>
  <c r="D2305" i="2"/>
  <c r="D2050" i="2"/>
  <c r="D654" i="2"/>
  <c r="D3858" i="2"/>
  <c r="D1577" i="2"/>
  <c r="D806" i="2"/>
  <c r="D1656" i="2"/>
  <c r="D5190" i="2"/>
  <c r="D4983" i="2"/>
  <c r="D4941" i="2"/>
  <c r="D4698" i="2"/>
  <c r="D4669" i="2"/>
  <c r="D4532" i="2"/>
  <c r="D4387" i="2"/>
  <c r="D4325" i="2"/>
  <c r="D4150" i="2"/>
  <c r="D3777" i="2"/>
  <c r="D3741" i="2"/>
  <c r="D3658" i="2"/>
  <c r="D3657" i="2"/>
  <c r="D3561" i="2"/>
  <c r="D3388" i="2"/>
  <c r="D3353" i="2"/>
  <c r="D3354" i="2"/>
  <c r="D2983" i="2"/>
  <c r="D2784" i="2"/>
  <c r="D2697" i="2"/>
  <c r="D2551" i="2"/>
  <c r="D2399" i="2"/>
  <c r="D2379" i="2"/>
  <c r="D2378" i="2"/>
  <c r="D2315" i="2"/>
  <c r="D2248" i="2"/>
  <c r="D2042" i="2"/>
  <c r="D1972" i="2"/>
  <c r="D1927" i="2"/>
  <c r="D1926" i="2"/>
  <c r="D1811" i="2"/>
  <c r="D1770" i="2"/>
  <c r="D1718" i="2"/>
  <c r="D1657" i="2"/>
  <c r="D1612" i="2"/>
  <c r="D1557" i="2"/>
  <c r="D1417" i="2"/>
  <c r="D1329" i="2"/>
  <c r="D1299" i="2"/>
  <c r="D1272" i="2"/>
  <c r="D1199" i="2"/>
  <c r="D980" i="2"/>
  <c r="D868" i="2"/>
  <c r="D830" i="2"/>
  <c r="D747" i="2"/>
  <c r="D644" i="2"/>
  <c r="D234" i="2"/>
  <c r="D73" i="2"/>
  <c r="D72" i="2"/>
  <c r="D2799" i="2"/>
  <c r="D5068" i="2"/>
  <c r="D4808" i="2"/>
  <c r="D4780" i="2"/>
  <c r="D4708" i="2"/>
  <c r="D4259" i="2"/>
  <c r="D3867" i="2"/>
  <c r="D3763" i="2"/>
  <c r="D3327" i="2"/>
  <c r="D3205" i="2"/>
  <c r="D3160" i="2"/>
  <c r="D2907" i="2"/>
  <c r="D2855" i="2"/>
  <c r="D2583" i="2"/>
  <c r="D2417" i="2"/>
  <c r="D2381" i="2"/>
  <c r="D2364" i="2"/>
  <c r="D2070" i="2"/>
  <c r="D1961" i="2"/>
  <c r="D1498" i="2"/>
  <c r="D1446" i="2"/>
  <c r="D1349" i="2"/>
  <c r="D1318" i="2"/>
  <c r="D891" i="2"/>
  <c r="D671" i="2"/>
  <c r="D619" i="2"/>
  <c r="D389" i="2"/>
  <c r="D165" i="2"/>
  <c r="D142" i="2"/>
  <c r="D5096" i="2"/>
  <c r="D5011" i="2"/>
  <c r="D4633" i="2"/>
  <c r="D4608" i="2"/>
  <c r="D4567" i="2"/>
  <c r="D4468" i="2"/>
  <c r="D4309" i="2"/>
  <c r="D3868" i="2"/>
  <c r="D3256" i="2"/>
  <c r="D3068" i="2"/>
  <c r="D2800" i="2"/>
  <c r="D2652" i="2"/>
  <c r="D2630" i="2"/>
  <c r="D1676" i="2"/>
  <c r="D1514" i="2"/>
  <c r="D1497" i="2"/>
  <c r="D1390" i="2"/>
  <c r="D352" i="2"/>
  <c r="D5275" i="2"/>
  <c r="D5242" i="2"/>
  <c r="D5204" i="2"/>
  <c r="D5051" i="2"/>
  <c r="D5000" i="2"/>
  <c r="D4782" i="2"/>
  <c r="D4503" i="2"/>
  <c r="D4504" i="2"/>
  <c r="D4391" i="2"/>
  <c r="D4378" i="2"/>
  <c r="D4281" i="2"/>
  <c r="D4179" i="2"/>
  <c r="D4073" i="2"/>
  <c r="D3712" i="2"/>
  <c r="D3627" i="2"/>
  <c r="D3464" i="2"/>
  <c r="D3257" i="2"/>
  <c r="D3082" i="2"/>
  <c r="D2922" i="2"/>
  <c r="D2698" i="2"/>
  <c r="D2477" i="2"/>
  <c r="D2401" i="2"/>
  <c r="D2297" i="2"/>
  <c r="D2207" i="2"/>
  <c r="D2201" i="2"/>
  <c r="D2186" i="2"/>
  <c r="D2074" i="2"/>
  <c r="D2048" i="2"/>
  <c r="D1963" i="2"/>
  <c r="D1879" i="2"/>
  <c r="D1782" i="2"/>
  <c r="D1783" i="2"/>
  <c r="D1710" i="2"/>
  <c r="D1678" i="2"/>
  <c r="D1543" i="2"/>
  <c r="D1377" i="2"/>
  <c r="D1040" i="2"/>
  <c r="D648" i="2"/>
  <c r="D552" i="2"/>
  <c r="D553" i="2"/>
  <c r="D531" i="2"/>
  <c r="D468" i="2"/>
  <c r="D250" i="2"/>
  <c r="D197" i="2"/>
  <c r="D170" i="2"/>
  <c r="D40" i="2"/>
  <c r="D5118" i="2"/>
  <c r="D3282" i="2"/>
  <c r="D1760" i="2"/>
  <c r="D2486" i="2"/>
  <c r="D3773" i="2"/>
  <c r="D2273" i="2"/>
  <c r="D4707" i="2"/>
  <c r="D3705" i="2"/>
  <c r="D1315" i="2"/>
  <c r="D295" i="2"/>
  <c r="D5271" i="2"/>
  <c r="D5251" i="2"/>
  <c r="D5252" i="2"/>
  <c r="D5239" i="2"/>
  <c r="D5225" i="2"/>
  <c r="D5224" i="2"/>
  <c r="D5212" i="2"/>
  <c r="D5199" i="2"/>
  <c r="D5198" i="2"/>
  <c r="D5200" i="2"/>
  <c r="D5189" i="2"/>
  <c r="D5174" i="2"/>
  <c r="D5175" i="2"/>
  <c r="D5160" i="2"/>
  <c r="D5149" i="2"/>
  <c r="D5138" i="2"/>
  <c r="D5093" i="2"/>
  <c r="D5094" i="2"/>
  <c r="D5064" i="2"/>
  <c r="D5063" i="2"/>
  <c r="D5065" i="2"/>
  <c r="D5043" i="2"/>
  <c r="D5044" i="2"/>
  <c r="D5026" i="2"/>
  <c r="D5008" i="2"/>
  <c r="D5009" i="2"/>
  <c r="D4981" i="2"/>
  <c r="D4982" i="2"/>
  <c r="D4966" i="2"/>
  <c r="D4940" i="2"/>
  <c r="D4929" i="2"/>
  <c r="D4903" i="2"/>
  <c r="D4894" i="2"/>
  <c r="D4858" i="2"/>
  <c r="D4857" i="2"/>
  <c r="D4841" i="2"/>
  <c r="D4842" i="2"/>
  <c r="D4832" i="2"/>
  <c r="D4831" i="2"/>
  <c r="D4818" i="2"/>
  <c r="D4819" i="2"/>
  <c r="D4791" i="2"/>
  <c r="D4776" i="2"/>
  <c r="D4761" i="2"/>
  <c r="D4759" i="2"/>
  <c r="D4760" i="2"/>
  <c r="D4718" i="2"/>
  <c r="D4717" i="2"/>
  <c r="D4696" i="2"/>
  <c r="D4694" i="2"/>
  <c r="D4695" i="2"/>
  <c r="D4697" i="2"/>
  <c r="D4682" i="2"/>
  <c r="D4665" i="2"/>
  <c r="D4668" i="2"/>
  <c r="D4666" i="2"/>
  <c r="D4667" i="2"/>
  <c r="D4646" i="2"/>
  <c r="D4647" i="2"/>
  <c r="D4648" i="2"/>
  <c r="D4630" i="2"/>
  <c r="D4618" i="2"/>
  <c r="D4617" i="2"/>
  <c r="D4606" i="2"/>
  <c r="D4607" i="2"/>
  <c r="D4581" i="2"/>
  <c r="D4584" i="2"/>
  <c r="D4580" i="2"/>
  <c r="D4582" i="2"/>
  <c r="D4583" i="2"/>
  <c r="D4548" i="2"/>
  <c r="D4531" i="2"/>
  <c r="D4513" i="2"/>
  <c r="D4498" i="2"/>
  <c r="D4484" i="2"/>
  <c r="D4483" i="2"/>
  <c r="D4485" i="2"/>
  <c r="D4467" i="2"/>
  <c r="D4422" i="2"/>
  <c r="D4423" i="2"/>
  <c r="D4425" i="2"/>
  <c r="D4424" i="2"/>
  <c r="D4401" i="2"/>
  <c r="D4400" i="2"/>
  <c r="D4372" i="2"/>
  <c r="D4347" i="2"/>
  <c r="D4346" i="2"/>
  <c r="D4278" i="2"/>
  <c r="D4279" i="2"/>
  <c r="D4257" i="2"/>
  <c r="D4256" i="2"/>
  <c r="D4258" i="2"/>
  <c r="D4233" i="2"/>
  <c r="D4234" i="2"/>
  <c r="D4231" i="2"/>
  <c r="D4232" i="2"/>
  <c r="D4189" i="2"/>
  <c r="D4190" i="2"/>
  <c r="D4188" i="2"/>
  <c r="D4192" i="2"/>
  <c r="D4191" i="2"/>
  <c r="D4176" i="2"/>
  <c r="D4166" i="2"/>
  <c r="D4167" i="2"/>
  <c r="D4168" i="2"/>
  <c r="D4169" i="2"/>
  <c r="D4149" i="2"/>
  <c r="D4148" i="2"/>
  <c r="D4141" i="2"/>
  <c r="D4127" i="2"/>
  <c r="D4128" i="2"/>
  <c r="D4040" i="2"/>
  <c r="D4041" i="2"/>
  <c r="D4012" i="2"/>
  <c r="D4013" i="2"/>
  <c r="D3998" i="2"/>
  <c r="D3962" i="2"/>
  <c r="D3961" i="2"/>
  <c r="D3931" i="2"/>
  <c r="D3914" i="2"/>
  <c r="D3907" i="2"/>
  <c r="D3891" i="2"/>
  <c r="D3865" i="2"/>
  <c r="D3837" i="2"/>
  <c r="D3820" i="2"/>
  <c r="D3759" i="2"/>
  <c r="D3760" i="2"/>
  <c r="D3707" i="2"/>
  <c r="D3708" i="2"/>
  <c r="D3706" i="2"/>
  <c r="D3691" i="2"/>
  <c r="D3692" i="2"/>
  <c r="D3682" i="2"/>
  <c r="D3683" i="2"/>
  <c r="D3656" i="2"/>
  <c r="D3624" i="2"/>
  <c r="D3622" i="2"/>
  <c r="D3623" i="2"/>
  <c r="D3609" i="2"/>
  <c r="D3610" i="2"/>
  <c r="D3590" i="2"/>
  <c r="D3537" i="2"/>
  <c r="D3538" i="2"/>
  <c r="D3519" i="2"/>
  <c r="D3492" i="2"/>
  <c r="D3491" i="2"/>
  <c r="D3476" i="2"/>
  <c r="D3475" i="2"/>
  <c r="D3448" i="2"/>
  <c r="D3406" i="2"/>
  <c r="D3403" i="2"/>
  <c r="D3405" i="2"/>
  <c r="D3404" i="2"/>
  <c r="D3407" i="2"/>
  <c r="D3371" i="2"/>
  <c r="D3337" i="2"/>
  <c r="D3336" i="2"/>
  <c r="D3324" i="2"/>
  <c r="D3312" i="2"/>
  <c r="D3294" i="2"/>
  <c r="D3293" i="2"/>
  <c r="D3275" i="2"/>
  <c r="D3267" i="2"/>
  <c r="D3253" i="2"/>
  <c r="D3239" i="2"/>
  <c r="D3240" i="2"/>
  <c r="D3216" i="2"/>
  <c r="D3191" i="2"/>
  <c r="D3190" i="2"/>
  <c r="D3156" i="2"/>
  <c r="D3157" i="2"/>
  <c r="D3159" i="2"/>
  <c r="D3158" i="2"/>
  <c r="D3140" i="2"/>
  <c r="D3141" i="2"/>
  <c r="D3139" i="2"/>
  <c r="D3080" i="2"/>
  <c r="D3054" i="2"/>
  <c r="D3038" i="2"/>
  <c r="D3037" i="2"/>
  <c r="D3004" i="2"/>
  <c r="D2990" i="2"/>
  <c r="D2982" i="2"/>
  <c r="D2962" i="2"/>
  <c r="D2963" i="2"/>
  <c r="D2945" i="2"/>
  <c r="D2946" i="2"/>
  <c r="D2944" i="2"/>
  <c r="D2935" i="2"/>
  <c r="D2934" i="2"/>
  <c r="D2918" i="2"/>
  <c r="D2906" i="2"/>
  <c r="D2905" i="2"/>
  <c r="D2885" i="2"/>
  <c r="D2869" i="2"/>
  <c r="D2853" i="2"/>
  <c r="D2854" i="2"/>
  <c r="D2841" i="2"/>
  <c r="D2823" i="2"/>
  <c r="D2825" i="2"/>
  <c r="D2824" i="2"/>
  <c r="D2809" i="2"/>
  <c r="D2796" i="2"/>
  <c r="D2797" i="2"/>
  <c r="D2798" i="2"/>
  <c r="D2783" i="2"/>
  <c r="D2768" i="2"/>
  <c r="D2767" i="2"/>
  <c r="D2752" i="2"/>
  <c r="D2753" i="2"/>
  <c r="D2734" i="2"/>
  <c r="D2724" i="2"/>
  <c r="D2708" i="2"/>
  <c r="D2663" i="2"/>
  <c r="D2651" i="2"/>
  <c r="D2641" i="2"/>
  <c r="D2626" i="2"/>
  <c r="D2627" i="2"/>
  <c r="D2628" i="2"/>
  <c r="D2613" i="2"/>
  <c r="D2596" i="2"/>
  <c r="D2580" i="2"/>
  <c r="D2581" i="2"/>
  <c r="D2536" i="2"/>
  <c r="D2535" i="2"/>
  <c r="D2522" i="2"/>
  <c r="D2505" i="2"/>
  <c r="D2492" i="2"/>
  <c r="D2493" i="2"/>
  <c r="D2474" i="2"/>
  <c r="D2475" i="2"/>
  <c r="D2465" i="2"/>
  <c r="D2455" i="2"/>
  <c r="D2454" i="2"/>
  <c r="D2416" i="2"/>
  <c r="D2396" i="2"/>
  <c r="D2398" i="2"/>
  <c r="D2397" i="2"/>
  <c r="D2363" i="2"/>
  <c r="D2343" i="2"/>
  <c r="D2344" i="2"/>
  <c r="D2306" i="2"/>
  <c r="D2307" i="2"/>
  <c r="D2295" i="2"/>
  <c r="D2294" i="2"/>
  <c r="D2276" i="2"/>
  <c r="D2244" i="2"/>
  <c r="D2246" i="2"/>
  <c r="D2247" i="2"/>
  <c r="D2245" i="2"/>
  <c r="D2219" i="2"/>
  <c r="D2206" i="2"/>
  <c r="D2199" i="2"/>
  <c r="D2184" i="2"/>
  <c r="D2182" i="2"/>
  <c r="D2183" i="2"/>
  <c r="D2116" i="2"/>
  <c r="D2117" i="2"/>
  <c r="D2118" i="2"/>
  <c r="D2086" i="2"/>
  <c r="D2085" i="2"/>
  <c r="D2068" i="2"/>
  <c r="D2040" i="2"/>
  <c r="D2039" i="2"/>
  <c r="D2038" i="2"/>
  <c r="D2041" i="2"/>
  <c r="D2021" i="2"/>
  <c r="D2020" i="2"/>
  <c r="D2008" i="2"/>
  <c r="D2006" i="2"/>
  <c r="D2007" i="2"/>
  <c r="D1993" i="2"/>
  <c r="D1982" i="2"/>
  <c r="D1983" i="2"/>
  <c r="D1971" i="2"/>
  <c r="D1957" i="2"/>
  <c r="D1959" i="2"/>
  <c r="D1958" i="2"/>
  <c r="D1960" i="2"/>
  <c r="D1942" i="2"/>
  <c r="D1943" i="2"/>
  <c r="D1910" i="2"/>
  <c r="D1888" i="2"/>
  <c r="D1831" i="2"/>
  <c r="D1795" i="2"/>
  <c r="D1778" i="2"/>
  <c r="D1780" i="2"/>
  <c r="D1779" i="2"/>
  <c r="D1767" i="2"/>
  <c r="D1769" i="2"/>
  <c r="D1768" i="2"/>
  <c r="D1751" i="2"/>
  <c r="D1752" i="2"/>
  <c r="D1753" i="2"/>
  <c r="D1741" i="2"/>
  <c r="D1726" i="2"/>
  <c r="D1727" i="2"/>
  <c r="D1717" i="2"/>
  <c r="D1716" i="2"/>
  <c r="D1708" i="2"/>
  <c r="D1643" i="2"/>
  <c r="D1642" i="2"/>
  <c r="D1644" i="2"/>
  <c r="D1625" i="2"/>
  <c r="D1626" i="2"/>
  <c r="D1582" i="2"/>
  <c r="D1566" i="2"/>
  <c r="D1555" i="2"/>
  <c r="D1556" i="2"/>
  <c r="D1527" i="2"/>
  <c r="D1528" i="2"/>
  <c r="D1510" i="2"/>
  <c r="D1511" i="2"/>
  <c r="D1495" i="2"/>
  <c r="D1474" i="2"/>
  <c r="D1473" i="2"/>
  <c r="D1464" i="2"/>
  <c r="D1465" i="2"/>
  <c r="D1463" i="2"/>
  <c r="D1445" i="2"/>
  <c r="D1428" i="2"/>
  <c r="D1427" i="2"/>
  <c r="D1426" i="2"/>
  <c r="D1415" i="2"/>
  <c r="D1416" i="2"/>
  <c r="D1402" i="2"/>
  <c r="D1403" i="2"/>
  <c r="D1372" i="2"/>
  <c r="D1373" i="2"/>
  <c r="D1370" i="2"/>
  <c r="D1371" i="2"/>
  <c r="D1356" i="2"/>
  <c r="D1346" i="2"/>
  <c r="D1345" i="2"/>
  <c r="D1347" i="2"/>
  <c r="D1344" i="2"/>
  <c r="D1343" i="2"/>
  <c r="D1327" i="2"/>
  <c r="D1328" i="2"/>
  <c r="D1316" i="2"/>
  <c r="D1298" i="2"/>
  <c r="D1284" i="2"/>
  <c r="D1271" i="2"/>
  <c r="D1221" i="2"/>
  <c r="D1220" i="2"/>
  <c r="D1183" i="2"/>
  <c r="D1180" i="2"/>
  <c r="D1181" i="2"/>
  <c r="D1182" i="2"/>
  <c r="D1165" i="2"/>
  <c r="D1163" i="2"/>
  <c r="D1164" i="2"/>
  <c r="D1120" i="2"/>
  <c r="D1107" i="2"/>
  <c r="D1106" i="2"/>
  <c r="D1108" i="2"/>
  <c r="D1091" i="2"/>
  <c r="D1077" i="2"/>
  <c r="D1045" i="2"/>
  <c r="D989" i="2"/>
  <c r="D990" i="2"/>
  <c r="D988" i="2"/>
  <c r="D979" i="2"/>
  <c r="D978" i="2"/>
  <c r="D966" i="2"/>
  <c r="D964" i="2"/>
  <c r="D965" i="2"/>
  <c r="D942" i="2"/>
  <c r="D935" i="2"/>
  <c r="D907" i="2"/>
  <c r="D889" i="2"/>
  <c r="D866" i="2"/>
  <c r="D864" i="2"/>
  <c r="D865" i="2"/>
  <c r="D867" i="2"/>
  <c r="D851" i="2"/>
  <c r="D850" i="2"/>
  <c r="D849" i="2"/>
  <c r="D829" i="2"/>
  <c r="D828" i="2"/>
  <c r="D791" i="2"/>
  <c r="D775" i="2"/>
  <c r="D763" i="2"/>
  <c r="D746" i="2"/>
  <c r="D735" i="2"/>
  <c r="D715" i="2"/>
  <c r="D704" i="2"/>
  <c r="D706" i="2"/>
  <c r="D705" i="2"/>
  <c r="D635" i="2"/>
  <c r="D616" i="2"/>
  <c r="D615" i="2"/>
  <c r="D614" i="2"/>
  <c r="D594" i="2"/>
  <c r="D595" i="2"/>
  <c r="D549" i="2"/>
  <c r="D506" i="2"/>
  <c r="D505" i="2"/>
  <c r="D453" i="2"/>
  <c r="D437" i="2"/>
  <c r="D438" i="2"/>
  <c r="D428" i="2"/>
  <c r="D401" i="2"/>
  <c r="D403" i="2"/>
  <c r="D402" i="2"/>
  <c r="D394" i="2"/>
  <c r="D372" i="2"/>
  <c r="D360" i="2"/>
  <c r="D349" i="2"/>
  <c r="D331" i="2"/>
  <c r="D332" i="2"/>
  <c r="D333" i="2"/>
  <c r="D317" i="2"/>
  <c r="D316" i="2"/>
  <c r="D293" i="2"/>
  <c r="D294" i="2"/>
  <c r="D296" i="2"/>
  <c r="D292" i="2"/>
  <c r="D277" i="2"/>
  <c r="D248" i="2"/>
  <c r="D247" i="2"/>
  <c r="D233" i="2"/>
  <c r="D194" i="2"/>
  <c r="D193" i="2"/>
  <c r="D183" i="2"/>
  <c r="D163" i="2"/>
  <c r="D136" i="2"/>
  <c r="D137" i="2"/>
  <c r="D135" i="2"/>
  <c r="D120" i="2"/>
  <c r="D121" i="2"/>
  <c r="D110" i="2"/>
  <c r="D95" i="2"/>
  <c r="D80" i="2"/>
  <c r="D79" i="2"/>
  <c r="D70" i="2"/>
  <c r="D71" i="2"/>
  <c r="D56" i="2"/>
  <c r="D54" i="2"/>
  <c r="D55" i="2"/>
  <c r="D39" i="2"/>
  <c r="D22" i="2"/>
  <c r="D25" i="2"/>
  <c r="D23" i="2"/>
  <c r="D24" i="2"/>
  <c r="D12" i="2"/>
  <c r="D2" i="2"/>
  <c r="D3" i="2"/>
  <c r="D5258" i="2"/>
  <c r="D5205" i="2"/>
  <c r="D5165" i="2"/>
  <c r="D5164" i="2"/>
  <c r="D5140" i="2"/>
  <c r="D5127" i="2"/>
  <c r="D5128" i="2"/>
  <c r="D5112" i="2"/>
  <c r="D5031" i="2"/>
  <c r="D5032" i="2"/>
  <c r="D5030" i="2"/>
  <c r="D5014" i="2"/>
  <c r="D5015" i="2"/>
  <c r="D4985" i="2"/>
  <c r="D4984" i="2"/>
  <c r="D4971" i="2"/>
  <c r="D4896" i="2"/>
  <c r="D4821" i="2"/>
  <c r="D4822" i="2"/>
  <c r="D4810" i="2"/>
  <c r="D4796" i="2"/>
  <c r="D4766" i="2"/>
  <c r="D4753" i="2"/>
  <c r="D4751" i="2"/>
  <c r="D4752" i="2"/>
  <c r="D4750" i="2"/>
  <c r="D4736" i="2"/>
  <c r="D4735" i="2"/>
  <c r="D4723" i="2"/>
  <c r="D4722" i="2"/>
  <c r="D4702" i="2"/>
  <c r="D4701" i="2"/>
  <c r="D4686" i="2"/>
  <c r="D4674" i="2"/>
  <c r="D4650" i="2"/>
  <c r="D4652" i="2"/>
  <c r="D4651" i="2"/>
  <c r="D4621" i="2"/>
  <c r="D4622" i="2"/>
  <c r="D4534" i="2"/>
  <c r="D4505" i="2"/>
  <c r="D4428" i="2"/>
  <c r="D4407" i="2"/>
  <c r="D4392" i="2"/>
  <c r="D4336" i="2"/>
  <c r="D4327" i="2"/>
  <c r="D4314" i="2"/>
  <c r="D4283" i="2"/>
  <c r="D4282" i="2"/>
  <c r="D4264" i="2"/>
  <c r="D4265" i="2"/>
  <c r="D4263" i="2"/>
  <c r="D4266" i="2"/>
  <c r="D4218" i="2"/>
  <c r="D4217" i="2"/>
  <c r="D4196" i="2"/>
  <c r="D4181" i="2"/>
  <c r="D4143" i="2"/>
  <c r="D4132" i="2"/>
  <c r="D4114" i="2"/>
  <c r="D4100" i="2"/>
  <c r="D4101" i="2"/>
  <c r="D4086" i="2"/>
  <c r="D4087" i="2"/>
  <c r="D4057" i="2"/>
  <c r="D4058" i="2"/>
  <c r="D4047" i="2"/>
  <c r="D4048" i="2"/>
  <c r="D4046" i="2"/>
  <c r="D4030" i="2"/>
  <c r="D4015" i="2"/>
  <c r="D4016" i="2"/>
  <c r="D4003" i="2"/>
  <c r="D4002" i="2"/>
  <c r="D3968" i="2"/>
  <c r="D3967" i="2"/>
  <c r="D3897" i="2"/>
  <c r="D3896" i="2"/>
  <c r="D3898" i="2"/>
  <c r="D3895" i="2"/>
  <c r="D3883" i="2"/>
  <c r="D3856" i="2"/>
  <c r="D3854" i="2"/>
  <c r="D3855" i="2"/>
  <c r="D3825" i="2"/>
  <c r="D3824" i="2"/>
  <c r="D3807" i="2"/>
  <c r="D3808" i="2"/>
  <c r="D3793" i="2"/>
  <c r="D3727" i="2"/>
  <c r="D3726" i="2"/>
  <c r="D3693" i="2"/>
  <c r="D3686" i="2"/>
  <c r="D3687" i="2"/>
  <c r="D3670" i="2"/>
  <c r="D3661" i="2"/>
  <c r="D3643" i="2"/>
  <c r="D3644" i="2"/>
  <c r="D3614" i="2"/>
  <c r="D3615" i="2"/>
  <c r="D3602" i="2"/>
  <c r="D3568" i="2"/>
  <c r="D3569" i="2"/>
  <c r="D3543" i="2"/>
  <c r="D3544" i="2"/>
  <c r="D3523" i="2"/>
  <c r="D3522" i="2"/>
  <c r="D3506" i="2"/>
  <c r="D3494" i="2"/>
  <c r="D3483" i="2"/>
  <c r="D3484" i="2"/>
  <c r="D3437" i="2"/>
  <c r="D3438" i="2"/>
  <c r="D3411" i="2"/>
  <c r="D3392" i="2"/>
  <c r="D3379" i="2"/>
  <c r="D3332" i="2"/>
  <c r="D3316" i="2"/>
  <c r="D3298" i="2"/>
  <c r="D3281" i="2"/>
  <c r="D3279" i="2"/>
  <c r="D3280" i="2"/>
  <c r="D3269" i="2"/>
  <c r="D3258" i="2"/>
  <c r="D3243" i="2"/>
  <c r="D3244" i="2"/>
  <c r="D3223" i="2"/>
  <c r="D3206" i="2"/>
  <c r="D3207" i="2"/>
  <c r="D3193" i="2"/>
  <c r="D3163" i="2"/>
  <c r="D3164" i="2"/>
  <c r="D3146" i="2"/>
  <c r="D3145" i="2"/>
  <c r="D3147" i="2"/>
  <c r="D3122" i="2"/>
  <c r="D3121" i="2"/>
  <c r="D3083" i="2"/>
  <c r="D3084" i="2"/>
  <c r="D3085" i="2"/>
  <c r="D3027" i="2"/>
  <c r="D2985" i="2"/>
  <c r="D2923" i="2"/>
  <c r="D2890" i="2"/>
  <c r="D2891" i="2"/>
  <c r="D2829" i="2"/>
  <c r="D2830" i="2"/>
  <c r="D2770" i="2"/>
  <c r="D2757" i="2"/>
  <c r="D2683" i="2"/>
  <c r="D2654" i="2"/>
  <c r="D2645" i="2"/>
  <c r="D2587" i="2"/>
  <c r="D2588" i="2"/>
  <c r="D2527" i="2"/>
  <c r="D2526" i="2"/>
  <c r="D2496" i="2"/>
  <c r="D2497" i="2"/>
  <c r="D2468" i="2"/>
  <c r="D2442" i="2"/>
  <c r="D2428" i="2"/>
  <c r="D2403" i="2"/>
  <c r="D2404" i="2"/>
  <c r="D2367" i="2"/>
  <c r="D2346" i="2"/>
  <c r="D2347" i="2"/>
  <c r="D2330" i="2"/>
  <c r="D2283" i="2"/>
  <c r="D2282" i="2"/>
  <c r="D2266" i="2"/>
  <c r="D2254" i="2"/>
  <c r="D2237" i="2"/>
  <c r="D2208" i="2"/>
  <c r="D2187" i="2"/>
  <c r="D2188" i="2"/>
  <c r="D2152" i="2"/>
  <c r="D2121" i="2"/>
  <c r="D2089" i="2"/>
  <c r="D2075" i="2"/>
  <c r="D2015" i="2"/>
  <c r="D2014" i="2"/>
  <c r="D1986" i="2"/>
  <c r="D1895" i="2"/>
  <c r="D1852" i="2"/>
  <c r="D1816" i="2"/>
  <c r="D1817" i="2"/>
  <c r="D1800" i="2"/>
  <c r="D1784" i="2"/>
  <c r="D1730" i="2"/>
  <c r="D1693" i="2"/>
  <c r="D1680" i="2"/>
  <c r="D1679" i="2"/>
  <c r="D1598" i="2"/>
  <c r="D1568" i="2"/>
  <c r="D1569" i="2"/>
  <c r="D1558" i="2"/>
  <c r="D1545" i="2"/>
  <c r="D1516" i="2"/>
  <c r="D1478" i="2"/>
  <c r="D1448" i="2"/>
  <c r="D1432" i="2"/>
  <c r="D1393" i="2"/>
  <c r="D1378" i="2"/>
  <c r="D1379" i="2"/>
  <c r="D1337" i="2"/>
  <c r="D1320" i="2"/>
  <c r="D1276" i="2"/>
  <c r="D1245" i="2"/>
  <c r="D1231" i="2"/>
  <c r="D1205" i="2"/>
  <c r="D1203" i="2"/>
  <c r="D1204" i="2"/>
  <c r="D1185" i="2"/>
  <c r="D1170" i="2"/>
  <c r="D1171" i="2"/>
  <c r="D1136" i="2"/>
  <c r="D1137" i="2"/>
  <c r="D1138" i="2"/>
  <c r="D1126" i="2"/>
  <c r="D1111" i="2"/>
  <c r="D1110" i="2"/>
  <c r="D1062" i="2"/>
  <c r="D1050" i="2"/>
  <c r="D1027" i="2"/>
  <c r="D1004" i="2"/>
  <c r="D1003" i="2"/>
  <c r="D982" i="2"/>
  <c r="D969" i="2"/>
  <c r="D949" i="2"/>
  <c r="D928" i="2"/>
  <c r="D919" i="2"/>
  <c r="D910" i="2"/>
  <c r="D880" i="2"/>
  <c r="D881" i="2"/>
  <c r="D873" i="2"/>
  <c r="D855" i="2"/>
  <c r="D854" i="2"/>
  <c r="D834" i="2"/>
  <c r="D777" i="2"/>
  <c r="D767" i="2"/>
  <c r="D707" i="2"/>
  <c r="D696" i="2"/>
  <c r="D695" i="2"/>
  <c r="D684" i="2"/>
  <c r="D685" i="2"/>
  <c r="D650" i="2"/>
  <c r="D649" i="2"/>
  <c r="D623" i="2"/>
  <c r="D598" i="2"/>
  <c r="D599" i="2"/>
  <c r="D581" i="2"/>
  <c r="D580" i="2"/>
  <c r="D532" i="2"/>
  <c r="D533" i="2"/>
  <c r="D534" i="2"/>
  <c r="D535" i="2"/>
  <c r="D510" i="2"/>
  <c r="D454" i="2"/>
  <c r="D443" i="2"/>
  <c r="D442" i="2"/>
  <c r="D431" i="2"/>
  <c r="D418" i="2"/>
  <c r="D419" i="2"/>
  <c r="D396" i="2"/>
  <c r="D395" i="2"/>
  <c r="D397" i="2"/>
  <c r="D390" i="2"/>
  <c r="D376" i="2"/>
  <c r="D375" i="2"/>
  <c r="D322" i="2"/>
  <c r="D323" i="2"/>
  <c r="D279" i="2"/>
  <c r="D280" i="2"/>
  <c r="D267" i="2"/>
  <c r="D252" i="2"/>
  <c r="D238" i="2"/>
  <c r="D220" i="2"/>
  <c r="D172" i="2"/>
  <c r="D174" i="2"/>
  <c r="D173" i="2"/>
  <c r="D148" i="2"/>
  <c r="D112" i="2"/>
  <c r="D100" i="2"/>
  <c r="D86" i="2"/>
  <c r="D61" i="2"/>
  <c r="D41" i="2"/>
  <c r="D29" i="2"/>
  <c r="D30" i="2"/>
  <c r="D3151" i="2"/>
  <c r="D2388" i="2"/>
  <c r="D270" i="2"/>
  <c r="D1799" i="2"/>
  <c r="D2571" i="2"/>
  <c r="D3352" i="2"/>
  <c r="D3875" i="2"/>
  <c r="D179" i="2"/>
  <c r="D1518" i="2"/>
  <c r="D3170" i="2"/>
  <c r="D117" i="2"/>
  <c r="D3782" i="2"/>
  <c r="D4739" i="2"/>
  <c r="D2214" i="2"/>
  <c r="D5048" i="2"/>
  <c r="D4359" i="2"/>
  <c r="D2011" i="2"/>
  <c r="D1833" i="2"/>
  <c r="D1513" i="2"/>
  <c r="D1011" i="2"/>
  <c r="D946" i="2"/>
  <c r="D945" i="2"/>
  <c r="D5025" i="2"/>
  <c r="D4939" i="2"/>
  <c r="D3138" i="2"/>
  <c r="D1830" i="2"/>
  <c r="D1581" i="2"/>
  <c r="D681" i="2"/>
  <c r="D4732" i="2"/>
  <c r="D3370" i="2"/>
  <c r="D2904" i="2"/>
  <c r="D2395" i="2"/>
  <c r="D1270" i="2"/>
  <c r="D790" i="2"/>
  <c r="D246" i="2"/>
  <c r="D21" i="2"/>
  <c r="D291" i="2"/>
  <c r="D4755" i="2"/>
  <c r="D4987" i="2"/>
  <c r="D1394" i="2"/>
  <c r="D5166" i="2"/>
  <c r="D5018" i="2"/>
  <c r="D4596" i="2"/>
  <c r="D2804" i="2"/>
  <c r="D1384" i="2"/>
  <c r="D640" i="2"/>
  <c r="D3260" i="2"/>
  <c r="D2408" i="2"/>
  <c r="D5019" i="2"/>
  <c r="D4065" i="2"/>
  <c r="D3651" i="2"/>
  <c r="D3046" i="2"/>
  <c r="D2955" i="2"/>
  <c r="D2241" i="2"/>
  <c r="D1997" i="2"/>
  <c r="D1868" i="2"/>
  <c r="D1822" i="2"/>
  <c r="D1575" i="2"/>
  <c r="D1549" i="2"/>
  <c r="D699" i="2"/>
  <c r="D310" i="2"/>
  <c r="D150" i="2"/>
  <c r="D653" i="2"/>
  <c r="D3347" i="2"/>
  <c r="D1214" i="2"/>
  <c r="D925" i="2"/>
  <c r="D66" i="2"/>
  <c r="D547" i="2"/>
  <c r="D576" i="2"/>
  <c r="D4142" i="2"/>
  <c r="D2441" i="2"/>
  <c r="D1798" i="2"/>
  <c r="D720" i="2"/>
  <c r="D4838" i="2"/>
  <c r="D841" i="2"/>
  <c r="D583" i="2"/>
  <c r="D1162" i="2"/>
  <c r="D4938" i="2"/>
  <c r="D232" i="2"/>
  <c r="D1539" i="2"/>
  <c r="D4855" i="2"/>
  <c r="D2740" i="2"/>
  <c r="D1323" i="2"/>
  <c r="D985" i="2"/>
  <c r="D817" i="2"/>
  <c r="D710" i="2"/>
  <c r="D698" i="2"/>
  <c r="D4410" i="2"/>
  <c r="D4379" i="2"/>
  <c r="D4049" i="2"/>
  <c r="D3103" i="2"/>
  <c r="D2788" i="2"/>
  <c r="D2333" i="2"/>
  <c r="D2154" i="2"/>
  <c r="D1772" i="2"/>
  <c r="D3785" i="2"/>
  <c r="D67" i="2"/>
  <c r="D5229" i="2"/>
  <c r="D5162" i="2"/>
  <c r="D5163" i="2"/>
  <c r="D4970" i="2"/>
  <c r="D4809" i="2"/>
  <c r="D4673" i="2"/>
  <c r="D4552" i="2"/>
  <c r="D4444" i="2"/>
  <c r="D4427" i="2"/>
  <c r="D4349" i="2"/>
  <c r="D4313" i="2"/>
  <c r="D4247" i="2"/>
  <c r="D4216" i="2"/>
  <c r="D4171" i="2"/>
  <c r="D4045" i="2"/>
  <c r="D3966" i="2"/>
  <c r="D3936" i="2"/>
  <c r="D3792" i="2"/>
  <c r="D3767" i="2"/>
  <c r="D3482" i="2"/>
  <c r="D3376" i="2"/>
  <c r="D3377" i="2"/>
  <c r="D3330" i="2"/>
  <c r="D3057" i="2"/>
  <c r="D2994" i="2"/>
  <c r="D2843" i="2"/>
  <c r="D2426" i="2"/>
  <c r="D2319" i="2"/>
  <c r="D2280" i="2"/>
  <c r="D2133" i="2"/>
  <c r="D2105" i="2"/>
  <c r="D2073" i="2"/>
  <c r="D2012" i="2"/>
  <c r="D1850" i="2"/>
  <c r="D1837" i="2"/>
  <c r="D1631" i="2"/>
  <c r="D1515" i="2"/>
  <c r="D1376" i="2"/>
  <c r="D1202" i="2"/>
  <c r="D948" i="2"/>
  <c r="D776" i="2"/>
  <c r="D719" i="2"/>
  <c r="D672" i="2"/>
  <c r="D673" i="2"/>
  <c r="D430" i="2"/>
  <c r="D146" i="2"/>
  <c r="D1387" i="2"/>
  <c r="D1593" i="2"/>
  <c r="D3209" i="2"/>
  <c r="D739" i="2"/>
  <c r="D1234" i="2"/>
  <c r="D2138" i="2"/>
  <c r="D413" i="2"/>
  <c r="D2413" i="2"/>
  <c r="D5246" i="2"/>
  <c r="D5231" i="2"/>
  <c r="D5100" i="2"/>
  <c r="D5099" i="2"/>
  <c r="D4836" i="2"/>
  <c r="D4710" i="2"/>
  <c r="D4687" i="2"/>
  <c r="D4623" i="2"/>
  <c r="D4380" i="2"/>
  <c r="D4361" i="2"/>
  <c r="D4299" i="2"/>
  <c r="D4298" i="2"/>
  <c r="D4198" i="2"/>
  <c r="D3872" i="2"/>
  <c r="D3526" i="2"/>
  <c r="D3344" i="2"/>
  <c r="D3197" i="2"/>
  <c r="D3149" i="2"/>
  <c r="D3125" i="2"/>
  <c r="D3126" i="2"/>
  <c r="D2684" i="2"/>
  <c r="D2656" i="2"/>
  <c r="D2512" i="2"/>
  <c r="D2321" i="2"/>
  <c r="D2322" i="2"/>
  <c r="D2299" i="2"/>
  <c r="D1915" i="2"/>
  <c r="D1865" i="2"/>
  <c r="D1843" i="2"/>
  <c r="D1663" i="2"/>
  <c r="D1531" i="2"/>
  <c r="D1521" i="2"/>
  <c r="D1519" i="2"/>
  <c r="D1520" i="2"/>
  <c r="D1336" i="2"/>
  <c r="D1341" i="2"/>
  <c r="D1210" i="2"/>
  <c r="D1114" i="2"/>
  <c r="D1097" i="2"/>
  <c r="D538" i="2"/>
  <c r="D432" i="2"/>
  <c r="D365" i="2"/>
  <c r="D155" i="2"/>
  <c r="D32" i="2"/>
  <c r="D5173" i="2"/>
  <c r="D4946" i="2"/>
  <c r="D4912" i="2"/>
  <c r="D4738" i="2"/>
  <c r="D4267" i="2"/>
  <c r="D4199" i="2"/>
  <c r="D4133" i="2"/>
  <c r="D3771" i="2"/>
  <c r="D3732" i="2"/>
  <c r="D3579" i="2"/>
  <c r="D3259" i="2"/>
  <c r="D3208" i="2"/>
  <c r="D2833" i="2"/>
  <c r="D2387" i="2"/>
  <c r="D2256" i="2"/>
  <c r="D2136" i="2"/>
  <c r="D1744" i="2"/>
  <c r="D1733" i="2"/>
  <c r="D1713" i="2"/>
  <c r="D1342" i="2"/>
  <c r="D816" i="2"/>
  <c r="D4812" i="2"/>
  <c r="D4032" i="2"/>
  <c r="D3442" i="2"/>
  <c r="D1721" i="2"/>
  <c r="D5194" i="2"/>
  <c r="D5055" i="2"/>
  <c r="D4561" i="2"/>
  <c r="D4088" i="2"/>
  <c r="D4063" i="2"/>
  <c r="D3488" i="2"/>
  <c r="D1820" i="2"/>
  <c r="D1634" i="2"/>
  <c r="D1383" i="2"/>
  <c r="D724" i="2"/>
  <c r="D3155" i="2"/>
  <c r="D3238" i="2"/>
  <c r="D1297" i="2"/>
  <c r="D1369" i="2"/>
  <c r="D2172" i="2"/>
  <c r="D1502" i="2"/>
  <c r="D4790" i="2"/>
  <c r="D4547" i="2"/>
  <c r="D4454" i="2"/>
  <c r="D4230" i="2"/>
  <c r="D3690" i="2"/>
  <c r="D3668" i="2"/>
  <c r="D3503" i="2"/>
  <c r="D2852" i="2"/>
  <c r="D2491" i="2"/>
  <c r="D2362" i="2"/>
  <c r="D2314" i="2"/>
  <c r="D2181" i="2"/>
  <c r="D2067" i="2"/>
  <c r="D2019" i="2"/>
  <c r="D1655" i="2"/>
  <c r="D1565" i="2"/>
  <c r="D1355" i="2"/>
  <c r="D1119" i="2"/>
  <c r="D917" i="2"/>
  <c r="D789" i="2"/>
  <c r="D3549" i="2"/>
  <c r="D5152" i="2"/>
  <c r="D3713" i="2"/>
  <c r="D2875" i="2"/>
  <c r="D5117" i="2"/>
  <c r="D4490" i="2"/>
  <c r="D2173" i="2"/>
  <c r="D1573" i="2"/>
  <c r="D971" i="2"/>
  <c r="D4118" i="2"/>
  <c r="D3365" i="2"/>
  <c r="D3090" i="2"/>
  <c r="D2939" i="2"/>
  <c r="D2876" i="2"/>
  <c r="D2790" i="2"/>
  <c r="D1846" i="2"/>
  <c r="D421" i="2"/>
  <c r="D1237" i="2"/>
  <c r="D5182" i="2"/>
  <c r="D5168" i="2"/>
  <c r="D5086" i="2"/>
  <c r="D5039" i="2"/>
  <c r="D5021" i="2"/>
  <c r="D4597" i="2"/>
  <c r="D4383" i="2"/>
  <c r="D4367" i="2"/>
  <c r="D4339" i="2"/>
  <c r="D4303" i="2"/>
  <c r="D3909" i="2"/>
  <c r="D3830" i="2"/>
  <c r="D3717" i="2"/>
  <c r="D3582" i="2"/>
  <c r="D3487" i="2"/>
  <c r="D3105" i="2"/>
  <c r="D3014" i="2"/>
  <c r="D2999" i="2"/>
  <c r="D2713" i="2"/>
  <c r="D2556" i="2"/>
  <c r="D2531" i="2"/>
  <c r="D2420" i="2"/>
  <c r="D2141" i="2"/>
  <c r="D2142" i="2"/>
  <c r="D1988" i="2"/>
  <c r="D1804" i="2"/>
  <c r="D1153" i="2"/>
  <c r="D803" i="2"/>
  <c r="D667" i="2"/>
  <c r="D557" i="2"/>
  <c r="D513" i="2"/>
  <c r="D204" i="2"/>
  <c r="D103" i="2"/>
  <c r="D76" i="2"/>
  <c r="D4933" i="2"/>
  <c r="D4020" i="2"/>
  <c r="D502" i="2"/>
  <c r="D3757" i="2"/>
  <c r="D2165" i="2"/>
  <c r="D5159" i="2"/>
  <c r="D1314" i="2"/>
  <c r="D5007" i="2"/>
  <c r="D4716" i="2"/>
  <c r="D4371" i="2"/>
  <c r="D4229" i="2"/>
  <c r="D3740" i="2"/>
  <c r="D3704" i="2"/>
  <c r="D3447" i="2"/>
  <c r="D3180" i="2"/>
  <c r="D2782" i="2"/>
  <c r="D2595" i="2"/>
  <c r="D2218" i="2"/>
  <c r="D1750" i="2"/>
  <c r="D1611" i="2"/>
  <c r="D1494" i="2"/>
  <c r="D1444" i="2"/>
  <c r="D1368" i="2"/>
  <c r="D1255" i="2"/>
  <c r="D481" i="2"/>
  <c r="D330" i="2"/>
  <c r="D216" i="2"/>
  <c r="D53" i="2"/>
  <c r="D20" i="2"/>
  <c r="D2361" i="2"/>
  <c r="D592" i="2"/>
  <c r="D3501" i="2"/>
  <c r="D2883" i="2"/>
  <c r="D1002" i="2"/>
  <c r="D51" i="2"/>
  <c r="D3203" i="2"/>
  <c r="D1526" i="2"/>
  <c r="D787" i="2"/>
  <c r="D426" i="2"/>
  <c r="D3311" i="2"/>
  <c r="D245" i="2"/>
  <c r="D2960" i="2"/>
  <c r="D4936" i="2"/>
  <c r="D4526" i="2"/>
  <c r="D4211" i="2"/>
  <c r="D3835" i="2"/>
  <c r="D3431" i="2"/>
  <c r="D2437" i="2"/>
  <c r="D1553" i="2"/>
  <c r="D1537" i="2"/>
  <c r="D1311" i="2"/>
  <c r="D742" i="2"/>
  <c r="D5260" i="2"/>
  <c r="D5034" i="2"/>
  <c r="D4786" i="2"/>
  <c r="D4571" i="2"/>
  <c r="D4559" i="2"/>
  <c r="D4488" i="2"/>
  <c r="D4489" i="2"/>
  <c r="D4364" i="2"/>
  <c r="D4365" i="2"/>
  <c r="D4352" i="2"/>
  <c r="D4297" i="2"/>
  <c r="D4241" i="2"/>
  <c r="D4154" i="2"/>
  <c r="D4104" i="2"/>
  <c r="D4076" i="2"/>
  <c r="D4004" i="2"/>
  <c r="D4005" i="2"/>
  <c r="D3987" i="2"/>
  <c r="D3746" i="2"/>
  <c r="D3747" i="2"/>
  <c r="D3524" i="2"/>
  <c r="D3525" i="2"/>
  <c r="D3465" i="2"/>
  <c r="D3466" i="2"/>
  <c r="D3426" i="2"/>
  <c r="D3412" i="2"/>
  <c r="D3169" i="2"/>
  <c r="D2924" i="2"/>
  <c r="D2873" i="2"/>
  <c r="D2832" i="2"/>
  <c r="D2803" i="2"/>
  <c r="D2738" i="2"/>
  <c r="D2727" i="2"/>
  <c r="D2711" i="2"/>
  <c r="D2655" i="2"/>
  <c r="D2635" i="2"/>
  <c r="D2601" i="2"/>
  <c r="D2589" i="2"/>
  <c r="D2298" i="2"/>
  <c r="D2028" i="2"/>
  <c r="D1932" i="2"/>
  <c r="D1882" i="2"/>
  <c r="D1842" i="2"/>
  <c r="D1758" i="2"/>
  <c r="D1530" i="2"/>
  <c r="D1436" i="2"/>
  <c r="D1437" i="2"/>
  <c r="D1380" i="2"/>
  <c r="D1208" i="2"/>
  <c r="D1096" i="2"/>
  <c r="D1082" i="2"/>
  <c r="D1029" i="2"/>
  <c r="D950" i="2"/>
  <c r="D937" i="2"/>
  <c r="D896" i="2"/>
  <c r="D754" i="2"/>
  <c r="D738" i="2"/>
  <c r="D721" i="2"/>
  <c r="D637" i="2"/>
  <c r="D610" i="2"/>
  <c r="D572" i="2"/>
  <c r="D555" i="2"/>
  <c r="D537" i="2"/>
  <c r="D486" i="2"/>
  <c r="D420" i="2"/>
  <c r="D256" i="2"/>
  <c r="D241" i="2"/>
  <c r="D87" i="2"/>
  <c r="D4560" i="2"/>
  <c r="D2789" i="2"/>
  <c r="D1977" i="2"/>
  <c r="D1188" i="2"/>
  <c r="D4115" i="2"/>
  <c r="D2668" i="2"/>
  <c r="D5261" i="2"/>
  <c r="D5131" i="2"/>
  <c r="D5101" i="2"/>
  <c r="D4975" i="2"/>
  <c r="D4947" i="2"/>
  <c r="D4593" i="2"/>
  <c r="D4591" i="2"/>
  <c r="D4592" i="2"/>
  <c r="D4589" i="2"/>
  <c r="D4590" i="2"/>
  <c r="D4594" i="2"/>
  <c r="D4572" i="2"/>
  <c r="D4475" i="2"/>
  <c r="D4445" i="2"/>
  <c r="D4446" i="2"/>
  <c r="D4429" i="2"/>
  <c r="D4412" i="2"/>
  <c r="D4223" i="2"/>
  <c r="D4156" i="2"/>
  <c r="D4136" i="2"/>
  <c r="D4135" i="2"/>
  <c r="D4116" i="2"/>
  <c r="D4062" i="2"/>
  <c r="D4050" i="2"/>
  <c r="D3989" i="2"/>
  <c r="D3920" i="2"/>
  <c r="D3886" i="2"/>
  <c r="D3735" i="2"/>
  <c r="D3734" i="2"/>
  <c r="D3650" i="2"/>
  <c r="D3571" i="2"/>
  <c r="D3551" i="2"/>
  <c r="D3529" i="2"/>
  <c r="D3527" i="2"/>
  <c r="D3528" i="2"/>
  <c r="D3510" i="2"/>
  <c r="D3511" i="2"/>
  <c r="D3467" i="2"/>
  <c r="D3427" i="2"/>
  <c r="D3363" i="2"/>
  <c r="D3317" i="2"/>
  <c r="D3249" i="2"/>
  <c r="D3198" i="2"/>
  <c r="D3172" i="2"/>
  <c r="D3104" i="2"/>
  <c r="D3087" i="2"/>
  <c r="D3088" i="2"/>
  <c r="D3044" i="2"/>
  <c r="D3011" i="2"/>
  <c r="D2997" i="2"/>
  <c r="D2996" i="2"/>
  <c r="D2970" i="2"/>
  <c r="D2834" i="2"/>
  <c r="D2741" i="2"/>
  <c r="D2702" i="2"/>
  <c r="D2686" i="2"/>
  <c r="D2604" i="2"/>
  <c r="D2528" i="2"/>
  <c r="D2458" i="2"/>
  <c r="D2430" i="2"/>
  <c r="D2406" i="2"/>
  <c r="D2407" i="2"/>
  <c r="D2371" i="2"/>
  <c r="D2334" i="2"/>
  <c r="D2205" i="2"/>
  <c r="D2137" i="2"/>
  <c r="D2061" i="2"/>
  <c r="D1978" i="2"/>
  <c r="D1948" i="2"/>
  <c r="D1776" i="2"/>
  <c r="D1735" i="2"/>
  <c r="D1633" i="2"/>
  <c r="D1572" i="2"/>
  <c r="D1481" i="2"/>
  <c r="D1468" i="2"/>
  <c r="D1451" i="2"/>
  <c r="D1438" i="2"/>
  <c r="D1292" i="2"/>
  <c r="D1293" i="2"/>
  <c r="D1279" i="2"/>
  <c r="D1249" i="2"/>
  <c r="D1212" i="2"/>
  <c r="D1189" i="2"/>
  <c r="D1150" i="2"/>
  <c r="D1149" i="2"/>
  <c r="D1098" i="2"/>
  <c r="D1067" i="2"/>
  <c r="D1066" i="2"/>
  <c r="D1068" i="2"/>
  <c r="D1043" i="2"/>
  <c r="D939" i="2"/>
  <c r="D839" i="2"/>
  <c r="D818" i="2"/>
  <c r="D795" i="2"/>
  <c r="D768" i="2"/>
  <c r="D556" i="2"/>
  <c r="D474" i="2"/>
  <c r="D473" i="2"/>
  <c r="D398" i="2"/>
  <c r="D341" i="2"/>
  <c r="D340" i="2"/>
  <c r="D342" i="2"/>
  <c r="D305" i="2"/>
  <c r="D223" i="2"/>
  <c r="D224" i="2"/>
  <c r="D188" i="2"/>
  <c r="D177" i="2"/>
  <c r="D14" i="2"/>
  <c r="D3364" i="2"/>
  <c r="D663" i="2"/>
  <c r="D5281" i="2"/>
  <c r="D4989" i="2"/>
  <c r="D4595" i="2"/>
  <c r="D4395" i="2"/>
  <c r="D3860" i="2"/>
  <c r="D3318" i="2"/>
  <c r="D3199" i="2"/>
  <c r="D1650" i="2"/>
  <c r="D268" i="2"/>
  <c r="D126" i="2"/>
  <c r="D2730" i="2"/>
  <c r="D5183" i="2"/>
  <c r="D3902" i="2"/>
  <c r="D3676" i="2"/>
  <c r="D3513" i="2"/>
  <c r="D1902" i="2"/>
  <c r="D574" i="2"/>
  <c r="D1698" i="2"/>
  <c r="D5144" i="2"/>
  <c r="D4886" i="2"/>
  <c r="D4396" i="2"/>
  <c r="D3174" i="2"/>
  <c r="D3045" i="2"/>
  <c r="D2954" i="2"/>
  <c r="D2813" i="2"/>
  <c r="D2703" i="2"/>
  <c r="D2159" i="2"/>
  <c r="D1412" i="2"/>
  <c r="D1411" i="2"/>
  <c r="D799" i="2"/>
  <c r="D781" i="2"/>
  <c r="D664" i="2"/>
  <c r="D641" i="2"/>
  <c r="D64" i="2"/>
  <c r="D1949" i="2"/>
  <c r="D63" i="2"/>
  <c r="D3250" i="2"/>
  <c r="D3885" i="2"/>
  <c r="D1042" i="2"/>
  <c r="D821" i="2"/>
  <c r="D4431" i="2"/>
  <c r="D3593" i="2"/>
  <c r="D1033" i="2"/>
  <c r="D727" i="2"/>
  <c r="D1260" i="2"/>
  <c r="D3414" i="2"/>
  <c r="D2744" i="2"/>
  <c r="D2018" i="2"/>
  <c r="D875" i="2"/>
  <c r="D2340" i="2"/>
  <c r="D3234" i="2"/>
  <c r="D1491" i="2"/>
  <c r="D3213" i="2"/>
  <c r="D2472" i="2"/>
  <c r="D2959" i="2"/>
  <c r="D2463" i="2"/>
  <c r="D3421" i="2"/>
  <c r="D1088" i="2"/>
  <c r="D4023" i="2"/>
  <c r="D2807" i="2"/>
  <c r="D788" i="2"/>
  <c r="D4937" i="2"/>
  <c r="D4925" i="2"/>
  <c r="D2820" i="2"/>
  <c r="D3919" i="2"/>
  <c r="D3351" i="2"/>
  <c r="D4273" i="2"/>
  <c r="D3064" i="2"/>
  <c r="D2215" i="2"/>
  <c r="D4035" i="2"/>
  <c r="D4774" i="2"/>
  <c r="D4476" i="2"/>
  <c r="D4416" i="2"/>
  <c r="D4206" i="2"/>
  <c r="D4036" i="2"/>
  <c r="D3079" i="2"/>
  <c r="D2865" i="2"/>
  <c r="D2421" i="2"/>
  <c r="D2243" i="2"/>
  <c r="D2193" i="2"/>
  <c r="D1917" i="2"/>
  <c r="D1486" i="2"/>
  <c r="D1000" i="2"/>
  <c r="D731" i="2"/>
  <c r="D3573" i="2"/>
  <c r="D4803" i="2"/>
  <c r="D2696" i="2"/>
  <c r="D5084" i="2"/>
  <c r="D4658" i="2"/>
  <c r="D4330" i="2"/>
  <c r="D756" i="2"/>
  <c r="D741" i="2"/>
  <c r="D3665" i="2"/>
  <c r="D2272" i="2"/>
  <c r="D1252" i="2"/>
  <c r="D540" i="2"/>
  <c r="D4270" i="2"/>
  <c r="D4251" i="2"/>
  <c r="D4007" i="2"/>
  <c r="D3415" i="2"/>
  <c r="D2658" i="2"/>
  <c r="D2573" i="2"/>
  <c r="D2500" i="2"/>
  <c r="D2485" i="2"/>
  <c r="D2409" i="2"/>
  <c r="D2260" i="2"/>
  <c r="D1439" i="2"/>
  <c r="D996" i="2"/>
  <c r="D922" i="2"/>
  <c r="D800" i="2"/>
  <c r="D271" i="2"/>
  <c r="D130" i="2"/>
  <c r="D625" i="2"/>
  <c r="D2846" i="2"/>
  <c r="D2657" i="2"/>
  <c r="D2513" i="2"/>
  <c r="D2240" i="2"/>
  <c r="D2092" i="2"/>
  <c r="D1934" i="2"/>
  <c r="D1363" i="2"/>
  <c r="D1152" i="2"/>
  <c r="D127" i="2"/>
  <c r="D47" i="2"/>
  <c r="D4799" i="2"/>
  <c r="D4353" i="2"/>
  <c r="D4329" i="2"/>
  <c r="D4268" i="2"/>
  <c r="D3604" i="2"/>
  <c r="D3580" i="2"/>
  <c r="D2712" i="2"/>
  <c r="D1845" i="2"/>
  <c r="D1697" i="2"/>
  <c r="D1190" i="2"/>
  <c r="D1017" i="2"/>
  <c r="D913" i="2"/>
  <c r="D796" i="2"/>
  <c r="D797" i="2"/>
  <c r="D5102" i="2"/>
  <c r="D4657" i="2"/>
  <c r="D3921" i="2"/>
  <c r="D3413" i="2"/>
  <c r="D2647" i="2"/>
  <c r="D2543" i="2"/>
  <c r="D2191" i="2"/>
  <c r="D1352" i="2"/>
  <c r="D1306" i="2"/>
  <c r="D1250" i="2"/>
  <c r="D1031" i="2"/>
  <c r="D1006" i="2"/>
  <c r="D475" i="2"/>
  <c r="D433" i="2"/>
  <c r="D5153" i="2"/>
  <c r="D4948" i="2"/>
  <c r="D4863" i="2"/>
  <c r="D4538" i="2"/>
  <c r="D4539" i="2"/>
  <c r="D4519" i="2"/>
  <c r="D4506" i="2"/>
  <c r="D4491" i="2"/>
  <c r="D4287" i="2"/>
  <c r="D4288" i="2"/>
  <c r="D4269" i="2"/>
  <c r="D4138" i="2"/>
  <c r="D4107" i="2"/>
  <c r="D4090" i="2"/>
  <c r="D4017" i="2"/>
  <c r="D3939" i="2"/>
  <c r="D3799" i="2"/>
  <c r="D3798" i="2"/>
  <c r="D3781" i="2"/>
  <c r="D3572" i="2"/>
  <c r="D3514" i="2"/>
  <c r="D3455" i="2"/>
  <c r="D3301" i="2"/>
  <c r="D3283" i="2"/>
  <c r="D3270" i="2"/>
  <c r="D3129" i="2"/>
  <c r="D2986" i="2"/>
  <c r="D2847" i="2"/>
  <c r="D2791" i="2"/>
  <c r="D2714" i="2"/>
  <c r="D2636" i="2"/>
  <c r="D2555" i="2"/>
  <c r="D2515" i="2"/>
  <c r="D2514" i="2"/>
  <c r="D2484" i="2"/>
  <c r="D2389" i="2"/>
  <c r="D2372" i="2"/>
  <c r="D2308" i="2"/>
  <c r="D2288" i="2"/>
  <c r="D2160" i="2"/>
  <c r="D2111" i="2"/>
  <c r="D1935" i="2"/>
  <c r="D1936" i="2"/>
  <c r="D1867" i="2"/>
  <c r="D1736" i="2"/>
  <c r="D1604" i="2"/>
  <c r="D1574" i="2"/>
  <c r="D1454" i="2"/>
  <c r="D1251" i="2"/>
  <c r="D1227" i="2"/>
  <c r="D1099" i="2"/>
  <c r="D1071" i="2"/>
  <c r="D1044" i="2"/>
  <c r="D1018" i="2"/>
  <c r="D858" i="2"/>
  <c r="D712" i="2"/>
  <c r="D626" i="2"/>
  <c r="D558" i="2"/>
  <c r="D382" i="2"/>
  <c r="D366" i="2"/>
  <c r="D309" i="2"/>
  <c r="D308" i="2"/>
  <c r="D243" i="2"/>
  <c r="D157" i="2"/>
  <c r="D75" i="2"/>
  <c r="D15" i="2"/>
  <c r="D1559" i="2"/>
  <c r="D5185" i="2"/>
  <c r="D4934" i="2"/>
  <c r="D4507" i="2"/>
  <c r="D4252" i="2"/>
  <c r="D4159" i="2"/>
  <c r="D3774" i="2"/>
  <c r="D3653" i="2"/>
  <c r="D3048" i="2"/>
  <c r="D2912" i="2"/>
  <c r="D2816" i="2"/>
  <c r="D2745" i="2"/>
  <c r="D2715" i="2"/>
  <c r="D1701" i="2"/>
  <c r="D1560" i="2"/>
  <c r="D1561" i="2"/>
  <c r="D1307" i="2"/>
  <c r="D392" i="2"/>
  <c r="D90" i="2"/>
  <c r="D4355" i="2"/>
  <c r="D4356" i="2"/>
  <c r="D4051" i="2"/>
  <c r="D3992" i="2"/>
  <c r="D2304" i="2"/>
  <c r="D1791" i="2"/>
  <c r="D354" i="2"/>
  <c r="D313" i="2"/>
  <c r="D180" i="2"/>
  <c r="D106" i="2"/>
  <c r="D4398" i="2"/>
  <c r="D355" i="2"/>
  <c r="D5283" i="2"/>
  <c r="D5221" i="2"/>
  <c r="D5089" i="2"/>
  <c r="D5088" i="2"/>
  <c r="D4890" i="2"/>
  <c r="D4741" i="2"/>
  <c r="D4727" i="2"/>
  <c r="D4705" i="2"/>
  <c r="D4661" i="2"/>
  <c r="D4508" i="2"/>
  <c r="D4341" i="2"/>
  <c r="D4321" i="2"/>
  <c r="D4037" i="2"/>
  <c r="D3955" i="2"/>
  <c r="D3911" i="2"/>
  <c r="D3812" i="2"/>
  <c r="D3787" i="2"/>
  <c r="D3721" i="2"/>
  <c r="D3584" i="2"/>
  <c r="D3574" i="2"/>
  <c r="D3532" i="2"/>
  <c r="D3429" i="2"/>
  <c r="D3350" i="2"/>
  <c r="D3262" i="2"/>
  <c r="D3134" i="2"/>
  <c r="D3096" i="2"/>
  <c r="D3095" i="2"/>
  <c r="D2929" i="2"/>
  <c r="D2867" i="2"/>
  <c r="D2817" i="2"/>
  <c r="D2774" i="2"/>
  <c r="D2747" i="2"/>
  <c r="D2731" i="2"/>
  <c r="D2609" i="2"/>
  <c r="D2532" i="2"/>
  <c r="D2227" i="2"/>
  <c r="D2094" i="2"/>
  <c r="D1954" i="2"/>
  <c r="D1524" i="2"/>
  <c r="D1442" i="2"/>
  <c r="D1398" i="2"/>
  <c r="D1215" i="2"/>
  <c r="D860" i="2"/>
  <c r="D761" i="2"/>
  <c r="D611" i="2"/>
  <c r="D590" i="2"/>
  <c r="D384" i="2"/>
  <c r="D206" i="2"/>
  <c r="D132" i="2"/>
  <c r="D17" i="2"/>
  <c r="D4479" i="2"/>
  <c r="D3007" i="2"/>
  <c r="D2252" i="2"/>
  <c r="D1893" i="2"/>
  <c r="D1375" i="2"/>
  <c r="D1996" i="2"/>
  <c r="D3495" i="2"/>
  <c r="D3183" i="2"/>
  <c r="D2739" i="2"/>
  <c r="D2602" i="2"/>
  <c r="D2110" i="2"/>
  <c r="D1649" i="2"/>
  <c r="D1211" i="2"/>
  <c r="D5247" i="2"/>
  <c r="D5142" i="2"/>
  <c r="D5004" i="2"/>
  <c r="D4846" i="2"/>
  <c r="D4675" i="2"/>
  <c r="D4460" i="2"/>
  <c r="D3988" i="2"/>
  <c r="D3857" i="2"/>
  <c r="D3828" i="2"/>
  <c r="D3809" i="2"/>
  <c r="D3770" i="2"/>
  <c r="D2926" i="2"/>
  <c r="D2860" i="2"/>
  <c r="D2728" i="2"/>
  <c r="D1866" i="2"/>
  <c r="D1855" i="2"/>
  <c r="D1381" i="2"/>
  <c r="D1148" i="2"/>
  <c r="D1064" i="2"/>
  <c r="D961" i="2"/>
  <c r="D857" i="2"/>
  <c r="D338" i="2"/>
  <c r="D3171" i="2"/>
  <c r="D2285" i="2"/>
  <c r="D4898" i="2"/>
  <c r="D4366" i="2"/>
  <c r="D4117" i="2"/>
  <c r="D4078" i="2"/>
  <c r="D3675" i="2"/>
  <c r="D3662" i="2"/>
  <c r="D3058" i="2"/>
  <c r="D1226" i="2"/>
  <c r="D4245" i="2"/>
  <c r="D3681" i="2"/>
  <c r="D283" i="2"/>
  <c r="D5067" i="2"/>
  <c r="D3296" i="2"/>
  <c r="D2233" i="2"/>
  <c r="D408" i="2"/>
  <c r="D74" i="2"/>
  <c r="D11" i="2"/>
  <c r="D5276" i="2"/>
  <c r="D4458" i="2"/>
  <c r="D4183" i="2"/>
  <c r="D4060" i="2"/>
  <c r="D3986" i="2"/>
  <c r="D3300" i="2"/>
  <c r="D3195" i="2"/>
  <c r="D2859" i="2"/>
  <c r="D2369" i="2"/>
  <c r="D2077" i="2"/>
  <c r="D2016" i="2"/>
  <c r="D1880" i="2"/>
  <c r="D1731" i="2"/>
  <c r="D1290" i="2"/>
  <c r="D1289" i="2"/>
  <c r="D1232" i="2"/>
  <c r="D445" i="2"/>
  <c r="D325" i="2"/>
  <c r="D1490" i="1"/>
  <c r="D3674" i="1"/>
  <c r="D5079" i="1"/>
  <c r="D895" i="1"/>
  <c r="D2363" i="1"/>
  <c r="D125" i="1"/>
  <c r="D1665" i="1"/>
  <c r="D2928" i="1"/>
  <c r="D1454" i="1"/>
  <c r="D1378" i="1"/>
  <c r="D2357" i="1"/>
  <c r="D4683" i="1"/>
  <c r="D1642" i="1"/>
  <c r="D3607" i="1"/>
  <c r="D493" i="1"/>
  <c r="D2826" i="1"/>
  <c r="D410" i="1"/>
  <c r="D442" i="1"/>
  <c r="D3472" i="1"/>
  <c r="D3559" i="1"/>
  <c r="D1324" i="1"/>
  <c r="D4277" i="1"/>
  <c r="D5044" i="1"/>
  <c r="D4228" i="1"/>
  <c r="D4082" i="1"/>
  <c r="D3425" i="1"/>
  <c r="D5124" i="1"/>
  <c r="D472" i="1"/>
  <c r="D2318" i="1"/>
  <c r="D1247" i="1"/>
  <c r="D1614" i="1"/>
  <c r="D1148" i="1"/>
  <c r="D595" i="1"/>
  <c r="D1138" i="1"/>
  <c r="D849" i="1"/>
  <c r="D1568" i="1"/>
  <c r="D730" i="1"/>
  <c r="D4451" i="1"/>
  <c r="D322" i="1"/>
  <c r="D2327" i="1"/>
  <c r="D2018" i="1"/>
  <c r="D4575" i="1"/>
  <c r="D4741" i="1"/>
  <c r="D2" i="1"/>
  <c r="D4080" i="1"/>
  <c r="D4123" i="1"/>
  <c r="D1131" i="1"/>
  <c r="D2311" i="1"/>
  <c r="D5073" i="1"/>
  <c r="D828" i="1"/>
  <c r="D1092" i="1"/>
  <c r="D417" i="1"/>
  <c r="D1124" i="1"/>
  <c r="D1132" i="1"/>
  <c r="D4842" i="1"/>
  <c r="D4691" i="1"/>
  <c r="D4304" i="1"/>
  <c r="D3114" i="1"/>
  <c r="D615" i="1"/>
  <c r="D5246" i="1"/>
  <c r="D1765" i="1"/>
  <c r="D437" i="1"/>
  <c r="D4740" i="1"/>
  <c r="D1026" i="1"/>
  <c r="D1163" i="1"/>
  <c r="D4438" i="1"/>
  <c r="D3035" i="1"/>
  <c r="D3994" i="1"/>
  <c r="D3928" i="1"/>
  <c r="D3272" i="1"/>
  <c r="D644" i="1"/>
  <c r="D2594" i="1"/>
  <c r="D2731" i="1"/>
  <c r="D316" i="1"/>
  <c r="D1010" i="1"/>
  <c r="D2537" i="1"/>
  <c r="D233" i="1"/>
  <c r="D230" i="1"/>
  <c r="D1402" i="1"/>
  <c r="D2532" i="1"/>
  <c r="D4241" i="1"/>
  <c r="D4411" i="1"/>
  <c r="D2146" i="1"/>
  <c r="D2536" i="1"/>
  <c r="D2660" i="1"/>
  <c r="D135" i="1"/>
  <c r="D3235" i="1"/>
  <c r="D3321" i="1"/>
  <c r="D1133" i="1"/>
  <c r="D2941" i="1"/>
  <c r="D3113" i="1"/>
  <c r="D4235" i="1"/>
  <c r="D80" i="1"/>
  <c r="D1714" i="1"/>
  <c r="D3849" i="1"/>
  <c r="D3606" i="1"/>
  <c r="D234" i="1"/>
  <c r="D1748" i="1"/>
  <c r="D3861" i="1"/>
  <c r="D291" i="1"/>
  <c r="D349" i="1"/>
  <c r="D1326" i="1"/>
  <c r="D5058" i="1"/>
  <c r="D3421" i="1"/>
  <c r="D1077" i="1"/>
  <c r="D864" i="1"/>
  <c r="D4927" i="1"/>
  <c r="D5248" i="1"/>
  <c r="D490" i="1"/>
  <c r="D3411" i="1"/>
  <c r="D2086" i="1"/>
  <c r="D1855" i="1"/>
  <c r="D879" i="1"/>
  <c r="D3222" i="1"/>
  <c r="D2643" i="1"/>
  <c r="D1627" i="1"/>
  <c r="D3137" i="1"/>
  <c r="D3305" i="1"/>
  <c r="D3910" i="1"/>
  <c r="D1520" i="1"/>
  <c r="D4666" i="1"/>
  <c r="D2025" i="1"/>
  <c r="D2422" i="1"/>
  <c r="D2995" i="1"/>
  <c r="D3707" i="1"/>
  <c r="D3021" i="1"/>
  <c r="D2641" i="1"/>
  <c r="D1125" i="1"/>
  <c r="D792" i="1"/>
  <c r="D4512" i="1"/>
  <c r="D751" i="1"/>
  <c r="D2005" i="1"/>
  <c r="D3563" i="1"/>
  <c r="D1305" i="1"/>
  <c r="D4789" i="1"/>
  <c r="D814" i="1"/>
  <c r="D2646" i="1"/>
  <c r="D3867" i="1"/>
  <c r="D935" i="1"/>
  <c r="D1781" i="1"/>
  <c r="D724" i="1"/>
  <c r="D3045" i="1"/>
  <c r="D1663" i="1"/>
  <c r="D3132" i="1"/>
  <c r="D1820" i="1"/>
  <c r="D4935" i="1"/>
  <c r="D2331" i="1"/>
  <c r="D3642" i="1"/>
  <c r="D5193" i="1"/>
  <c r="D4275" i="1"/>
  <c r="D3675" i="1"/>
  <c r="D4964" i="1"/>
  <c r="D3153" i="1"/>
  <c r="D4508" i="1"/>
  <c r="D250" i="1"/>
  <c r="D4449" i="1"/>
  <c r="D3868" i="1"/>
  <c r="D5032" i="1"/>
  <c r="D4970" i="1"/>
  <c r="D1551" i="1"/>
  <c r="D3621" i="1"/>
  <c r="D5074" i="1"/>
  <c r="D26" i="1"/>
  <c r="D4540" i="1"/>
  <c r="D4200" i="1"/>
  <c r="D474" i="1"/>
  <c r="D2031" i="1"/>
  <c r="D4152" i="1"/>
  <c r="D768" i="1"/>
  <c r="D3837" i="1"/>
  <c r="D4802" i="1"/>
  <c r="D2358" i="1"/>
  <c r="D427" i="1"/>
  <c r="D4526" i="1"/>
  <c r="D1414" i="1"/>
  <c r="D5269" i="1"/>
  <c r="D3884" i="1"/>
  <c r="D4773" i="1"/>
  <c r="D4327" i="1"/>
  <c r="D4819" i="1"/>
  <c r="D2807" i="1"/>
  <c r="D5147" i="1"/>
  <c r="D2887" i="1"/>
  <c r="D1639" i="1"/>
  <c r="D4052" i="1"/>
  <c r="D1413" i="1"/>
  <c r="D4977" i="1"/>
  <c r="D4405" i="1"/>
  <c r="D2154" i="1"/>
  <c r="D3946" i="1"/>
  <c r="D32" i="1"/>
  <c r="D4956" i="1"/>
  <c r="D1791" i="1"/>
  <c r="D320" i="1"/>
  <c r="D2814" i="1"/>
  <c r="D1000" i="1"/>
  <c r="D1889" i="1"/>
  <c r="D1549" i="1"/>
  <c r="D22" i="1"/>
  <c r="D1884" i="1"/>
  <c r="D4002" i="1"/>
  <c r="D5212" i="1"/>
  <c r="D2107" i="1"/>
  <c r="D1126" i="1"/>
  <c r="D3927" i="1"/>
  <c r="D1654" i="1"/>
  <c r="D1927" i="1"/>
  <c r="D2483" i="1"/>
  <c r="D3848" i="1"/>
  <c r="D3687" i="1"/>
  <c r="D661" i="1"/>
  <c r="D318" i="1"/>
  <c r="D1045" i="1"/>
  <c r="D3386" i="1"/>
  <c r="D3385" i="1"/>
  <c r="D2451" i="1"/>
  <c r="D5281" i="1"/>
  <c r="D2194" i="1"/>
  <c r="D217" i="1"/>
  <c r="D2577" i="1"/>
  <c r="D3957" i="1"/>
  <c r="D2721" i="1"/>
  <c r="D3534" i="1"/>
  <c r="D1286" i="1"/>
  <c r="D3064" i="1"/>
  <c r="D3034" i="1"/>
  <c r="D1493" i="1"/>
  <c r="D5072" i="1"/>
  <c r="D3619" i="1"/>
  <c r="D5002" i="1"/>
  <c r="D2901" i="1"/>
  <c r="D4917" i="1"/>
  <c r="D4189" i="1"/>
  <c r="D36" i="1"/>
  <c r="D1743" i="1"/>
  <c r="D3907" i="1"/>
  <c r="D4074" i="1"/>
  <c r="D3129" i="1"/>
  <c r="D3073" i="1"/>
  <c r="D2681" i="1"/>
  <c r="D2054" i="1"/>
  <c r="D3452" i="1"/>
  <c r="D3742" i="1"/>
  <c r="D1782" i="1"/>
  <c r="D1234" i="1"/>
  <c r="D3931" i="1"/>
  <c r="D110" i="1"/>
  <c r="D3023" i="1"/>
  <c r="D4892" i="1"/>
  <c r="D2359" i="1"/>
  <c r="D4378" i="1"/>
  <c r="D5039" i="1"/>
  <c r="D533" i="1"/>
  <c r="D641" i="1"/>
  <c r="D5076" i="1"/>
  <c r="D4939" i="1"/>
  <c r="D3388" i="1"/>
  <c r="D372" i="1"/>
  <c r="D3431" i="1"/>
  <c r="D840" i="1"/>
  <c r="D3894" i="1"/>
  <c r="D3163" i="1"/>
  <c r="D3334" i="1"/>
  <c r="D3648" i="1"/>
  <c r="D1405" i="1"/>
  <c r="D1012" i="1"/>
  <c r="D5144" i="1"/>
  <c r="D4334" i="1"/>
  <c r="D959" i="1"/>
  <c r="D3347" i="1"/>
  <c r="D3378" i="1"/>
  <c r="D3967" i="1"/>
  <c r="D4764" i="1"/>
  <c r="D739" i="1"/>
  <c r="D1720" i="1"/>
  <c r="D859" i="1"/>
  <c r="D127" i="1"/>
  <c r="D5250" i="1"/>
  <c r="D4244" i="1"/>
  <c r="D3540" i="1"/>
  <c r="D1074" i="1"/>
  <c r="D2615" i="1"/>
  <c r="D4424" i="1"/>
  <c r="D815" i="1"/>
  <c r="D3233" i="1"/>
  <c r="D1610" i="1"/>
  <c r="D2375" i="1"/>
  <c r="D2231" i="1"/>
  <c r="D1828" i="1"/>
  <c r="D5088" i="1"/>
  <c r="D3065" i="1"/>
  <c r="D5059" i="1"/>
  <c r="D2392" i="1"/>
  <c r="D3679" i="1"/>
  <c r="D2472" i="1"/>
  <c r="D4879" i="1"/>
  <c r="D4172" i="1"/>
  <c r="D4201" i="1"/>
  <c r="D1956" i="1"/>
  <c r="D3178" i="1"/>
  <c r="D2378" i="1"/>
  <c r="D3446" i="1"/>
  <c r="D193" i="1"/>
  <c r="D213" i="1"/>
  <c r="D1586" i="1"/>
  <c r="D4459" i="1"/>
  <c r="D1914" i="1"/>
  <c r="D3392" i="1"/>
  <c r="D1472" i="1"/>
  <c r="D3985" i="1"/>
  <c r="D4108" i="1"/>
  <c r="D4412" i="1"/>
  <c r="D2314" i="1"/>
  <c r="D3893" i="1"/>
  <c r="D4367" i="1"/>
  <c r="D2972" i="1"/>
  <c r="D4396" i="1"/>
  <c r="D4662" i="1"/>
  <c r="D1741" i="1"/>
  <c r="D3164" i="1"/>
  <c r="D3726" i="1"/>
  <c r="D4276" i="1"/>
  <c r="D2116" i="1"/>
  <c r="D1950" i="1"/>
  <c r="D1659" i="1"/>
  <c r="D3951" i="1"/>
  <c r="D1206" i="1"/>
  <c r="D44" i="1"/>
  <c r="D2784" i="1"/>
  <c r="D924" i="1"/>
  <c r="D5093" i="1"/>
  <c r="D4544" i="1"/>
  <c r="D459" i="1"/>
  <c r="D786" i="1"/>
  <c r="D1364" i="1"/>
  <c r="D1622" i="1"/>
  <c r="D604" i="1"/>
  <c r="D1408" i="1"/>
  <c r="D379" i="1"/>
  <c r="D4179" i="1"/>
  <c r="D2970" i="1"/>
  <c r="D4518" i="1"/>
  <c r="D1430" i="1"/>
  <c r="D3624" i="1"/>
  <c r="D4025" i="1"/>
  <c r="D3778" i="1"/>
  <c r="D1501" i="1"/>
  <c r="D2166" i="1"/>
  <c r="D874" i="1"/>
  <c r="D2350" i="1"/>
  <c r="D1995" i="1"/>
  <c r="D1745" i="1"/>
  <c r="D507" i="1"/>
  <c r="D1224" i="1"/>
  <c r="D4441" i="1"/>
  <c r="D1666" i="1"/>
  <c r="D1071" i="1"/>
  <c r="D3084" i="1"/>
  <c r="D5084" i="1"/>
  <c r="D4182" i="1"/>
  <c r="D780" i="1"/>
  <c r="D482" i="1"/>
  <c r="D2340" i="1"/>
  <c r="D2287" i="1"/>
  <c r="D2636" i="1"/>
  <c r="D4792" i="1"/>
  <c r="D2423" i="1"/>
  <c r="D1943" i="1"/>
  <c r="D420" i="1"/>
  <c r="D4965" i="1"/>
  <c r="D4291" i="1"/>
  <c r="D896" i="1"/>
  <c r="D915" i="1"/>
  <c r="D797" i="1"/>
  <c r="D5178" i="1"/>
  <c r="D4644" i="1"/>
  <c r="D2442" i="1"/>
  <c r="D3432" i="1"/>
  <c r="D2844" i="1"/>
  <c r="D5114" i="1"/>
  <c r="D1963" i="1"/>
  <c r="D1571" i="1"/>
  <c r="D1053" i="1"/>
  <c r="D514" i="1"/>
  <c r="D561" i="1"/>
  <c r="D4385" i="1"/>
  <c r="D5138" i="1"/>
  <c r="D1475" i="1"/>
  <c r="D3512" i="1"/>
  <c r="D4577" i="1"/>
  <c r="D4598" i="1"/>
  <c r="D1599" i="1"/>
  <c r="D1628" i="1"/>
  <c r="D910" i="1"/>
  <c r="D3090" i="1"/>
  <c r="D2197" i="1"/>
  <c r="D635" i="1"/>
  <c r="D3838" i="1"/>
  <c r="D757" i="1"/>
  <c r="D1540" i="1"/>
  <c r="D4832" i="1"/>
  <c r="D3003" i="1"/>
  <c r="D519" i="1"/>
  <c r="D1726" i="1"/>
  <c r="D841" i="1"/>
  <c r="D1118" i="1"/>
  <c r="D4994" i="1"/>
  <c r="D1835" i="1"/>
  <c r="D4195" i="1"/>
  <c r="D4026" i="1"/>
  <c r="D4774" i="1"/>
  <c r="D1845" i="1"/>
  <c r="D1746" i="1"/>
  <c r="D2046" i="1"/>
  <c r="D99" i="1"/>
  <c r="D414" i="1"/>
  <c r="D3255" i="1"/>
  <c r="D4743" i="1"/>
  <c r="D3393" i="1"/>
  <c r="D149" i="1"/>
  <c r="D4762" i="1"/>
  <c r="D1935" i="1"/>
  <c r="D2089" i="1"/>
  <c r="D3738" i="1"/>
  <c r="D3323" i="1"/>
  <c r="D1895" i="1"/>
  <c r="D1974" i="1"/>
  <c r="D1727" i="1"/>
  <c r="D4379" i="1"/>
  <c r="D968" i="1"/>
  <c r="D3101" i="1"/>
  <c r="D3634" i="1"/>
  <c r="D575" i="1"/>
  <c r="D1290" i="1"/>
  <c r="D445" i="1"/>
  <c r="D3068" i="1"/>
  <c r="D2702" i="1"/>
  <c r="D995" i="1"/>
  <c r="D3461" i="1"/>
  <c r="D4363" i="1"/>
  <c r="D1667" i="1"/>
  <c r="D4796" i="1"/>
  <c r="D2475" i="1"/>
  <c r="D1494" i="1"/>
  <c r="D794" i="1"/>
  <c r="D3635" i="1"/>
  <c r="D1425" i="1"/>
  <c r="D4053" i="1"/>
  <c r="D943" i="1"/>
  <c r="D4535" i="1"/>
  <c r="D1420" i="1"/>
  <c r="D4952" i="1"/>
  <c r="D185" i="1"/>
  <c r="D1111" i="1"/>
  <c r="D1446" i="1"/>
  <c r="D3655" i="1"/>
  <c r="D1480" i="1"/>
  <c r="D3739" i="1"/>
  <c r="D2118" i="1"/>
  <c r="D457" i="1"/>
  <c r="D3091" i="1"/>
  <c r="D1112" i="1"/>
  <c r="D3783" i="1"/>
  <c r="D1890" i="1"/>
  <c r="D4216" i="1"/>
  <c r="D274" i="1"/>
  <c r="D1996" i="1"/>
  <c r="D725" i="1"/>
  <c r="D578" i="1"/>
  <c r="D281" i="1"/>
  <c r="D1581" i="1"/>
  <c r="D2467" i="1"/>
  <c r="D1582" i="1"/>
  <c r="D515" i="1"/>
  <c r="D5112" i="1"/>
  <c r="D2662" i="1"/>
  <c r="D5148" i="1"/>
  <c r="D800" i="1"/>
  <c r="D2656" i="1"/>
  <c r="D2905" i="1"/>
  <c r="D5222" i="1"/>
  <c r="D1301" i="1"/>
  <c r="D1878" i="1"/>
  <c r="D5216" i="1"/>
  <c r="D1417" i="1"/>
  <c r="D4488" i="1"/>
  <c r="D454" i="1"/>
  <c r="D4429" i="1"/>
  <c r="D2705" i="1"/>
  <c r="D2745" i="1"/>
  <c r="D1033" i="1"/>
  <c r="D4576" i="1"/>
  <c r="D195" i="1"/>
  <c r="D1946" i="1"/>
  <c r="D2550" i="1"/>
  <c r="D3413" i="1"/>
  <c r="D350" i="1"/>
  <c r="D210" i="1"/>
  <c r="D2398" i="1"/>
  <c r="D1690" i="1"/>
  <c r="D3216" i="1"/>
  <c r="D642" i="1"/>
  <c r="D2608" i="1"/>
  <c r="D60" i="1"/>
  <c r="D1545" i="1"/>
  <c r="D5066" i="1"/>
  <c r="D878" i="1"/>
  <c r="D2364" i="1"/>
  <c r="D4923" i="1"/>
  <c r="D487" i="1"/>
  <c r="D1742" i="1"/>
  <c r="D3215" i="1"/>
  <c r="D1165" i="1"/>
  <c r="D520" i="1"/>
  <c r="D4355" i="1"/>
  <c r="D2000" i="1"/>
  <c r="D3016" i="1"/>
  <c r="D1626" i="1"/>
  <c r="D3217" i="1"/>
  <c r="D4068" i="1"/>
  <c r="D4274" i="1"/>
  <c r="D1793" i="1"/>
  <c r="D3488" i="1"/>
  <c r="D1971" i="1"/>
  <c r="D330" i="1"/>
  <c r="D4009" i="1"/>
  <c r="D2808" i="1"/>
  <c r="D2712" i="1"/>
  <c r="D2749" i="1"/>
  <c r="D2195" i="1"/>
  <c r="D1811" i="1"/>
  <c r="D1580" i="1"/>
  <c r="D1799" i="1"/>
  <c r="D2821" i="1"/>
  <c r="D3061" i="1"/>
  <c r="D3981" i="1"/>
  <c r="D23" i="1"/>
  <c r="D807" i="1"/>
  <c r="D3480" i="1"/>
  <c r="D557" i="1"/>
  <c r="D388" i="1"/>
  <c r="D4349" i="1"/>
  <c r="D5262" i="1"/>
  <c r="D782" i="1"/>
  <c r="D5139" i="1"/>
  <c r="D4439" i="1"/>
  <c r="D3264" i="1"/>
  <c r="D2172" i="1"/>
  <c r="D736" i="1"/>
  <c r="D4636" i="1"/>
  <c r="D4841" i="1"/>
  <c r="D1379" i="1"/>
  <c r="D2385" i="1"/>
  <c r="D3952" i="1"/>
  <c r="D3528" i="1"/>
  <c r="D2510" i="1"/>
  <c r="D3183" i="1"/>
  <c r="D4656" i="1"/>
  <c r="D3992" i="1"/>
  <c r="D4420" i="1"/>
  <c r="D2207" i="1"/>
  <c r="D1359" i="1"/>
  <c r="D1266" i="1"/>
  <c r="D3447" i="1"/>
  <c r="D4088" i="1"/>
  <c r="D2966" i="1"/>
  <c r="D4463" i="1"/>
  <c r="D3293" i="1"/>
  <c r="D5042" i="1"/>
  <c r="D2277" i="1"/>
  <c r="D4536" i="1"/>
  <c r="D1193" i="1"/>
  <c r="D554" i="1"/>
  <c r="D2100" i="1"/>
  <c r="D1997" i="1"/>
  <c r="D1173" i="1"/>
  <c r="D4096" i="1"/>
  <c r="D2973" i="1"/>
  <c r="D1231" i="1"/>
  <c r="D695" i="1"/>
  <c r="D2891" i="1"/>
  <c r="D2760" i="1"/>
  <c r="D4309" i="1"/>
  <c r="D3056" i="1"/>
  <c r="D3993" i="1"/>
  <c r="D2237" i="1"/>
  <c r="D136" i="1"/>
  <c r="D2190" i="1"/>
  <c r="D1802" i="1"/>
  <c r="D3862" i="1"/>
  <c r="D2322" i="1"/>
  <c r="D1013" i="1"/>
  <c r="D3130" i="1"/>
  <c r="D988" i="1"/>
  <c r="D4702" i="1"/>
  <c r="D277" i="1"/>
  <c r="D2504" i="1"/>
  <c r="D3367" i="1"/>
  <c r="D3933" i="1"/>
  <c r="D3214" i="1"/>
  <c r="D3273" i="1"/>
  <c r="D1689" i="1"/>
  <c r="D2017" i="1"/>
  <c r="D631" i="1"/>
  <c r="D2991" i="1"/>
  <c r="D3943" i="1"/>
  <c r="D3190" i="1"/>
  <c r="D324" i="1"/>
  <c r="D1684" i="1"/>
  <c r="D965" i="1"/>
  <c r="D3919" i="1"/>
  <c r="D354" i="1"/>
  <c r="D1856" i="1"/>
  <c r="D4292" i="1"/>
  <c r="D1531" i="1"/>
  <c r="D1034" i="1"/>
  <c r="D4139" i="1"/>
  <c r="D1331" i="1"/>
  <c r="D2586" i="1"/>
  <c r="D5122" i="1"/>
  <c r="D3654" i="1"/>
  <c r="D102" i="1"/>
  <c r="D1248" i="1"/>
  <c r="D2057" i="1"/>
  <c r="D4847" i="1"/>
  <c r="D619" i="1"/>
  <c r="D3770" i="1"/>
  <c r="D5208" i="1"/>
  <c r="D143" i="1"/>
  <c r="D4944" i="1"/>
  <c r="D907" i="1"/>
  <c r="D5241" i="1"/>
  <c r="D1634" i="1"/>
  <c r="D4647" i="1"/>
  <c r="D5272" i="1"/>
  <c r="D2877" i="1"/>
  <c r="D2955" i="1"/>
  <c r="D384" i="1"/>
  <c r="D497" i="1"/>
  <c r="D742" i="1"/>
  <c r="D4217" i="1"/>
  <c r="D3013" i="1"/>
  <c r="D2142" i="1"/>
  <c r="D2989" i="1"/>
  <c r="D4265" i="1"/>
  <c r="D532" i="1"/>
  <c r="D5021" i="1"/>
  <c r="D3054" i="1"/>
  <c r="D3889" i="1"/>
  <c r="D1803" i="1"/>
  <c r="D747" i="1"/>
  <c r="D989" i="1"/>
  <c r="D3059" i="1"/>
  <c r="D4430" i="1"/>
  <c r="D1046" i="1"/>
  <c r="D856" i="1"/>
  <c r="D2882" i="1"/>
  <c r="D3265" i="1"/>
  <c r="D4144" i="1"/>
  <c r="D97" i="1"/>
  <c r="D1094" i="1"/>
  <c r="D5234" i="1"/>
  <c r="D614" i="1"/>
  <c r="D1025" i="1"/>
  <c r="D3895" i="1"/>
  <c r="D1443" i="1"/>
  <c r="D3387" i="1"/>
  <c r="D2866" i="1"/>
  <c r="D5119" i="1"/>
  <c r="D194" i="1"/>
  <c r="D2447" i="1"/>
  <c r="D2139" i="1"/>
  <c r="D3268" i="1"/>
  <c r="D4687" i="1"/>
  <c r="D3179" i="1"/>
  <c r="D1541" i="1"/>
  <c r="D4206" i="1"/>
  <c r="D4790" i="1"/>
  <c r="D3878" i="1"/>
  <c r="D3458" i="1"/>
  <c r="D2695" i="1"/>
  <c r="D2548" i="1"/>
  <c r="D4094" i="1"/>
  <c r="D505" i="1"/>
  <c r="D4032" i="1"/>
  <c r="D3102" i="1"/>
  <c r="D3115" i="1"/>
  <c r="D3744" i="1"/>
  <c r="D5163" i="1"/>
  <c r="D2394" i="1"/>
  <c r="D928" i="1"/>
  <c r="D5184" i="1"/>
  <c r="D2867" i="1"/>
  <c r="D1848" i="1"/>
  <c r="D4882" i="1"/>
  <c r="D3599" i="1"/>
  <c r="D2932" i="1"/>
  <c r="D2428" i="1"/>
  <c r="D264" i="1"/>
  <c r="D3422" i="1"/>
  <c r="D3887" i="1"/>
  <c r="D811" i="1"/>
  <c r="D4003" i="1"/>
  <c r="D2931" i="1"/>
  <c r="D2610" i="1"/>
  <c r="D418" i="1"/>
  <c r="D183" i="1"/>
  <c r="D4437" i="1"/>
  <c r="D126" i="1"/>
  <c r="D579" i="1"/>
  <c r="D2440" i="1"/>
  <c r="D5253" i="1"/>
  <c r="D2147" i="1"/>
  <c r="D4067" i="1"/>
  <c r="D778" i="1"/>
  <c r="D898" i="1"/>
  <c r="D4958" i="1"/>
  <c r="D3428" i="1"/>
  <c r="D4281" i="1"/>
  <c r="D3968" i="1"/>
  <c r="D5189" i="1"/>
  <c r="D1064" i="1"/>
  <c r="D2179" i="1"/>
  <c r="D3625" i="1"/>
  <c r="D1319" i="1"/>
  <c r="D4594" i="1"/>
  <c r="D4721" i="1"/>
  <c r="D254" i="1"/>
  <c r="D2710" i="1"/>
  <c r="D3920" i="1"/>
  <c r="D54" i="1"/>
  <c r="D2437" i="1"/>
  <c r="D622" i="1"/>
  <c r="D3578" i="1"/>
  <c r="D4146" i="1"/>
  <c r="D1424" i="1"/>
  <c r="D1260" i="1"/>
  <c r="D4120" i="1"/>
  <c r="D1451" i="1"/>
  <c r="D1970" i="1"/>
  <c r="D4295" i="1"/>
  <c r="D4047" i="1"/>
  <c r="D2756" i="1"/>
  <c r="D4706" i="1"/>
  <c r="D5134" i="1"/>
  <c r="D3380" i="1"/>
  <c r="D4183" i="1"/>
  <c r="D3834" i="1"/>
  <c r="D1646" i="1"/>
  <c r="D179" i="1"/>
  <c r="D1569" i="1"/>
  <c r="D2168" i="1"/>
  <c r="D4481" i="1"/>
  <c r="D1215" i="1"/>
  <c r="D947" i="1"/>
  <c r="D3568" i="1"/>
  <c r="D2738" i="1"/>
  <c r="D4489" i="1"/>
  <c r="D4628" i="1"/>
  <c r="D2835" i="1"/>
  <c r="D4406" i="1"/>
  <c r="D1216" i="1"/>
  <c r="D1558" i="1"/>
  <c r="D4920" i="1"/>
  <c r="D380" i="1"/>
  <c r="D2055" i="1"/>
  <c r="D1275" i="1"/>
  <c r="D215" i="1"/>
  <c r="D2944" i="1"/>
  <c r="D1696" i="1"/>
  <c r="D1606" i="1"/>
  <c r="D1014" i="1"/>
  <c r="D1272" i="1"/>
  <c r="D4109" i="1"/>
  <c r="D5224" i="1"/>
  <c r="D5098" i="1"/>
  <c r="D1491" i="1"/>
  <c r="D5209" i="1"/>
  <c r="D4153" i="1"/>
  <c r="D4865" i="1"/>
  <c r="D4215" i="1"/>
  <c r="D667" i="1"/>
  <c r="D1869" i="1"/>
  <c r="D911" i="1"/>
  <c r="D3626" i="1"/>
  <c r="D525" i="1"/>
  <c r="D2875" i="1"/>
  <c r="D3609" i="1"/>
  <c r="D665" i="1"/>
  <c r="D3856" i="1"/>
  <c r="D4815" i="1"/>
  <c r="D3969" i="1"/>
  <c r="D2163" i="1"/>
  <c r="D4402" i="1"/>
  <c r="D3589" i="1"/>
  <c r="D4983" i="1"/>
  <c r="D979" i="1"/>
  <c r="D3923" i="1"/>
  <c r="D3372" i="1"/>
  <c r="D3040" i="1"/>
  <c r="D1030" i="1"/>
  <c r="D598" i="1"/>
  <c r="D2775" i="1"/>
  <c r="D3542" i="1"/>
  <c r="D969" i="1"/>
  <c r="D3287" i="1"/>
  <c r="D3058" i="1"/>
  <c r="D1915" i="1"/>
  <c r="D3202" i="1"/>
  <c r="D2549" i="1"/>
  <c r="D2925" i="1"/>
  <c r="D1870" i="1"/>
  <c r="D1068" i="1"/>
  <c r="D3804" i="1"/>
  <c r="D2976" i="1"/>
  <c r="D4519" i="1"/>
  <c r="D2134" i="1"/>
  <c r="D954" i="1"/>
  <c r="D2883" i="1"/>
  <c r="D3391" i="1"/>
  <c r="D1821" i="1"/>
  <c r="D4840" i="1"/>
  <c r="D1795" i="1"/>
  <c r="D2723" i="1"/>
  <c r="D4190" i="1"/>
  <c r="D1918" i="1"/>
  <c r="D1194" i="1"/>
  <c r="D477" i="1"/>
  <c r="D1676" i="1"/>
  <c r="D2223" i="1"/>
  <c r="D820" i="1"/>
  <c r="D2555" i="1"/>
  <c r="D740" i="1"/>
  <c r="D2449" i="1"/>
  <c r="D155" i="1"/>
  <c r="D3695" i="1"/>
  <c r="D5179" i="1"/>
  <c r="D1232" i="1"/>
  <c r="D5185" i="1"/>
  <c r="D4989" i="1"/>
  <c r="D1481" i="1"/>
  <c r="D3565" i="1"/>
  <c r="D1899" i="1"/>
  <c r="D2067" i="1"/>
  <c r="D3373" i="1"/>
  <c r="D2612" i="1"/>
  <c r="D2132" i="1"/>
  <c r="D541" i="1"/>
  <c r="D3807" i="1"/>
  <c r="D4637" i="1"/>
  <c r="D2718" i="1"/>
  <c r="D3307" i="1"/>
  <c r="D3836" i="1"/>
  <c r="D2309" i="1"/>
  <c r="D1529" i="1"/>
  <c r="D4221" i="1"/>
  <c r="D268" i="1"/>
  <c r="D2250" i="1"/>
  <c r="D623" i="1"/>
  <c r="D4180" i="1"/>
  <c r="D717" i="1"/>
  <c r="D572" i="1"/>
  <c r="D3250" i="1"/>
  <c r="D2788" i="1"/>
  <c r="D1871" i="1"/>
  <c r="D2020" i="1"/>
  <c r="D3631" i="1"/>
  <c r="D2448" i="1"/>
  <c r="D1877" i="1"/>
  <c r="D3463" i="1"/>
  <c r="D3140" i="1"/>
  <c r="D1158" i="1"/>
  <c r="D1463" i="1"/>
  <c r="D2742" i="1"/>
  <c r="D2546" i="1"/>
  <c r="D4820" i="1"/>
  <c r="D2226" i="1"/>
  <c r="D612" i="1"/>
  <c r="D2360" i="1"/>
  <c r="D1771" i="1"/>
  <c r="D1919" i="1"/>
  <c r="D1758" i="1"/>
  <c r="D3714" i="1"/>
  <c r="D3184" i="1"/>
  <c r="D1577" i="1"/>
  <c r="D2547" i="1"/>
  <c r="D2452" i="1"/>
  <c r="D4345" i="1"/>
  <c r="D3258" i="1"/>
  <c r="D4623" i="1"/>
  <c r="D2538" i="1"/>
  <c r="D4490" i="1"/>
  <c r="D4708" i="1"/>
  <c r="D491" i="1"/>
  <c r="D4816" i="1"/>
  <c r="D4249" i="1"/>
  <c r="D3277" i="1"/>
  <c r="D4730" i="1"/>
  <c r="D3318" i="1"/>
  <c r="D2450" i="1"/>
  <c r="D662" i="1"/>
  <c r="D3545" i="1"/>
  <c r="D1149" i="1"/>
  <c r="D4315" i="1"/>
  <c r="D2908" i="1"/>
  <c r="D4000" i="1"/>
  <c r="D2556" i="1"/>
  <c r="D4399" i="1"/>
  <c r="D2655" i="1"/>
  <c r="D2769" i="1"/>
  <c r="D1009" i="1"/>
  <c r="D4149" i="1"/>
  <c r="D3688" i="1"/>
  <c r="D3301" i="1"/>
  <c r="D4164" i="1"/>
  <c r="D2062" i="1"/>
  <c r="D3127" i="1"/>
  <c r="D1397" i="1"/>
  <c r="D4984" i="1"/>
  <c r="D2164" i="1"/>
  <c r="D1004" i="1"/>
  <c r="D4373" i="1"/>
  <c r="D1527" i="1"/>
  <c r="D2888" i="1"/>
  <c r="D1001" i="1"/>
  <c r="D1502" i="1"/>
  <c r="D3524" i="1"/>
  <c r="D4695" i="1"/>
  <c r="D2889" i="1"/>
  <c r="D3980" i="1"/>
  <c r="D2770" i="1"/>
  <c r="D1951" i="1"/>
  <c r="D3811" i="1"/>
  <c r="D1930" i="1"/>
  <c r="D1910" i="1"/>
  <c r="D4744" i="1"/>
  <c r="D1521" i="1"/>
  <c r="D613" i="1"/>
  <c r="D5275" i="1"/>
  <c r="D4954" i="1"/>
  <c r="D2735" i="1"/>
  <c r="D4551" i="1"/>
  <c r="D1482" i="1"/>
  <c r="D5069" i="1"/>
  <c r="D5165" i="1"/>
  <c r="D3007" i="1"/>
  <c r="D2310" i="1"/>
  <c r="D2534" i="1"/>
  <c r="D902" i="1"/>
  <c r="D3279" i="1"/>
  <c r="D3294" i="1"/>
  <c r="D2158" i="1"/>
  <c r="D1985" i="1"/>
  <c r="D45" i="1"/>
  <c r="D1255" i="1"/>
  <c r="D4930" i="1"/>
  <c r="D1439" i="1"/>
  <c r="D3815" i="1"/>
  <c r="D3955" i="1"/>
  <c r="D3956" i="1"/>
  <c r="D3924" i="1"/>
  <c r="D1760" i="1"/>
  <c r="D2640" i="1"/>
  <c r="D4054" i="1"/>
  <c r="D2180" i="1"/>
  <c r="D3165" i="1"/>
  <c r="D973" i="1"/>
  <c r="D4185" i="1"/>
  <c r="D2381" i="1"/>
  <c r="D3792" i="1"/>
  <c r="D880" i="1"/>
  <c r="D4504" i="1"/>
  <c r="D2414" i="1"/>
  <c r="D344" i="1"/>
  <c r="D1103" i="1"/>
  <c r="D1085" i="1"/>
  <c r="D383" i="1"/>
  <c r="D2815" i="1"/>
  <c r="D1960" i="1"/>
  <c r="D2767" i="1"/>
  <c r="D4310" i="1"/>
  <c r="D3299" i="1"/>
  <c r="D682" i="1"/>
  <c r="D1235" i="1"/>
  <c r="D231" i="1"/>
  <c r="D1852" i="1"/>
  <c r="D2484" i="1"/>
  <c r="D3972" i="1"/>
  <c r="D2921" i="1"/>
  <c r="D4972" i="1"/>
  <c r="D4034" i="1"/>
  <c r="D1964" i="1"/>
  <c r="D2039" i="1"/>
  <c r="D440" i="1"/>
  <c r="D2572" i="1"/>
  <c r="D4089" i="1"/>
  <c r="D5085" i="1"/>
  <c r="D266" i="1"/>
  <c r="D2476" i="1"/>
  <c r="D1121" i="1"/>
  <c r="D4668" i="1"/>
  <c r="D1315" i="1"/>
  <c r="D5099" i="1"/>
  <c r="D222" i="1"/>
  <c r="D4936" i="1"/>
  <c r="D2561" i="1"/>
  <c r="D1134" i="1"/>
  <c r="D4296" i="1"/>
  <c r="D4255" i="1"/>
  <c r="D2290" i="1"/>
  <c r="D562" i="1"/>
  <c r="D415" i="1"/>
  <c r="D651" i="1"/>
  <c r="D2524" i="1"/>
  <c r="D816" i="1"/>
  <c r="D3448" i="1"/>
  <c r="D1093" i="1"/>
  <c r="D4679" i="1"/>
  <c r="D2217" i="1"/>
  <c r="D1677" i="1"/>
  <c r="D3199" i="1"/>
  <c r="D1086" i="1"/>
  <c r="D226" i="1"/>
  <c r="D1127" i="1"/>
  <c r="D1072" i="1"/>
  <c r="D1721" i="1"/>
  <c r="D3417" i="1"/>
  <c r="D2351" i="1"/>
  <c r="D4246" i="1"/>
  <c r="D3616" i="1"/>
  <c r="D4222" i="1"/>
  <c r="D831" i="1"/>
  <c r="D700" i="1"/>
  <c r="D1473" i="1"/>
  <c r="D2337" i="1"/>
  <c r="D4271" i="1"/>
  <c r="D4619" i="1"/>
  <c r="D3224" i="1"/>
  <c r="D3880" i="1"/>
  <c r="D4631" i="1"/>
  <c r="D3684" i="1"/>
  <c r="D3743" i="1"/>
  <c r="D3529" i="1"/>
  <c r="D4456" i="1"/>
  <c r="D680" i="1"/>
  <c r="D4545" i="1"/>
  <c r="D2443" i="1"/>
  <c r="D2724" i="1"/>
  <c r="D3876" i="1"/>
  <c r="D545" i="1"/>
  <c r="D2303" i="1"/>
  <c r="D1987" i="1"/>
  <c r="D4252" i="1"/>
  <c r="D2191" i="1"/>
  <c r="D763" i="1"/>
  <c r="D1104" i="1"/>
  <c r="D1699" i="1"/>
  <c r="D361" i="1"/>
  <c r="D2219" i="1"/>
  <c r="D594" i="1"/>
  <c r="D3632" i="1"/>
  <c r="D2956" i="1"/>
  <c r="D3166" i="1"/>
  <c r="D626" i="1"/>
  <c r="D5092" i="1"/>
  <c r="D934" i="1"/>
  <c r="D4664" i="1"/>
  <c r="D4638" i="1"/>
  <c r="D795" i="1"/>
  <c r="D726" i="1"/>
  <c r="D3418" i="1"/>
  <c r="D2463" i="1"/>
  <c r="D3253" i="1"/>
  <c r="D3493" i="1"/>
  <c r="D1916" i="1"/>
  <c r="D4713" i="1"/>
  <c r="D3204" i="1"/>
  <c r="D357" i="1"/>
  <c r="D3644" i="1"/>
  <c r="D4613" i="1"/>
  <c r="D546" i="1"/>
  <c r="D3791" i="1"/>
  <c r="D343" i="1"/>
  <c r="D2602" i="1"/>
  <c r="D1804" i="1"/>
  <c r="D2929" i="1"/>
  <c r="D3503" i="1"/>
  <c r="D1788" i="1"/>
  <c r="D3582" i="1"/>
  <c r="D3711" i="1"/>
  <c r="D94" i="1"/>
  <c r="D3486" i="1"/>
  <c r="D4010" i="1"/>
  <c r="D3117" i="1"/>
  <c r="D3504" i="1"/>
  <c r="D5255" i="1"/>
  <c r="D1982" i="1"/>
  <c r="D882" i="1"/>
  <c r="D4414" i="1"/>
  <c r="D3916" i="1"/>
  <c r="D2051" i="1"/>
  <c r="D2455" i="1"/>
  <c r="D826" i="1"/>
  <c r="D3182" i="1"/>
  <c r="D368" i="1"/>
  <c r="D3622" i="1"/>
  <c r="D255" i="1"/>
  <c r="D2974" i="1"/>
  <c r="D488" i="1"/>
  <c r="D2453" i="1"/>
  <c r="D523" i="1"/>
  <c r="D434" i="1"/>
  <c r="D1240" i="1"/>
  <c r="D2878" i="1"/>
  <c r="D1380" i="1"/>
  <c r="D1730" i="1"/>
  <c r="D5229" i="1"/>
  <c r="D4116" i="1"/>
  <c r="D584" i="1"/>
  <c r="D3935" i="1"/>
  <c r="D1261" i="1"/>
  <c r="D3010" i="1"/>
  <c r="D14" i="1"/>
  <c r="D3636" i="1"/>
  <c r="D2568" i="1"/>
  <c r="D4460" i="1"/>
  <c r="D4453" i="1"/>
  <c r="D160" i="1"/>
  <c r="D3823" i="1"/>
  <c r="D4573" i="1"/>
  <c r="D4036" i="1"/>
  <c r="D95" i="1"/>
  <c r="D1422" i="1"/>
  <c r="D5198" i="1"/>
  <c r="D4568" i="1"/>
  <c r="D4837" i="1"/>
  <c r="D2021" i="1"/>
  <c r="D1003" i="1"/>
  <c r="D1607" i="1"/>
  <c r="D1831" i="1"/>
  <c r="D4966" i="1"/>
  <c r="D1047" i="1"/>
  <c r="D683" i="1"/>
  <c r="D1905" i="1"/>
  <c r="D4557" i="1"/>
  <c r="D1285" i="1"/>
  <c r="D4548" i="1"/>
  <c r="D3402" i="1"/>
  <c r="D2579" i="1"/>
  <c r="D1105" i="1"/>
  <c r="D1887" i="1"/>
  <c r="D171" i="1"/>
  <c r="D1078" i="1"/>
  <c r="D4245" i="1"/>
  <c r="D2007" i="1"/>
  <c r="D2682" i="1"/>
  <c r="D5070" i="1"/>
  <c r="D677" i="1"/>
  <c r="D4423" i="1"/>
  <c r="D4833" i="1"/>
  <c r="D5237" i="1"/>
  <c r="D5125" i="1"/>
  <c r="D3324" i="1"/>
  <c r="D701" i="1"/>
  <c r="D4262" i="1"/>
  <c r="D3128" i="1"/>
  <c r="D1896" i="1"/>
  <c r="D2583" i="1"/>
  <c r="D4722" i="1"/>
  <c r="D1477" i="1"/>
  <c r="D4908" i="1"/>
  <c r="D1210" i="1"/>
  <c r="D2001" i="1"/>
  <c r="D2836" i="1"/>
  <c r="D1857" i="1"/>
  <c r="D3745" i="1"/>
  <c r="D4673" i="1"/>
  <c r="D1559" i="1"/>
  <c r="D241" i="1"/>
  <c r="D393" i="1"/>
  <c r="D191" i="1"/>
  <c r="D1737" i="1"/>
  <c r="D3525" i="1"/>
  <c r="D4523" i="1"/>
  <c r="D4433" i="1"/>
  <c r="D2757" i="1"/>
  <c r="D4723" i="1"/>
  <c r="D3281" i="1"/>
  <c r="D4564" i="1"/>
  <c r="D3746" i="1"/>
  <c r="D2761" i="1"/>
  <c r="D2384" i="1"/>
  <c r="D4278" i="1"/>
  <c r="D2495" i="1"/>
  <c r="D2396" i="1"/>
  <c r="D749" i="1"/>
  <c r="D696" i="1"/>
  <c r="D475" i="1"/>
  <c r="D3851" i="1"/>
  <c r="D3444" i="1"/>
  <c r="D4058" i="1"/>
  <c r="D4875" i="1"/>
  <c r="D2481" i="1"/>
  <c r="D5211" i="1"/>
  <c r="D1008" i="1"/>
  <c r="D4967" i="1"/>
  <c r="D2962" i="1"/>
  <c r="D4407" i="1"/>
  <c r="D3598" i="1"/>
  <c r="D3570" i="1"/>
  <c r="D1296" i="1"/>
  <c r="D3888" i="1"/>
  <c r="D3161" i="1"/>
  <c r="D201" i="1"/>
  <c r="D3030" i="1"/>
  <c r="D3290" i="1"/>
  <c r="D184" i="1"/>
  <c r="D3794" i="1"/>
  <c r="D404" i="1"/>
  <c r="D27" i="1"/>
  <c r="D1849" i="1"/>
  <c r="D1596" i="1"/>
  <c r="D1891" i="1"/>
  <c r="D456" i="1"/>
  <c r="D41" i="1"/>
  <c r="D1830" i="1"/>
  <c r="D2870" i="1"/>
  <c r="D2201" i="1"/>
  <c r="D3871" i="1"/>
  <c r="D5238" i="1"/>
  <c r="D3424" i="1"/>
  <c r="D470" i="1"/>
  <c r="D2758" i="1"/>
  <c r="D3074" i="1"/>
  <c r="D1464" i="1"/>
  <c r="D1561" i="1"/>
  <c r="D4808" i="1"/>
  <c r="D3587" i="1"/>
  <c r="D1983" i="1"/>
  <c r="D3676" i="1"/>
  <c r="D114" i="1"/>
  <c r="D218" i="1"/>
  <c r="D4225" i="1"/>
  <c r="D1691" i="1"/>
  <c r="D331" i="1"/>
  <c r="D4085" i="1"/>
  <c r="D4780" i="1"/>
  <c r="D180" i="1"/>
  <c r="D202" i="1"/>
  <c r="D1700" i="1"/>
  <c r="D2108" i="1"/>
  <c r="D4610" i="1"/>
  <c r="D4999" i="1"/>
  <c r="D4071" i="1"/>
  <c r="D4150" i="1"/>
  <c r="D2206" i="1"/>
  <c r="D1332" i="1"/>
  <c r="D1707" i="1"/>
  <c r="D42" i="1"/>
  <c r="D1578" i="1"/>
  <c r="D4781" i="1"/>
  <c r="D4097" i="1"/>
  <c r="D3696" i="1"/>
  <c r="D3086" i="1"/>
  <c r="D377" i="1"/>
  <c r="D2573" i="1"/>
  <c r="D3381" i="1"/>
  <c r="D2087" i="1"/>
  <c r="D4558" i="1"/>
  <c r="D1362" i="1"/>
  <c r="D3383" i="1"/>
  <c r="D4903" i="1"/>
  <c r="D4639" i="1"/>
  <c r="D899" i="1"/>
  <c r="D2776" i="1"/>
  <c r="D483" i="1"/>
  <c r="D3645" i="1"/>
  <c r="D3389" i="1"/>
  <c r="D1325" i="1"/>
  <c r="D3357" i="1"/>
  <c r="D2270" i="1"/>
  <c r="D5062" i="1"/>
  <c r="D2574" i="1"/>
  <c r="D1865" i="1"/>
  <c r="D1440" i="1"/>
  <c r="D4909" i="1"/>
  <c r="D2812" i="1"/>
  <c r="D1842" i="1"/>
  <c r="D2334" i="1"/>
  <c r="D956" i="1"/>
  <c r="D4140" i="1"/>
  <c r="D2635" i="1"/>
  <c r="D3453" i="1"/>
  <c r="D781" i="1"/>
  <c r="D1457" i="1"/>
  <c r="D2703" i="1"/>
  <c r="D4884" i="1"/>
  <c r="D2224" i="1"/>
  <c r="D1172" i="1"/>
  <c r="D4733" i="1"/>
  <c r="D903" i="1"/>
  <c r="D364" i="1"/>
  <c r="D2257" i="1"/>
  <c r="D3658" i="1"/>
  <c r="D920" i="1"/>
  <c r="D1584" i="1"/>
  <c r="D3592" i="1"/>
  <c r="D3325" i="1"/>
  <c r="D5120" i="1"/>
  <c r="D1333" i="1"/>
  <c r="D5108" i="1"/>
  <c r="D2471" i="1"/>
  <c r="D2433" i="1"/>
  <c r="D1643" i="1"/>
  <c r="D4901" i="1"/>
  <c r="D5008" i="1"/>
  <c r="D4852" i="1"/>
  <c r="D2789" i="1"/>
  <c r="D4872" i="1"/>
  <c r="D2274" i="1"/>
  <c r="D1517" i="1"/>
  <c r="D1281" i="1"/>
  <c r="D306" i="1"/>
  <c r="D4569" i="1"/>
  <c r="D1289" i="1"/>
  <c r="D2027" i="1"/>
  <c r="D4105" i="1"/>
  <c r="D2897" i="1"/>
  <c r="D5101" i="1"/>
  <c r="D652" i="1"/>
  <c r="D4910" i="1"/>
  <c r="D2169" i="1"/>
  <c r="D1433" i="1"/>
  <c r="D4632" i="1"/>
  <c r="D5014" i="1"/>
  <c r="D4392" i="1"/>
  <c r="D2933" i="1"/>
  <c r="D4344" i="1"/>
  <c r="D257" i="1"/>
  <c r="D499" i="1"/>
  <c r="D103" i="1"/>
  <c r="D2771" i="1"/>
  <c r="D2127" i="1"/>
  <c r="D1483" i="1"/>
  <c r="D5213" i="1"/>
  <c r="D3795" i="1"/>
  <c r="D3990" i="1"/>
  <c r="D4768" i="1"/>
  <c r="D115" i="1"/>
  <c r="D1291" i="1"/>
  <c r="D4432" i="1"/>
  <c r="D1233" i="1"/>
  <c r="D478" i="1"/>
  <c r="D1270" i="1"/>
  <c r="D2597" i="1"/>
  <c r="D1458" i="1"/>
  <c r="D3667" i="1"/>
  <c r="D4125" i="1"/>
  <c r="D1532" i="1"/>
  <c r="D2354" i="1"/>
  <c r="D2661" i="1"/>
  <c r="D1027" i="1"/>
  <c r="D4382" i="1"/>
  <c r="D3788" i="1"/>
  <c r="D1065" i="1"/>
  <c r="D1591" i="1"/>
  <c r="D1371" i="1"/>
  <c r="D1363" i="1"/>
  <c r="D5223" i="1"/>
  <c r="D439" i="1"/>
  <c r="D2241" i="1"/>
  <c r="D2435" i="1"/>
  <c r="D1164" i="1"/>
  <c r="D2764" i="1"/>
  <c r="D1478" i="1"/>
  <c r="D1708" i="1"/>
  <c r="D5071" i="1"/>
  <c r="D4056" i="1"/>
  <c r="D1139" i="1"/>
  <c r="D303" i="1"/>
  <c r="D1766" i="1"/>
  <c r="D4987" i="1"/>
  <c r="D4213" i="1"/>
  <c r="D2441" i="1"/>
  <c r="D581" i="1"/>
  <c r="D4928" i="1"/>
  <c r="D4027" i="1"/>
  <c r="D3099" i="1"/>
  <c r="D3311" i="1"/>
  <c r="D521" i="1"/>
  <c r="D55" i="1"/>
  <c r="D4889" i="1"/>
  <c r="D5243" i="1"/>
  <c r="D3879" i="1"/>
  <c r="D3750" i="1"/>
  <c r="D4313" i="1"/>
  <c r="D90" i="1"/>
  <c r="D754" i="1"/>
  <c r="D2890" i="1"/>
  <c r="D3818" i="1"/>
  <c r="D4390" i="1"/>
  <c r="D3274" i="1"/>
  <c r="D81" i="1"/>
  <c r="D4470" i="1"/>
  <c r="D3062" i="1"/>
  <c r="D3157" i="1"/>
  <c r="D5254" i="1"/>
  <c r="D3103" i="1"/>
  <c r="D1066" i="1"/>
  <c r="D2587" i="1"/>
  <c r="D5143" i="1"/>
  <c r="D4256" i="1"/>
  <c r="D2415" i="1"/>
  <c r="D408" i="1"/>
  <c r="D3071" i="1"/>
  <c r="D4861" i="1"/>
  <c r="D1020" i="1"/>
  <c r="D1810" i="1"/>
  <c r="D121" i="1"/>
  <c r="D5276" i="1"/>
  <c r="D2860" i="1"/>
  <c r="D547" i="1"/>
  <c r="D2060" i="1"/>
  <c r="D908" i="1"/>
  <c r="D4674" i="1"/>
  <c r="D205" i="1"/>
  <c r="D3374" i="1"/>
  <c r="D3350" i="1"/>
  <c r="D1476" i="1"/>
  <c r="D2689" i="1"/>
  <c r="D1113" i="1"/>
  <c r="D3017" i="1"/>
  <c r="D3371" i="1"/>
  <c r="D1550" i="1"/>
  <c r="D4778" i="1"/>
  <c r="D4786" i="1"/>
  <c r="D528" i="1"/>
  <c r="D2202" i="1"/>
  <c r="D2977" i="1"/>
  <c r="D2377" i="1"/>
  <c r="D1297" i="1"/>
  <c r="D438" i="1"/>
  <c r="D3936" i="1"/>
  <c r="D1404" i="1"/>
  <c r="D2436" i="1"/>
  <c r="D1806" i="1"/>
  <c r="D4867" i="1"/>
  <c r="D1221" i="1"/>
  <c r="D3349" i="1"/>
  <c r="D24" i="1"/>
  <c r="D4329" i="1"/>
  <c r="D3857" i="1"/>
  <c r="D978" i="1"/>
  <c r="D1825" i="1"/>
  <c r="D1327" i="1"/>
  <c r="D2937" i="1"/>
  <c r="D1142" i="1"/>
  <c r="D1600" i="1"/>
  <c r="D4543" i="1"/>
  <c r="D605" i="1"/>
  <c r="D3723" i="1"/>
  <c r="D4095" i="1"/>
  <c r="D1381" i="1"/>
  <c r="D403" i="1"/>
  <c r="D1656" i="1"/>
  <c r="D2099" i="1"/>
  <c r="D392" i="1"/>
  <c r="D1818" i="1"/>
  <c r="D5075" i="1"/>
  <c r="D1201" i="1"/>
  <c r="D3240" i="1"/>
  <c r="D2593" i="1"/>
  <c r="D506" i="1"/>
  <c r="D4417" i="1"/>
  <c r="D2520" i="1"/>
  <c r="D937" i="1"/>
  <c r="D2839" i="1"/>
  <c r="D4838" i="1"/>
  <c r="D1499" i="1"/>
  <c r="D2564" i="1"/>
  <c r="D2837" i="1"/>
  <c r="D1130" i="1"/>
  <c r="D961" i="1"/>
  <c r="D2489" i="1"/>
  <c r="D3069" i="1"/>
  <c r="D96" i="1"/>
  <c r="D3995" i="1"/>
  <c r="D4772" i="1"/>
  <c r="D1360" i="1"/>
  <c r="D2379" i="1"/>
  <c r="D822" i="1"/>
  <c r="D3841" i="1"/>
  <c r="D2490" i="1"/>
  <c r="D4498" i="1"/>
  <c r="D3997" i="1"/>
  <c r="D3973" i="1"/>
  <c r="D1632" i="1"/>
  <c r="D1976" i="1"/>
  <c r="D697" i="1"/>
  <c r="D1846" i="1"/>
  <c r="D2961" i="1"/>
  <c r="D550" i="1"/>
  <c r="D467" i="1"/>
  <c r="D2382" i="1"/>
  <c r="D2242" i="1"/>
  <c r="D66" i="1"/>
  <c r="D1734" i="1"/>
  <c r="D2174" i="1"/>
  <c r="D4041" i="1"/>
  <c r="D2063" i="1"/>
  <c r="D4751" i="1"/>
  <c r="D2629" i="1"/>
  <c r="D5162" i="1"/>
  <c r="D3507" i="1"/>
  <c r="D137" i="1"/>
  <c r="D1954" i="1"/>
  <c r="D718" i="1"/>
  <c r="D1498" i="1"/>
  <c r="D2052" i="1"/>
  <c r="D2041" i="1"/>
  <c r="D5220" i="1"/>
  <c r="D3218" i="1"/>
  <c r="D3384" i="1"/>
  <c r="D4341" i="1"/>
  <c r="D3269" i="1"/>
  <c r="D866" i="1"/>
  <c r="D1814" i="1"/>
  <c r="D942" i="1"/>
  <c r="D1067" i="1"/>
  <c r="D275" i="1"/>
  <c r="D2175" i="1"/>
  <c r="D4904" i="1"/>
  <c r="D2668" i="1"/>
  <c r="D447" i="1"/>
  <c r="D2606" i="1"/>
  <c r="D1316" i="1"/>
  <c r="D511" i="1"/>
  <c r="D1160" i="1"/>
  <c r="D3845" i="1"/>
  <c r="D15" i="1"/>
  <c r="D4476" i="1"/>
  <c r="D2102" i="1"/>
  <c r="D1389" i="1"/>
  <c r="D4191" i="1"/>
  <c r="D4734" i="1"/>
  <c r="D3326" i="1"/>
  <c r="D3639" i="1"/>
  <c r="D169" i="1"/>
  <c r="D2072" i="1"/>
  <c r="D2056" i="1"/>
  <c r="D1298" i="1"/>
  <c r="D3351" i="1"/>
  <c r="D3118" i="1"/>
  <c r="D1226" i="1"/>
  <c r="D4759" i="1"/>
  <c r="D5078" i="1"/>
  <c r="D198" i="1"/>
  <c r="D2613" i="1"/>
  <c r="D269" i="1"/>
  <c r="D2541" i="1"/>
  <c r="D2678" i="1"/>
  <c r="D4561" i="1"/>
  <c r="D4446" i="1"/>
  <c r="D2725" i="1"/>
  <c r="D4314" i="1"/>
  <c r="D4128" i="1"/>
  <c r="D4294" i="1"/>
  <c r="D4524" i="1"/>
  <c r="D1669" i="1"/>
  <c r="D5200" i="1"/>
  <c r="D235" i="1"/>
  <c r="D1434" i="1"/>
  <c r="D2624" i="1"/>
  <c r="D1693" i="1"/>
  <c r="D3523" i="1"/>
  <c r="D3835" i="1"/>
  <c r="D2690" i="1"/>
  <c r="D4828" i="1"/>
  <c r="D2273" i="1"/>
  <c r="D2816" i="1"/>
  <c r="D3890" i="1"/>
  <c r="D2465" i="1"/>
  <c r="D2909" i="1"/>
  <c r="D4531" i="1"/>
  <c r="D1150" i="1"/>
  <c r="D2820" i="1"/>
  <c r="D3180" i="1"/>
  <c r="D637" i="1"/>
  <c r="D4081" i="1"/>
  <c r="D3761" i="1"/>
  <c r="D666" i="1"/>
  <c r="D5172" i="1"/>
  <c r="D1218" i="1"/>
  <c r="D3978" i="1"/>
  <c r="D1670" i="1"/>
  <c r="D2243" i="1"/>
  <c r="D405" i="1"/>
  <c r="D3433" i="1"/>
  <c r="D3830" i="1"/>
  <c r="D2652" i="1"/>
  <c r="D2117" i="1"/>
  <c r="D2752" i="1"/>
  <c r="D376" i="1"/>
  <c r="D2623" i="1"/>
  <c r="D2482" i="1"/>
  <c r="D1542" i="1"/>
  <c r="D3053" i="1"/>
  <c r="D2151" i="1"/>
  <c r="D4230" i="1"/>
  <c r="D1901" i="1"/>
  <c r="D829" i="1"/>
  <c r="D3405" i="1"/>
  <c r="D3708" i="1"/>
  <c r="D3024" i="1"/>
  <c r="D801" i="1"/>
  <c r="D1167" i="1"/>
  <c r="D3896" i="1"/>
  <c r="D4911" i="1"/>
  <c r="D4374" i="1"/>
  <c r="D3189" i="1"/>
  <c r="D2644" i="1"/>
  <c r="D3225" i="1"/>
  <c r="D2773" i="1"/>
  <c r="D4612" i="1"/>
  <c r="D208" i="1"/>
  <c r="D1302" i="1"/>
  <c r="D2216" i="1"/>
  <c r="D1242" i="1"/>
  <c r="D3473" i="1"/>
  <c r="D1789" i="1"/>
  <c r="D719" i="1"/>
  <c r="D2251" i="1"/>
  <c r="D5121" i="1"/>
  <c r="D150" i="1"/>
  <c r="D5023" i="1"/>
  <c r="D1122" i="1"/>
  <c r="D1836" i="1"/>
  <c r="D758" i="1"/>
  <c r="D1119" i="1"/>
  <c r="D2979" i="1"/>
  <c r="D3497" i="1"/>
  <c r="D3865" i="1"/>
  <c r="D2611" i="1"/>
  <c r="D990" i="1"/>
  <c r="D4589" i="1"/>
  <c r="D1673" i="1"/>
  <c r="D1936" i="1"/>
  <c r="D2755" i="1"/>
  <c r="D3681" i="1"/>
  <c r="D1837" i="1"/>
  <c r="D3459" i="1"/>
  <c r="D1257" i="1"/>
  <c r="D3615" i="1"/>
  <c r="D82" i="1"/>
  <c r="D3441" i="1"/>
  <c r="D2352" i="1"/>
  <c r="D2238" i="1"/>
  <c r="D4995" i="1"/>
  <c r="D4324" i="1"/>
  <c r="D517" i="1"/>
  <c r="D1075" i="1"/>
  <c r="D2607" i="1"/>
  <c r="D590" i="1"/>
  <c r="D3119" i="1"/>
  <c r="D5086" i="1"/>
  <c r="D3457" i="1"/>
  <c r="D2511" i="1"/>
  <c r="D4024" i="1"/>
  <c r="D1744" i="1"/>
  <c r="D720" i="1"/>
  <c r="D875" i="1"/>
  <c r="D2575" i="1"/>
  <c r="D2988" i="1"/>
  <c r="D4257" i="1"/>
  <c r="D1276" i="1"/>
  <c r="D813" i="1"/>
  <c r="D4549" i="1"/>
  <c r="D2719" i="1"/>
  <c r="D574" i="1"/>
  <c r="D5005" i="1"/>
  <c r="D4397" i="1"/>
  <c r="D4457" i="1"/>
  <c r="D4953" i="1"/>
  <c r="D1629" i="1"/>
  <c r="D1618" i="1"/>
  <c r="D4510" i="1"/>
  <c r="D698" i="1"/>
  <c r="D495" i="1"/>
  <c r="D3759" i="1"/>
  <c r="D1330" i="1"/>
  <c r="D21" i="1"/>
  <c r="D3001" i="1"/>
  <c r="D4022" i="1"/>
  <c r="D1021" i="1"/>
  <c r="D3628" i="1"/>
  <c r="D5217" i="1"/>
  <c r="D3608" i="1"/>
  <c r="D2115" i="1"/>
  <c r="D1390" i="1"/>
  <c r="D3510" i="1"/>
  <c r="D1616" i="1"/>
  <c r="D1168" i="1"/>
  <c r="D3784" i="1"/>
  <c r="D3025" i="1"/>
  <c r="D4680" i="1"/>
  <c r="D2529" i="1"/>
  <c r="D4565" i="1"/>
  <c r="D2418" i="1"/>
  <c r="D1595" i="1"/>
  <c r="D3401" i="1"/>
  <c r="D2904" i="1"/>
  <c r="D962" i="1"/>
  <c r="D2268" i="1"/>
  <c r="D2926" i="1"/>
  <c r="D166" i="1"/>
  <c r="D4601" i="1"/>
  <c r="D2411" i="1"/>
  <c r="D542" i="1"/>
  <c r="D4266" i="1"/>
  <c r="D558" i="1"/>
  <c r="D3092" i="1"/>
  <c r="D3736" i="1"/>
  <c r="D1763" i="1"/>
  <c r="D1926" i="1"/>
  <c r="D573" i="1"/>
  <c r="D3291" i="1"/>
  <c r="D3775" i="1"/>
  <c r="D1496" i="1"/>
  <c r="D5191" i="1"/>
  <c r="D5221" i="1"/>
  <c r="D3574" i="1"/>
  <c r="D3220" i="1"/>
  <c r="D56" i="1"/>
  <c r="D4113" i="1"/>
  <c r="D164" i="1"/>
  <c r="D2282" i="1"/>
  <c r="D2676" i="1"/>
  <c r="D4462" i="1"/>
  <c r="D2918" i="1"/>
  <c r="D1980" i="1"/>
  <c r="D2235" i="1"/>
  <c r="D2167" i="1"/>
  <c r="D1794" i="1"/>
  <c r="D3020" i="1"/>
  <c r="D5271" i="1"/>
  <c r="D617" i="1"/>
  <c r="D1184" i="1"/>
  <c r="D3813" i="1"/>
  <c r="D162" i="1"/>
  <c r="D1657" i="1"/>
  <c r="D5130" i="1"/>
  <c r="D4192" i="1"/>
  <c r="D2514" i="1"/>
  <c r="D4234" i="1"/>
  <c r="D2101" i="1"/>
  <c r="D648" i="1"/>
  <c r="D2105" i="1"/>
  <c r="D4403" i="1"/>
  <c r="D1339" i="1"/>
  <c r="D4899" i="1"/>
  <c r="D3808" i="1"/>
  <c r="D3141" i="1"/>
  <c r="D975" i="1"/>
  <c r="D270" i="1"/>
  <c r="D4787" i="1"/>
  <c r="D4028" i="1"/>
  <c r="D3469" i="1"/>
  <c r="D3154" i="1"/>
  <c r="D4626" i="1"/>
  <c r="D4442" i="1"/>
  <c r="D4297" i="1"/>
  <c r="D1056" i="1"/>
  <c r="D5282" i="1"/>
  <c r="D3340" i="1"/>
  <c r="D4962" i="1"/>
  <c r="D4471" i="1"/>
  <c r="D4546" i="1"/>
  <c r="D432" i="1"/>
  <c r="D3802" i="1"/>
  <c r="D748" i="1"/>
  <c r="D3960" i="1"/>
  <c r="D373" i="1"/>
  <c r="D2996" i="1"/>
  <c r="D3352" i="1"/>
  <c r="D3561" i="1"/>
  <c r="D4873" i="1"/>
  <c r="D346" i="1"/>
  <c r="D1497" i="1"/>
  <c r="D2085" i="1"/>
  <c r="D3285" i="1"/>
  <c r="D2372" i="1"/>
  <c r="D4134" i="1"/>
  <c r="D2227" i="1"/>
  <c r="D3356" i="1"/>
  <c r="D632" i="1"/>
  <c r="D1611" i="1"/>
  <c r="D4742" i="1"/>
  <c r="D1648" i="1"/>
  <c r="D4590" i="1"/>
  <c r="D5204" i="1"/>
  <c r="D4959" i="1"/>
  <c r="D327" i="1"/>
  <c r="D4059" i="1"/>
  <c r="D3002" i="1"/>
  <c r="D827" i="1"/>
  <c r="D3219" i="1"/>
  <c r="D1947" i="1"/>
  <c r="D580" i="1"/>
  <c r="D3435" i="1"/>
  <c r="D2170" i="1"/>
  <c r="D4177" i="1"/>
  <c r="D929" i="1"/>
  <c r="D4677" i="1"/>
  <c r="D3031" i="1"/>
  <c r="D2785" i="1"/>
  <c r="D4482" i="1"/>
  <c r="D4356" i="1"/>
  <c r="D5109" i="1"/>
  <c r="D2967" i="1"/>
  <c r="D4937" i="1"/>
  <c r="D887" i="1"/>
  <c r="D5027" i="1"/>
  <c r="D1431" i="1"/>
  <c r="D4393" i="1"/>
  <c r="D5052" i="1"/>
  <c r="D764" i="1"/>
  <c r="D3477" i="1"/>
  <c r="D2026" i="1"/>
  <c r="D1751" i="1"/>
  <c r="D4724" i="1"/>
  <c r="D2002" i="1"/>
  <c r="D2722" i="1"/>
  <c r="D3036" i="1"/>
  <c r="D1256" i="1"/>
  <c r="D865" i="1"/>
  <c r="D2077" i="1"/>
  <c r="D2852" i="1"/>
  <c r="D53" i="1"/>
  <c r="D1469" i="1"/>
  <c r="D4371" i="1"/>
  <c r="D3979" i="1"/>
  <c r="D3763" i="1"/>
  <c r="D3067" i="1"/>
  <c r="D1328" i="1"/>
  <c r="D1706" i="1"/>
  <c r="D1287" i="1"/>
  <c r="D627" i="1"/>
  <c r="D3327" i="1"/>
  <c r="D1957" i="1"/>
  <c r="D4602" i="1"/>
  <c r="D2278" i="1"/>
  <c r="D4154" i="1"/>
  <c r="D3975" i="1"/>
  <c r="D4493" i="1"/>
  <c r="D325" i="1"/>
  <c r="D4763" i="1"/>
  <c r="D5091" i="1"/>
  <c r="D2871" i="1"/>
  <c r="D1249" i="1"/>
  <c r="D4017" i="1"/>
  <c r="D3925" i="1"/>
  <c r="D288" i="1"/>
  <c r="D5000" i="1"/>
  <c r="D1444" i="1"/>
  <c r="D4499" i="1"/>
  <c r="D1087" i="1"/>
  <c r="D1650" i="1"/>
  <c r="D2088" i="1"/>
  <c r="D1754" i="1"/>
  <c r="D890" i="1"/>
  <c r="D2872" i="1"/>
  <c r="D963" i="1"/>
  <c r="D4102" i="1"/>
  <c r="D4853" i="1"/>
  <c r="D2707" i="1"/>
  <c r="D4298" i="1"/>
  <c r="D4078" i="1"/>
  <c r="D4629" i="1"/>
  <c r="D3617" i="1"/>
  <c r="D1902" i="1"/>
  <c r="D4912" i="1"/>
  <c r="D3123" i="1"/>
  <c r="D1603" i="1"/>
  <c r="D4949" i="1"/>
  <c r="D3248" i="1"/>
  <c r="D3728" i="1"/>
  <c r="D1867" i="1"/>
  <c r="D4811" i="1"/>
  <c r="D4630" i="1"/>
  <c r="D484" i="1"/>
  <c r="D2069" i="1"/>
  <c r="D5180" i="1"/>
  <c r="D675" i="1"/>
  <c r="D522" i="1"/>
  <c r="D3041" i="1"/>
  <c r="D4547" i="1"/>
  <c r="D4705" i="1"/>
  <c r="D4574" i="1"/>
  <c r="D4800" i="1"/>
  <c r="D3147" i="1"/>
  <c r="D1972" i="1"/>
  <c r="D244" i="1"/>
  <c r="D3685" i="1"/>
  <c r="D3070" i="1"/>
  <c r="D3881" i="1"/>
  <c r="D1095" i="1"/>
  <c r="D2344" i="1"/>
  <c r="D4711" i="1"/>
  <c r="D1991" i="1"/>
  <c r="D5239" i="1"/>
  <c r="D351" i="1"/>
  <c r="D2103" i="1"/>
  <c r="D3913" i="1"/>
  <c r="D1903" i="1"/>
  <c r="D1250" i="1"/>
  <c r="D4137" i="1"/>
  <c r="D1347" i="1"/>
  <c r="D2113" i="1"/>
  <c r="D5110" i="1"/>
  <c r="D1535" i="1"/>
  <c r="D1243" i="1"/>
  <c r="D3732" i="1"/>
  <c r="D5176" i="1"/>
  <c r="D610" i="1"/>
  <c r="D2999" i="1"/>
  <c r="D4337" i="1"/>
  <c r="D2794" i="1"/>
  <c r="D970" i="1"/>
  <c r="D2477" i="1"/>
  <c r="D3715" i="1"/>
  <c r="D2133" i="1"/>
  <c r="D5190" i="1"/>
  <c r="D850" i="1"/>
  <c r="D3244" i="1"/>
  <c r="D888" i="1"/>
  <c r="D3500" i="1"/>
  <c r="D1195" i="1"/>
  <c r="D5123" i="1"/>
  <c r="D737" i="1"/>
  <c r="D4465" i="1"/>
  <c r="D3037" i="1"/>
  <c r="D1597" i="1"/>
  <c r="D3011" i="1"/>
  <c r="D2669" i="1"/>
  <c r="D443" i="1"/>
  <c r="D1575" i="1"/>
  <c r="D4158" i="1"/>
  <c r="D787" i="1"/>
  <c r="D2220" i="1"/>
  <c r="D4357" i="1"/>
  <c r="D2239" i="1"/>
  <c r="D219" i="1"/>
  <c r="D285" i="1"/>
  <c r="D3652" i="1"/>
  <c r="D1107" i="1"/>
  <c r="D1318" i="1"/>
  <c r="D3120" i="1"/>
  <c r="D518" i="1"/>
  <c r="D3442" i="1"/>
  <c r="D4717" i="1"/>
  <c r="D3032" i="1"/>
  <c r="D2109" i="1"/>
  <c r="D4821" i="1"/>
  <c r="D1202" i="1"/>
  <c r="D2557" i="1"/>
  <c r="D189" i="1"/>
  <c r="D4514" i="1"/>
  <c r="D691" i="1"/>
  <c r="D1780" i="1"/>
  <c r="D4553" i="1"/>
  <c r="D1644" i="1"/>
  <c r="D51" i="1"/>
  <c r="D2366" i="1"/>
  <c r="D4747" i="1"/>
  <c r="D4202" i="1"/>
  <c r="D1143" i="1"/>
  <c r="D2512" i="1"/>
  <c r="D464" i="1"/>
  <c r="D2323" i="1"/>
  <c r="D1796" i="1"/>
  <c r="D236" i="1"/>
  <c r="D109" i="1"/>
  <c r="D912" i="1"/>
  <c r="D3238" i="1"/>
  <c r="D980" i="1"/>
  <c r="D2822" i="1"/>
  <c r="D1096" i="1"/>
  <c r="D3897" i="1"/>
  <c r="D1822" i="1"/>
  <c r="D3104" i="1"/>
  <c r="D1906" i="1"/>
  <c r="D2750" i="1"/>
  <c r="D3191" i="1"/>
  <c r="D2209" i="1"/>
  <c r="D4325" i="1"/>
  <c r="D548" i="1"/>
  <c r="D752" i="1"/>
  <c r="D4731" i="1"/>
  <c r="D1931" i="1"/>
  <c r="D3692" i="1"/>
  <c r="D2383" i="1"/>
  <c r="D206" i="1"/>
  <c r="D4996" i="1"/>
  <c r="D1785" i="1"/>
  <c r="D2621" i="1"/>
  <c r="D1438" i="1"/>
  <c r="D2205" i="1"/>
  <c r="D3548" i="1"/>
  <c r="D1920" i="1"/>
  <c r="D1041" i="1"/>
  <c r="D338" i="1"/>
  <c r="D2846" i="1"/>
  <c r="D296" i="1"/>
  <c r="D3436" i="1"/>
  <c r="D4775" i="1"/>
  <c r="D3505" i="1"/>
  <c r="D156" i="1"/>
  <c r="D1601" i="1"/>
  <c r="D3171" i="1"/>
  <c r="D5175" i="1"/>
  <c r="D1069" i="1"/>
  <c r="D4862" i="1"/>
  <c r="D5245" i="1"/>
  <c r="D5111" i="1"/>
  <c r="D5256" i="1"/>
  <c r="D385" i="1"/>
  <c r="D4880" i="1"/>
  <c r="D4284" i="1"/>
  <c r="D5057" i="1"/>
  <c r="D1853" i="1"/>
  <c r="D3353" i="1"/>
  <c r="D2698" i="1"/>
  <c r="D555" i="1"/>
  <c r="D3771" i="1"/>
  <c r="D5001" i="1"/>
  <c r="D2259" i="1"/>
  <c r="D2958" i="1"/>
  <c r="D1207" i="1"/>
  <c r="D3612" i="1"/>
  <c r="D2342" i="1"/>
  <c r="D4559" i="1"/>
  <c r="D3341" i="1"/>
  <c r="D1713" i="1"/>
  <c r="D2841" i="1"/>
  <c r="D4483" i="1"/>
  <c r="D1175" i="1"/>
  <c r="D1695" i="1"/>
  <c r="D5117" i="1"/>
  <c r="D3668" i="1"/>
  <c r="D3033" i="1"/>
  <c r="D112" i="1"/>
  <c r="D2515" i="1"/>
  <c r="D4223" i="1"/>
  <c r="D2473" i="1"/>
  <c r="D2445" i="1"/>
  <c r="D5201" i="1"/>
  <c r="D336" i="1"/>
  <c r="D310" i="1"/>
  <c r="D471" i="1"/>
  <c r="D5140" i="1"/>
  <c r="D4645" i="1"/>
  <c r="D4350" i="1"/>
  <c r="D4224" i="1"/>
  <c r="D4166" i="1"/>
  <c r="D2519" i="1"/>
  <c r="D4046" i="1"/>
  <c r="D2699" i="1"/>
  <c r="D765" i="1"/>
  <c r="D355" i="1"/>
  <c r="D1484" i="1"/>
  <c r="D4042" i="1"/>
  <c r="D106" i="1"/>
  <c r="D4849" i="1"/>
  <c r="D3093" i="1"/>
  <c r="D2424" i="1"/>
  <c r="D43" i="1"/>
  <c r="D1681" i="1"/>
  <c r="D3005" i="1"/>
  <c r="D4203" i="1"/>
  <c r="D2876" i="1"/>
  <c r="D3518" i="1"/>
  <c r="D599" i="1"/>
  <c r="D2984" i="1"/>
  <c r="D2566" i="1"/>
  <c r="D2222" i="1"/>
  <c r="D3809" i="1"/>
  <c r="D1227" i="1"/>
  <c r="D307" i="1"/>
  <c r="D3440" i="1"/>
  <c r="D3908" i="1"/>
  <c r="D905" i="1"/>
  <c r="D1897" i="1"/>
  <c r="D2663" i="1"/>
  <c r="D3466" i="1"/>
  <c r="D2267" i="1"/>
  <c r="D836" i="1"/>
  <c r="D3712" i="1"/>
  <c r="D1459" i="1"/>
  <c r="D2078" i="1"/>
  <c r="D3203" i="1"/>
  <c r="D1827" i="1"/>
  <c r="D5264" i="1"/>
  <c r="D2279" i="1"/>
  <c r="D4285" i="1"/>
  <c r="D2560" i="1"/>
  <c r="D1322" i="1"/>
  <c r="D881" i="1"/>
  <c r="D2159" i="1"/>
  <c r="D4890" i="1"/>
  <c r="D3454" i="1"/>
  <c r="D2614" i="1"/>
  <c r="D2683" i="1"/>
  <c r="D537" i="1"/>
  <c r="D3748" i="1"/>
  <c r="D87" i="1"/>
  <c r="D1058" i="1"/>
  <c r="D333" i="1"/>
  <c r="D524" i="1"/>
  <c r="D891" i="1"/>
  <c r="D668" i="1"/>
  <c r="D124" i="1"/>
  <c r="D3354" i="1"/>
  <c r="D1858" i="1"/>
  <c r="D1015" i="1"/>
  <c r="D2247" i="1"/>
  <c r="D2348" i="1"/>
  <c r="D2595" i="1"/>
  <c r="D551" i="1"/>
  <c r="D1917" i="1"/>
  <c r="D4207" i="1"/>
  <c r="D3697" i="1"/>
  <c r="D1135" i="1"/>
  <c r="D3004" i="1"/>
  <c r="D5040" i="1"/>
  <c r="D3780" i="1"/>
  <c r="D2782" i="1"/>
  <c r="D1351" i="1"/>
  <c r="D1863" i="1"/>
  <c r="D5020" i="1"/>
  <c r="D3188" i="1"/>
  <c r="D1908" i="1"/>
  <c r="D2959" i="1"/>
  <c r="D3665" i="1"/>
  <c r="D251" i="1"/>
  <c r="D1462" i="1"/>
  <c r="D2765" i="1"/>
  <c r="D461" i="1"/>
  <c r="D3796" i="1"/>
  <c r="D1180" i="1"/>
  <c r="D1764" i="1"/>
  <c r="D1011" i="1"/>
  <c r="D3620" i="1"/>
  <c r="D1661" i="1"/>
  <c r="D1271" i="1"/>
  <c r="D3839" i="1"/>
  <c r="D3860" i="1"/>
  <c r="D4328" i="1"/>
  <c r="D3549" i="1"/>
  <c r="D1958" i="1"/>
  <c r="D3595" i="1"/>
  <c r="D433" i="1"/>
  <c r="D4509" i="1"/>
  <c r="D3467" i="1"/>
  <c r="D2324" i="1"/>
  <c r="D2684" i="1"/>
  <c r="D1678" i="1"/>
  <c r="D1176" i="1"/>
  <c r="D501" i="1"/>
  <c r="D3693" i="1"/>
  <c r="D585" i="1"/>
  <c r="D3760" i="1"/>
  <c r="D4898" i="1"/>
  <c r="D3751" i="1"/>
  <c r="D2734" i="1"/>
  <c r="D4634" i="1"/>
  <c r="D1140" i="1"/>
  <c r="D4940" i="1"/>
  <c r="D1636" i="1"/>
  <c r="D869" i="1"/>
  <c r="D2252" i="1"/>
  <c r="D2022" i="1"/>
  <c r="D4689" i="1"/>
  <c r="D1864" i="1"/>
  <c r="D1701" i="1"/>
  <c r="D3075" i="1"/>
  <c r="D3097" i="1"/>
  <c r="D2809" i="1"/>
  <c r="D971" i="1"/>
  <c r="D4168" i="1"/>
  <c r="D5024" i="1"/>
  <c r="D4885" i="1"/>
  <c r="D2685" i="1"/>
  <c r="D1022" i="1"/>
  <c r="D600" i="1"/>
  <c r="D2580" i="1"/>
  <c r="D2851" i="1"/>
  <c r="D917" i="1"/>
  <c r="D3983" i="1"/>
  <c r="D4979" i="1"/>
  <c r="D3242" i="1"/>
  <c r="D57" i="1"/>
  <c r="D663" i="1"/>
  <c r="D3302" i="1"/>
  <c r="D3390" i="1"/>
  <c r="D2296" i="1"/>
  <c r="D2128" i="1"/>
  <c r="D2603" i="1"/>
  <c r="D3803" i="1"/>
  <c r="D4812" i="1"/>
  <c r="D3555" i="1"/>
  <c r="D2779" i="1"/>
  <c r="D996" i="1"/>
  <c r="D4307" i="1"/>
  <c r="D704" i="1"/>
  <c r="D1879" i="1"/>
  <c r="D628" i="1"/>
  <c r="D2911" i="1"/>
  <c r="D1356" i="1"/>
  <c r="D4023" i="1"/>
  <c r="D596" i="1"/>
  <c r="D196" i="1"/>
  <c r="D1441" i="1"/>
  <c r="D884" i="1"/>
  <c r="D889" i="1"/>
  <c r="D4754" i="1"/>
  <c r="D5195" i="1"/>
  <c r="D1329" i="1"/>
  <c r="D4434" i="1"/>
  <c r="D4877" i="1"/>
  <c r="D4247" i="1"/>
  <c r="D4398" i="1"/>
  <c r="D1196" i="1"/>
  <c r="D4532" i="1"/>
  <c r="D249" i="1"/>
  <c r="D3337" i="1"/>
  <c r="D1731" i="1"/>
  <c r="D3716" i="1"/>
  <c r="D821" i="1"/>
  <c r="D3232" i="1"/>
  <c r="D2454" i="1"/>
  <c r="D2588" i="1"/>
  <c r="D5115" i="1"/>
  <c r="D3703" i="1"/>
  <c r="D4997" i="1"/>
  <c r="D421" i="1"/>
  <c r="D2135" i="1"/>
  <c r="D4980" i="1"/>
  <c r="D4916" i="1"/>
  <c r="D1872" i="1"/>
  <c r="D286" i="1"/>
  <c r="D4515" i="1"/>
  <c r="D2064" i="1"/>
  <c r="D4375" i="1"/>
  <c r="D2042" i="1"/>
  <c r="D3991" i="1"/>
  <c r="D3048" i="1"/>
  <c r="D1409" i="1"/>
  <c r="D808" i="1"/>
  <c r="D451" i="1"/>
  <c r="D3964" i="1"/>
  <c r="D1246" i="1"/>
  <c r="D4671" i="1"/>
  <c r="D3343" i="1"/>
  <c r="D2598" i="1"/>
  <c r="D3437" i="1"/>
  <c r="D2518" i="1"/>
  <c r="D3226" i="1"/>
  <c r="D3949" i="1"/>
  <c r="D223" i="1"/>
  <c r="D3223" i="1"/>
  <c r="D5257" i="1"/>
  <c r="D3954" i="1"/>
  <c r="D3314" i="1"/>
  <c r="D2632" i="1"/>
  <c r="D4813" i="1"/>
  <c r="D3066" i="1"/>
  <c r="D3826" i="1"/>
  <c r="D3138" i="1"/>
  <c r="D5210" i="1"/>
  <c r="D5205" i="1"/>
  <c r="D2969" i="1"/>
  <c r="D293" i="1"/>
  <c r="D4793" i="1"/>
  <c r="D323" i="1"/>
  <c r="D5225" i="1"/>
  <c r="D743" i="1"/>
  <c r="D476" i="1"/>
  <c r="D2215" i="1"/>
  <c r="D3312" i="1"/>
  <c r="D2171" i="1"/>
  <c r="D3022" i="1"/>
  <c r="D2038" i="1"/>
  <c r="D3" i="1"/>
  <c r="D2508" i="1"/>
  <c r="D1028" i="1"/>
  <c r="D4712" i="1"/>
  <c r="D4448" i="1"/>
  <c r="D3251" i="1"/>
  <c r="D5041" i="1"/>
  <c r="D892" i="1"/>
  <c r="D3640" i="1"/>
  <c r="D949" i="1"/>
  <c r="D3556" i="1"/>
  <c r="D3569" i="1"/>
  <c r="D3125" i="1"/>
  <c r="D3885" i="1"/>
  <c r="D5258" i="1"/>
  <c r="D366" i="1"/>
  <c r="D2470" i="1"/>
  <c r="D4714" i="1"/>
  <c r="D1969" i="1"/>
  <c r="D793" i="1"/>
  <c r="D4864" i="1"/>
  <c r="D1715" i="1"/>
  <c r="D1880" i="1"/>
  <c r="D1051" i="1"/>
  <c r="D140" i="1"/>
  <c r="D853" i="1"/>
  <c r="D860" i="1"/>
  <c r="D4131" i="1"/>
  <c r="D1565" i="1"/>
  <c r="D4748" i="1"/>
  <c r="D1361" i="1"/>
  <c r="D3852" i="1"/>
  <c r="D3842" i="1"/>
  <c r="D845" i="1"/>
  <c r="D2225" i="1"/>
  <c r="D2589" i="1"/>
  <c r="D3914" i="1"/>
  <c r="D687" i="1"/>
  <c r="D4886" i="1"/>
  <c r="D688" i="1"/>
  <c r="D4" i="1"/>
  <c r="D1552" i="1"/>
  <c r="D4756" i="1"/>
  <c r="D3886" i="1"/>
  <c r="D4472" i="1"/>
  <c r="D3026" i="1"/>
  <c r="D3342" i="1"/>
  <c r="D1619" i="1"/>
  <c r="D4682" i="1"/>
  <c r="D5025" i="1"/>
  <c r="D4605" i="1"/>
  <c r="D772" i="1"/>
  <c r="D1467" i="1"/>
  <c r="D1141" i="1"/>
  <c r="D1282" i="1"/>
  <c r="D4665" i="1"/>
  <c r="D3939" i="1"/>
  <c r="D756" i="1"/>
  <c r="D170" i="1"/>
  <c r="D2670" i="1"/>
  <c r="D141" i="1"/>
  <c r="D4048" i="1"/>
  <c r="D2827" i="1"/>
  <c r="D2029" i="1"/>
  <c r="D773" i="1"/>
  <c r="D5054" i="1"/>
  <c r="D1273" i="1"/>
  <c r="D4070" i="1"/>
  <c r="D5177" i="1"/>
  <c r="D252" i="1"/>
  <c r="D28" i="1"/>
  <c r="D3930" i="1"/>
  <c r="D2370" i="1"/>
  <c r="D1352" i="1"/>
  <c r="D2008" i="1"/>
  <c r="D5249" i="1"/>
  <c r="D2737" i="1"/>
  <c r="D812" i="1"/>
  <c r="D2552" i="1"/>
  <c r="D4850" i="1"/>
  <c r="D2271" i="1"/>
  <c r="D4086" i="1"/>
  <c r="D1658" i="1"/>
  <c r="D893" i="1"/>
  <c r="D4408" i="1"/>
  <c r="D3819" i="1"/>
  <c r="D802" i="1"/>
  <c r="D1197" i="1"/>
  <c r="D3008" i="1"/>
  <c r="D297" i="1"/>
  <c r="D2922" i="1"/>
  <c r="D1948" i="1"/>
  <c r="D2213" i="1"/>
  <c r="D4846" i="1"/>
  <c r="D1399" i="1"/>
  <c r="D2691" i="1"/>
  <c r="D601" i="1"/>
  <c r="D933" i="1"/>
  <c r="D3063" i="1"/>
  <c r="D992" i="1"/>
  <c r="D256" i="1"/>
  <c r="D123" i="1"/>
  <c r="D5022" i="1"/>
  <c r="D1258" i="1"/>
  <c r="D258" i="1"/>
  <c r="D1407" i="1"/>
  <c r="D2155" i="1"/>
  <c r="D1503" i="1"/>
  <c r="D559" i="1"/>
  <c r="D298" i="1"/>
  <c r="D2861" i="1"/>
  <c r="D3490" i="1"/>
  <c r="D1938" i="1"/>
  <c r="D4728" i="1"/>
  <c r="D2123" i="1"/>
  <c r="D1623" i="1"/>
  <c r="D2963" i="1"/>
  <c r="D3133" i="1"/>
  <c r="D224" i="1"/>
  <c r="D1613" i="1"/>
  <c r="D589" i="1"/>
  <c r="D3623" i="1"/>
  <c r="D4579" i="1"/>
  <c r="D4616" i="1"/>
  <c r="D2671" i="1"/>
  <c r="D3009" i="1"/>
  <c r="D5192" i="1"/>
  <c r="D1155" i="1"/>
  <c r="D4652" i="1"/>
  <c r="D586" i="1"/>
  <c r="D4293" i="1"/>
  <c r="D4415" i="1"/>
  <c r="D4226" i="1"/>
  <c r="D2345" i="1"/>
  <c r="D2425" i="1"/>
  <c r="D190" i="1"/>
  <c r="D3338" i="1"/>
  <c r="D1704" i="1"/>
  <c r="D776" i="1"/>
  <c r="D151" i="1"/>
  <c r="D4302" i="1"/>
  <c r="D2868" i="1"/>
  <c r="D3671" i="1"/>
  <c r="D158" i="1"/>
  <c r="D4640" i="1"/>
  <c r="D1076" i="1"/>
  <c r="D1528" i="1"/>
  <c r="D958" i="1"/>
  <c r="D3382" i="1"/>
  <c r="D2679" i="1"/>
  <c r="D705" i="1"/>
  <c r="D925" i="1"/>
  <c r="D3508" i="1"/>
  <c r="D2900" i="1"/>
  <c r="D4990" i="1"/>
  <c r="D1547" i="1"/>
  <c r="D9" i="1"/>
  <c r="D4331" i="1"/>
  <c r="D3167" i="1"/>
  <c r="D2395" i="1"/>
  <c r="D3921" i="1"/>
  <c r="D1229" i="1"/>
  <c r="D837" i="1"/>
  <c r="D4881" i="1"/>
  <c r="D462" i="1"/>
  <c r="D3000" i="1"/>
  <c r="D660" i="1"/>
  <c r="D2183" i="1"/>
  <c r="D832" i="1"/>
  <c r="D4473" i="1"/>
  <c r="D3406" i="1"/>
  <c r="D4368" i="1"/>
  <c r="D203" i="1"/>
  <c r="D3659" i="1"/>
  <c r="D1123" i="1"/>
  <c r="D468" i="1"/>
  <c r="D4570" i="1"/>
  <c r="D4083" i="1"/>
  <c r="D3355" i="1"/>
  <c r="D2068" i="1"/>
  <c r="D5015" i="1"/>
  <c r="D4905" i="1"/>
  <c r="D4464" i="1"/>
  <c r="D4817" i="1"/>
  <c r="D2617" i="1"/>
  <c r="D1181" i="1"/>
  <c r="D2098" i="1"/>
  <c r="D4516" i="1"/>
  <c r="D4805" i="1"/>
  <c r="D2003" i="1"/>
  <c r="D4409" i="1"/>
  <c r="D4950" i="1"/>
  <c r="D4091" i="1"/>
  <c r="D3698" i="1"/>
  <c r="D1392" i="1"/>
  <c r="D4486" i="1"/>
  <c r="D3965" i="1"/>
  <c r="D3197" i="1"/>
  <c r="D441" i="1"/>
  <c r="D3292" i="1"/>
  <c r="D4528" i="1"/>
  <c r="D3445" i="1"/>
  <c r="D1587" i="1"/>
  <c r="D4900" i="1"/>
  <c r="D1873" i="1"/>
  <c r="D4921" i="1"/>
  <c r="D2427" i="1"/>
  <c r="D2335" i="1"/>
  <c r="D2058" i="1"/>
  <c r="D4611" i="1"/>
  <c r="D503" i="1"/>
  <c r="D2964" i="1"/>
  <c r="D618" i="1"/>
  <c r="D2539" i="1"/>
  <c r="D4308" i="1"/>
  <c r="D885" i="1"/>
  <c r="D4791" i="1"/>
  <c r="D2817" i="1"/>
  <c r="D1080" i="1"/>
  <c r="D2892" i="1"/>
  <c r="D1054" i="1"/>
  <c r="D3672" i="1"/>
  <c r="D5026" i="1"/>
  <c r="D4934" i="1"/>
  <c r="D3397" i="1"/>
  <c r="D1624" i="1"/>
  <c r="D4913" i="1"/>
  <c r="D3911" i="1"/>
  <c r="D4435" i="1"/>
  <c r="D3135" i="1"/>
  <c r="D3800" i="1"/>
  <c r="D4507" i="1"/>
  <c r="D2923" i="1"/>
  <c r="D4155" i="1"/>
  <c r="D4766" i="1"/>
  <c r="D479" i="1"/>
  <c r="D723" i="1"/>
  <c r="D819" i="1"/>
  <c r="D1244" i="1"/>
  <c r="D3192" i="1"/>
  <c r="D67" i="1"/>
  <c r="D5050" i="1"/>
  <c r="D4311" i="1"/>
  <c r="D1617" i="1"/>
  <c r="D1203" i="1"/>
  <c r="D2156" i="1"/>
  <c r="D914" i="1"/>
  <c r="D5081" i="1"/>
  <c r="D4718" i="1"/>
  <c r="D3717" i="1"/>
  <c r="D2283" i="1"/>
  <c r="D2692" i="1"/>
  <c r="D496" i="1"/>
  <c r="D587" i="1"/>
  <c r="D1688" i="1"/>
  <c r="D1156" i="1"/>
  <c r="D3976" i="1"/>
  <c r="D3820" i="1"/>
  <c r="D3282" i="1"/>
  <c r="D88" i="1"/>
  <c r="D2320" i="1"/>
  <c r="D2960" i="1"/>
  <c r="D1777" i="1"/>
  <c r="D49" i="1"/>
  <c r="D2185" i="1"/>
  <c r="D2275" i="1"/>
  <c r="D3544" i="1"/>
  <c r="D1400" i="1"/>
  <c r="D1671" i="1"/>
  <c r="D4941" i="1"/>
  <c r="D1504" i="1"/>
  <c r="D3810" i="1"/>
  <c r="D3241" i="1"/>
  <c r="D3922" i="1"/>
  <c r="D3331" i="1"/>
  <c r="D3713" i="1"/>
  <c r="D37" i="1"/>
  <c r="D4250" i="1"/>
  <c r="D5131" i="1"/>
  <c r="D4114" i="1"/>
  <c r="D4893" i="1"/>
  <c r="D894" i="1"/>
  <c r="D4525" i="1"/>
  <c r="D4584" i="1"/>
  <c r="D3470" i="1"/>
  <c r="D1299" i="1"/>
  <c r="D1585" i="1"/>
  <c r="D818" i="1"/>
  <c r="D1911" i="1"/>
  <c r="D2248" i="1"/>
  <c r="D3903" i="1"/>
  <c r="D2824" i="1"/>
  <c r="D684" i="1"/>
  <c r="D3872" i="1"/>
  <c r="D72" i="1"/>
  <c r="D2910" i="1"/>
  <c r="D1833" i="1"/>
  <c r="D931" i="1"/>
  <c r="D2304" i="1"/>
  <c r="D2426" i="1"/>
  <c r="D52" i="1"/>
  <c r="D4440" i="1"/>
  <c r="D4887" i="1"/>
  <c r="D1759" i="1"/>
  <c r="D919" i="1"/>
  <c r="D1169" i="1"/>
  <c r="D510" i="1"/>
  <c r="D5145" i="1"/>
  <c r="D1151" i="1"/>
  <c r="D2338" i="1"/>
  <c r="D362" i="1"/>
  <c r="D2939" i="1"/>
  <c r="D3345" i="1"/>
  <c r="D591" i="1"/>
  <c r="D1465" i="1"/>
  <c r="D5010" i="1"/>
  <c r="D504" i="1"/>
  <c r="D1487" i="1"/>
  <c r="D4688" i="1"/>
  <c r="D4100" i="1"/>
  <c r="D2664" i="1"/>
  <c r="D2294" i="1"/>
  <c r="D3662" i="1"/>
  <c r="D1423" i="1"/>
  <c r="D1662" i="1"/>
  <c r="D3315" i="1"/>
  <c r="D1589" i="1"/>
  <c r="D4075" i="1"/>
  <c r="D4005" i="1"/>
  <c r="D2253" i="1"/>
  <c r="D4685" i="1"/>
  <c r="D1455" i="1"/>
  <c r="D5218" i="1"/>
  <c r="D960" i="1"/>
  <c r="D1452" i="1"/>
  <c r="D2571" i="1"/>
  <c r="D3727" i="1"/>
  <c r="D4461" i="1"/>
  <c r="D1994" i="1"/>
  <c r="D4822" i="1"/>
  <c r="D3262" i="1"/>
  <c r="D4388" i="1"/>
  <c r="D2044" i="1"/>
  <c r="D4467" i="1"/>
  <c r="D645" i="1"/>
  <c r="D2862" i="1"/>
  <c r="D3286" i="1"/>
  <c r="D3840" i="1"/>
  <c r="D4386" i="1"/>
  <c r="D1620" i="1"/>
  <c r="D4991" i="1"/>
  <c r="D75" i="1"/>
  <c r="D3362" i="1"/>
  <c r="D1312" i="1"/>
  <c r="D759" i="1"/>
  <c r="D3785" i="1"/>
  <c r="D5187" i="1"/>
  <c r="D2982" i="1"/>
  <c r="D1932" i="1"/>
  <c r="D1556" i="1"/>
  <c r="D1335" i="1"/>
  <c r="D2053" i="1"/>
  <c r="D1219" i="1"/>
  <c r="D4326" i="1"/>
  <c r="D985" i="1"/>
  <c r="D242" i="1"/>
  <c r="D2787" i="1"/>
  <c r="D1815" i="1"/>
  <c r="D653" i="1"/>
  <c r="D1280" i="1"/>
  <c r="D2326" i="1"/>
  <c r="D2402" i="1"/>
  <c r="D4538" i="1"/>
  <c r="D2254" i="1"/>
  <c r="D4693" i="1"/>
  <c r="D2390" i="1"/>
  <c r="D3664" i="1"/>
  <c r="D3663" i="1"/>
  <c r="D3363" i="1"/>
  <c r="D5283" i="1"/>
  <c r="D1770" i="1"/>
  <c r="D2704" i="1"/>
  <c r="D846" i="1"/>
  <c r="D1929" i="1"/>
  <c r="D73" i="1"/>
  <c r="D871" i="1"/>
  <c r="D4942" i="1"/>
  <c r="D1718" i="1"/>
  <c r="D4675" i="1"/>
  <c r="D1977" i="1"/>
  <c r="D3752" i="1"/>
  <c r="D3571" i="1"/>
  <c r="D1418" i="1"/>
  <c r="D2558" i="1"/>
  <c r="D3396" i="1"/>
  <c r="D2386" i="1"/>
  <c r="D4260" i="1"/>
  <c r="D181" i="1"/>
  <c r="D620" i="1"/>
  <c r="D2581" i="1"/>
  <c r="D4779" i="1"/>
  <c r="D147" i="1"/>
  <c r="D3766" i="1"/>
  <c r="D3174" i="1"/>
  <c r="D3209" i="1"/>
  <c r="D904" i="1"/>
  <c r="D5063" i="1"/>
  <c r="D2367" i="1"/>
  <c r="D676" i="1"/>
  <c r="D3329" i="1"/>
  <c r="D2079" i="1"/>
  <c r="D1320" i="1"/>
  <c r="D1507" i="1"/>
  <c r="D2912" i="1"/>
  <c r="D1966" i="1"/>
  <c r="D390" i="1"/>
  <c r="D4807" i="1"/>
  <c r="D2391" i="1"/>
  <c r="D3874" i="1"/>
  <c r="D4710" i="1"/>
  <c r="D2417" i="1"/>
  <c r="D2863" i="1"/>
  <c r="D1391" i="1"/>
  <c r="D5100" i="1"/>
  <c r="D4571" i="1"/>
  <c r="D2650" i="1"/>
  <c r="D4607" i="1"/>
  <c r="D3263" i="1"/>
  <c r="D1523" i="1"/>
  <c r="D356" i="1"/>
  <c r="D4468" i="1"/>
  <c r="D3072" i="1"/>
  <c r="D1500" i="1"/>
  <c r="D2803" i="1"/>
  <c r="D1674" i="1"/>
  <c r="D3875" i="1"/>
  <c r="D4627" i="1"/>
  <c r="D2637" i="1"/>
  <c r="D480" i="1"/>
  <c r="D4287" i="1"/>
  <c r="D1778" i="1"/>
  <c r="D2701" i="1"/>
  <c r="D3637" i="1"/>
  <c r="D2037" i="1"/>
  <c r="D2916" i="1"/>
  <c r="D649" i="1"/>
  <c r="D1040" i="1"/>
  <c r="D4777" i="1"/>
  <c r="D1961" i="1"/>
  <c r="D197" i="1"/>
  <c r="D3705" i="1"/>
  <c r="D2080" i="1"/>
  <c r="D4501" i="1"/>
  <c r="D1881" i="1"/>
  <c r="D4998" i="1"/>
  <c r="D1548" i="1"/>
  <c r="D2198" i="1"/>
  <c r="D173" i="1"/>
  <c r="D5194" i="1"/>
  <c r="D3252" i="1"/>
  <c r="D2478" i="1"/>
  <c r="D5055" i="1"/>
  <c r="D529" i="1"/>
  <c r="D2301" i="1"/>
  <c r="D39" i="1"/>
  <c r="D3077" i="1"/>
  <c r="D1679" i="1"/>
  <c r="D1790" i="1"/>
  <c r="D4376" i="1"/>
  <c r="D4069" i="1"/>
  <c r="D4175" i="1"/>
  <c r="D1369" i="1"/>
  <c r="D5270" i="1"/>
  <c r="D2204" i="1"/>
  <c r="D4502" i="1"/>
  <c r="D5244" i="1"/>
  <c r="D2181" i="1"/>
  <c r="D248" i="1"/>
  <c r="D549" i="1"/>
  <c r="D1710" i="1"/>
  <c r="D3462" i="1"/>
  <c r="D2406" i="1"/>
  <c r="D308" i="1"/>
  <c r="D4704" i="1"/>
  <c r="D1382" i="1"/>
  <c r="D4782" i="1"/>
  <c r="D186" i="1"/>
  <c r="D1533" i="1"/>
  <c r="D2842" i="1"/>
  <c r="D4655" i="1"/>
  <c r="D406" i="1"/>
  <c r="D11" i="1"/>
  <c r="D2295" i="1"/>
  <c r="D2543" i="1"/>
  <c r="D4237" i="1"/>
  <c r="D174" i="1"/>
  <c r="D1348" i="1"/>
  <c r="D460" i="1"/>
  <c r="D4830" i="1"/>
  <c r="D909" i="1"/>
  <c r="D70" i="1"/>
  <c r="D1592" i="1"/>
  <c r="D2795" i="1"/>
  <c r="D4823" i="1"/>
  <c r="D74" i="1"/>
  <c r="D4006" i="1"/>
  <c r="D2368" i="1"/>
  <c r="D2048" i="1"/>
  <c r="D5277" i="1"/>
  <c r="D1470" i="1"/>
  <c r="D3300" i="1"/>
  <c r="D142" i="1"/>
  <c r="D4554" i="1"/>
  <c r="D1767" i="1"/>
  <c r="D1912" i="1"/>
  <c r="D262" i="1"/>
  <c r="D2626" i="1"/>
  <c r="D2479" i="1"/>
  <c r="D2582" i="1"/>
  <c r="D872" i="1"/>
  <c r="D2096" i="1"/>
  <c r="D1740" i="1"/>
  <c r="D3414" i="1"/>
  <c r="D2119" i="1"/>
  <c r="D2030" i="1"/>
  <c r="D328" i="1"/>
  <c r="D1277" i="1"/>
  <c r="D1752" i="1"/>
  <c r="D1471" i="1"/>
  <c r="D283" i="1"/>
  <c r="D398" i="1"/>
  <c r="D2015" i="1"/>
  <c r="D3904" i="1"/>
  <c r="D3656" i="1"/>
  <c r="D2948" i="1"/>
  <c r="D1649" i="1"/>
  <c r="D744" i="1"/>
  <c r="D5146" i="1"/>
  <c r="D2645" i="1"/>
  <c r="D4585" i="1"/>
  <c r="D238" i="1"/>
  <c r="D1116" i="1"/>
  <c r="D2885" i="1"/>
  <c r="D4500" i="1"/>
  <c r="D3613" i="1"/>
  <c r="D5232" i="1"/>
  <c r="D2192" i="1"/>
  <c r="D5214" i="1"/>
  <c r="D4697" i="1"/>
  <c r="D2399" i="1"/>
  <c r="D2980" i="1"/>
  <c r="D5186" i="1"/>
  <c r="D1485" i="1"/>
  <c r="D299" i="1"/>
  <c r="D3266" i="1"/>
  <c r="D1442" i="1"/>
  <c r="D2992" i="1"/>
  <c r="D3403" i="1"/>
  <c r="D946" i="1"/>
  <c r="D1797" i="1"/>
  <c r="D148" i="1"/>
  <c r="D4596" i="1"/>
  <c r="D1907" i="1"/>
  <c r="D4238" i="1"/>
  <c r="D2855" i="1"/>
  <c r="D2728" i="1"/>
  <c r="D92" i="1"/>
  <c r="D4162" i="1"/>
  <c r="D5199" i="1"/>
  <c r="D1992" i="1"/>
  <c r="D2935" i="1"/>
  <c r="D867" i="1"/>
  <c r="D4669" i="1"/>
  <c r="D906" i="1"/>
  <c r="D4692" i="1"/>
  <c r="D5226" i="1"/>
  <c r="D1633" i="1"/>
  <c r="D3295" i="1"/>
  <c r="D986" i="1"/>
  <c r="D1466" i="1"/>
  <c r="D5064" i="1"/>
  <c r="D3407" i="1"/>
  <c r="D3588" i="1"/>
  <c r="D4159" i="1"/>
  <c r="D204" i="1"/>
  <c r="D4410" i="1"/>
  <c r="D1783" i="1"/>
  <c r="D2228" i="1"/>
  <c r="D2407" i="1"/>
  <c r="D602" i="1"/>
  <c r="D633" i="1"/>
  <c r="D1346" i="1"/>
  <c r="D25" i="1"/>
  <c r="D2006" i="1"/>
  <c r="D304" i="1"/>
  <c r="D1383" i="1"/>
  <c r="D4178" i="1"/>
  <c r="D3977" i="1"/>
  <c r="D3049" i="1"/>
  <c r="D3843" i="1"/>
  <c r="D1357" i="1"/>
  <c r="D2790" i="1"/>
  <c r="D4620" i="1"/>
  <c r="D1962" i="1"/>
  <c r="D3764" i="1"/>
  <c r="D2343" i="1"/>
  <c r="D4419" i="1"/>
  <c r="D4163" i="1"/>
  <c r="D516" i="1"/>
  <c r="D4016" i="1"/>
  <c r="D3633" i="1"/>
  <c r="D4681" i="1"/>
  <c r="D512" i="1"/>
  <c r="D4676" i="1"/>
  <c r="D2045" i="1"/>
  <c r="D3046" i="1"/>
  <c r="D4981" i="1"/>
  <c r="D3629" i="1"/>
  <c r="D3694" i="1"/>
  <c r="D2293" i="1"/>
  <c r="D1769" i="1"/>
  <c r="D1317" i="1"/>
  <c r="D3530" i="1"/>
  <c r="D977" i="1"/>
  <c r="D2211" i="1"/>
  <c r="D33" i="1"/>
  <c r="D1410" i="1"/>
  <c r="D3150" i="1"/>
  <c r="D964" i="1"/>
  <c r="D2739" i="1"/>
  <c r="D3553" i="1"/>
  <c r="D1415" i="1"/>
  <c r="D1560" i="1"/>
  <c r="D4635" i="1"/>
  <c r="D4844" i="1"/>
  <c r="D2043" i="1"/>
  <c r="D2009" i="1"/>
  <c r="D3404" i="1"/>
  <c r="D2965" i="1"/>
  <c r="D4169" i="1"/>
  <c r="D3614" i="1"/>
  <c r="D2129" i="1"/>
  <c r="D2509" i="1"/>
  <c r="D2130" i="1"/>
  <c r="D4521" i="1"/>
  <c r="D1711" i="1"/>
  <c r="D4770" i="1"/>
  <c r="D2949" i="1"/>
  <c r="D4855" i="1"/>
  <c r="D779" i="1"/>
  <c r="D5196" i="1"/>
  <c r="D1978" i="1"/>
  <c r="D4603" i="1"/>
  <c r="D3243" i="1"/>
  <c r="D4188" i="1"/>
  <c r="D2457" i="1"/>
  <c r="D2934" i="1"/>
  <c r="D809" i="1"/>
  <c r="D5236" i="1"/>
  <c r="D629" i="1"/>
  <c r="D3682" i="1"/>
  <c r="D1637" i="1"/>
  <c r="D448" i="1"/>
  <c r="D2751" i="1"/>
  <c r="D5043" i="1"/>
  <c r="D4421" i="1"/>
  <c r="D68" i="1"/>
  <c r="D984" i="1"/>
  <c r="D4197" i="1"/>
  <c r="D5004" i="1"/>
  <c r="D4231" i="1"/>
  <c r="D1198" i="1"/>
  <c r="D3495" i="1"/>
  <c r="D4670" i="1"/>
  <c r="D4480" i="1"/>
  <c r="D4126" i="1"/>
  <c r="D29" i="1"/>
  <c r="D732" i="1"/>
  <c r="D1479" i="1"/>
  <c r="D1336" i="1"/>
  <c r="D4352" i="1"/>
  <c r="D58" i="1"/>
  <c r="D760" i="1"/>
  <c r="D1295" i="1"/>
  <c r="D2823" i="1"/>
  <c r="D2754" i="1"/>
  <c r="D1349" i="1"/>
  <c r="D4282" i="1"/>
  <c r="D4580" i="1"/>
  <c r="D638" i="1"/>
  <c r="D6" i="1"/>
  <c r="D4186" i="1"/>
  <c r="D4232" i="1"/>
  <c r="D4138" i="1"/>
  <c r="D552" i="1"/>
  <c r="D3449" i="1"/>
  <c r="D868" i="1"/>
  <c r="D2919" i="1"/>
  <c r="D4694" i="1"/>
  <c r="D1178" i="1"/>
  <c r="D3245" i="1"/>
  <c r="D2199" i="1"/>
  <c r="D1495" i="1"/>
  <c r="D2618" i="1"/>
  <c r="D2796" i="1"/>
  <c r="D1511" i="1"/>
  <c r="D1374" i="1"/>
  <c r="D863" i="1"/>
  <c r="D1967" i="1"/>
  <c r="D1965" i="1"/>
  <c r="D1344" i="1"/>
  <c r="D5141" i="1"/>
  <c r="D4609" i="1"/>
  <c r="D104" i="1"/>
  <c r="D847" i="1"/>
  <c r="D319" i="1"/>
  <c r="D1185" i="1"/>
  <c r="D5006" i="1"/>
  <c r="D3966" i="1"/>
  <c r="D3158" i="1"/>
  <c r="D1114" i="1"/>
  <c r="D2975" i="1"/>
  <c r="D1303" i="1"/>
  <c r="D2804" i="1"/>
  <c r="D706" i="1"/>
  <c r="D1084" i="1"/>
  <c r="D1566" i="1"/>
  <c r="D4925" i="1"/>
  <c r="D2486" i="1"/>
  <c r="D2778" i="1"/>
  <c r="D3892" i="1"/>
  <c r="D1343" i="1"/>
  <c r="D47" i="1"/>
  <c r="D1052" i="1"/>
  <c r="D4829" i="1"/>
  <c r="D4845" i="1"/>
  <c r="D449" i="1"/>
  <c r="D2305" i="1"/>
  <c r="D621" i="1"/>
  <c r="D4897" i="1"/>
  <c r="D3918" i="1"/>
  <c r="D1647" i="1"/>
  <c r="D4427" i="1"/>
  <c r="D4474" i="1"/>
  <c r="D2530" i="1"/>
  <c r="D260" i="1"/>
  <c r="D2713" i="1"/>
  <c r="D1942" i="1"/>
  <c r="D132" i="1"/>
  <c r="D997" i="1"/>
  <c r="D1117" i="1"/>
  <c r="D5206" i="1"/>
  <c r="D4479" i="1"/>
  <c r="D2630" i="1"/>
  <c r="D1562" i="1"/>
  <c r="D138" i="1"/>
  <c r="D3227" i="1"/>
  <c r="D873" i="1"/>
  <c r="D4263" i="1"/>
  <c r="D4854" i="1"/>
  <c r="D1411" i="1"/>
  <c r="D2497" i="1"/>
  <c r="D1768" i="1"/>
  <c r="D3491" i="1"/>
  <c r="D857" i="1"/>
  <c r="D4422" i="1"/>
  <c r="D3630" i="1"/>
  <c r="D63" i="1"/>
  <c r="D1170" i="1"/>
  <c r="D4491" i="1"/>
  <c r="D1419" i="1"/>
  <c r="D4342" i="1"/>
  <c r="D4757" i="1"/>
  <c r="D938" i="1"/>
  <c r="D711" i="1"/>
  <c r="D2244" i="1"/>
  <c r="D3151" i="1"/>
  <c r="D4946" i="1"/>
  <c r="D416" i="1"/>
  <c r="D2260" i="1"/>
  <c r="D3254" i="1"/>
  <c r="D3196" i="1"/>
  <c r="D3557" i="1"/>
  <c r="D5102" i="1"/>
  <c r="D2073" i="1"/>
  <c r="D4283" i="1"/>
  <c r="D4037" i="1"/>
  <c r="D2049" i="1"/>
  <c r="D3346" i="1"/>
  <c r="D4147" i="1"/>
  <c r="D4127" i="1"/>
  <c r="D3863" i="1"/>
  <c r="D4529" i="1"/>
  <c r="D4019" i="1"/>
  <c r="D3932" i="1"/>
  <c r="D2945" i="1"/>
  <c r="D5035" i="1"/>
  <c r="D608" i="1"/>
  <c r="D1792" i="1"/>
  <c r="D4658" i="1"/>
  <c r="D1536" i="1"/>
  <c r="D1230" i="1"/>
  <c r="D435" i="1"/>
  <c r="D3289" i="1"/>
  <c r="D4617" i="1"/>
  <c r="D3817" i="1"/>
  <c r="D4208" i="1"/>
  <c r="D5174" i="1"/>
  <c r="D1786" i="1"/>
  <c r="D2468" i="1"/>
  <c r="D2091" i="1"/>
  <c r="D3012" i="1"/>
  <c r="D2307" i="1"/>
  <c r="D1177" i="1"/>
  <c r="D2261" i="1"/>
  <c r="D1725" i="1"/>
  <c r="D2665" i="1"/>
  <c r="D365" i="1"/>
  <c r="D2416" i="1"/>
  <c r="D843" i="1"/>
  <c r="D4369" i="1"/>
  <c r="D2590" i="1"/>
  <c r="D2856" i="1"/>
  <c r="D4719" i="1"/>
  <c r="D1755" i="1"/>
  <c r="D766" i="1"/>
  <c r="D352" i="1"/>
  <c r="D3319" i="1"/>
  <c r="D1453" i="1"/>
  <c r="D1338" i="1"/>
  <c r="D1738" i="1"/>
  <c r="D1652" i="1"/>
  <c r="D1719" i="1"/>
  <c r="D1968" i="1"/>
  <c r="D2659" i="1"/>
  <c r="D10" i="1"/>
  <c r="D3094" i="1"/>
  <c r="D2768" i="1"/>
  <c r="D2245" i="1"/>
  <c r="D2829" i="1"/>
  <c r="D409" i="1"/>
  <c r="D2498" i="1"/>
  <c r="D3720" i="1"/>
  <c r="D2023" i="1"/>
  <c r="D2825" i="1"/>
  <c r="D4400" i="1"/>
  <c r="D2913" i="1"/>
  <c r="D1717" i="1"/>
  <c r="D2599" i="1"/>
  <c r="D5155" i="1"/>
  <c r="D313" i="1"/>
  <c r="D3159" i="1"/>
  <c r="D2186" i="1"/>
  <c r="D4204" i="1"/>
  <c r="D1228" i="1"/>
  <c r="D707" i="1"/>
  <c r="D5060" i="1"/>
  <c r="D3055" i="1"/>
  <c r="D2818" i="1"/>
  <c r="D3772" i="1"/>
  <c r="D2276" i="1"/>
  <c r="D334" i="1"/>
  <c r="D83" i="1"/>
  <c r="D1952" i="1"/>
  <c r="D4760" i="1"/>
  <c r="D116" i="1"/>
  <c r="D3721" i="1"/>
  <c r="D998" i="1"/>
  <c r="D4982" i="1"/>
  <c r="D5251" i="1"/>
  <c r="D4672" i="1"/>
  <c r="D2906" i="1"/>
  <c r="D5265" i="1"/>
  <c r="D4801" i="1"/>
  <c r="D4659" i="1"/>
  <c r="D199" i="1"/>
  <c r="D4968" i="1"/>
  <c r="D4700" i="1"/>
  <c r="D4715" i="1"/>
  <c r="D3482" i="1"/>
  <c r="D2456" i="1"/>
  <c r="D1981" i="1"/>
  <c r="D1428" i="1"/>
  <c r="D3699" i="1"/>
  <c r="D3415" i="1"/>
  <c r="D4586" i="1"/>
  <c r="D1514" i="1"/>
  <c r="D851" i="1"/>
  <c r="D4906" i="1"/>
  <c r="D2187" i="1"/>
  <c r="D994" i="1"/>
  <c r="D1375" i="1"/>
  <c r="D1186" i="1"/>
  <c r="D1097" i="1"/>
  <c r="D2533" i="1"/>
  <c r="D4253" i="1"/>
  <c r="D1756" i="1"/>
  <c r="D30" i="1"/>
  <c r="D1120" i="1"/>
  <c r="D4170" i="1"/>
  <c r="D3175" i="1"/>
  <c r="D2349" i="1"/>
  <c r="D2403" i="1"/>
  <c r="D133" i="1"/>
  <c r="D5051" i="1"/>
  <c r="D3710" i="1"/>
  <c r="D3142" i="1"/>
  <c r="D294" i="1"/>
  <c r="D4267" i="1"/>
  <c r="D3475" i="1"/>
  <c r="D5068" i="1"/>
  <c r="D3683" i="1"/>
  <c r="D347" i="1"/>
  <c r="D3162" i="1"/>
  <c r="D3375" i="1"/>
  <c r="D1188" i="1"/>
  <c r="D4825" i="1"/>
  <c r="D3193" i="1"/>
  <c r="D2879" i="1"/>
  <c r="D3335" i="1"/>
  <c r="D1986" i="1"/>
  <c r="D966" i="1"/>
  <c r="D348" i="1"/>
  <c r="D1838" i="1"/>
  <c r="D4591" i="1"/>
  <c r="D5103" i="1"/>
  <c r="D4038" i="1"/>
  <c r="D2631" i="1"/>
  <c r="D3330" i="1"/>
  <c r="D378" i="1"/>
  <c r="D381" i="1"/>
  <c r="D1050" i="1"/>
  <c r="D5259" i="1"/>
  <c r="D172" i="1"/>
  <c r="D1989" i="1"/>
  <c r="D3670" i="1"/>
  <c r="D3538" i="1"/>
  <c r="D2527" i="1"/>
  <c r="D3511" i="1"/>
  <c r="D4761" i="1"/>
  <c r="D3971" i="1"/>
  <c r="D2492" i="1"/>
  <c r="D5197" i="1"/>
  <c r="D3611" i="1"/>
  <c r="D1554" i="1"/>
  <c r="D4049" i="1"/>
  <c r="D1524" i="1"/>
  <c r="D3901" i="1"/>
  <c r="D34" i="1"/>
  <c r="D538" i="1"/>
  <c r="D788" i="1"/>
  <c r="D3479" i="1"/>
  <c r="D2240" i="1"/>
  <c r="D870" i="1"/>
  <c r="D4050" i="1"/>
  <c r="D374" i="1"/>
  <c r="D2152" i="1"/>
  <c r="D3221" i="1"/>
  <c r="D450" i="1"/>
  <c r="D1211" i="1"/>
  <c r="D3564" i="1"/>
  <c r="D465" i="1"/>
  <c r="D4618" i="1"/>
  <c r="D2762" i="1"/>
  <c r="D4060" i="1"/>
  <c r="D3410" i="1"/>
  <c r="D4818" i="1"/>
  <c r="D3146" i="1"/>
  <c r="D1171" i="1"/>
  <c r="D3284" i="1"/>
  <c r="D4387" i="1"/>
  <c r="D597" i="1"/>
  <c r="D4098" i="1"/>
  <c r="D2584" i="1"/>
  <c r="D396" i="1"/>
  <c r="D3296" i="1"/>
  <c r="D2184" i="1"/>
  <c r="D4268" i="1"/>
  <c r="D321" i="1"/>
  <c r="D4752" i="1"/>
  <c r="D4418" i="1"/>
  <c r="D4650" i="1"/>
  <c r="D1208" i="1"/>
  <c r="D952" i="1"/>
  <c r="D509" i="1"/>
  <c r="D5129" i="1"/>
  <c r="D4336" i="1"/>
  <c r="D1570" i="1"/>
  <c r="D634" i="1"/>
  <c r="D5036" i="1"/>
  <c r="D1683" i="1"/>
  <c r="D3831" i="1"/>
  <c r="D4732" i="1"/>
  <c r="D3733" i="1"/>
  <c r="D3618" i="1"/>
  <c r="D1321" i="1"/>
  <c r="D3899" i="1"/>
  <c r="D858" i="1"/>
  <c r="D3379" i="1"/>
  <c r="D4969" i="1"/>
  <c r="D3858" i="1"/>
  <c r="D592" i="1"/>
  <c r="D883" i="1"/>
  <c r="D1274" i="1"/>
  <c r="D2930" i="1"/>
  <c r="D3603" i="1"/>
  <c r="D4749" i="1"/>
  <c r="D2097" i="1"/>
  <c r="D2651" i="1"/>
  <c r="D4061" i="1"/>
  <c r="D4174" i="1"/>
  <c r="D2886" i="1"/>
  <c r="D539" i="1"/>
  <c r="D253" i="1"/>
  <c r="D3078" i="1"/>
  <c r="D4219" i="1"/>
  <c r="D2263" i="1"/>
  <c r="D2255" i="1"/>
  <c r="D444" i="1"/>
  <c r="D2494" i="1"/>
  <c r="D287" i="1"/>
  <c r="D3275" i="1"/>
  <c r="D35" i="1"/>
  <c r="D84" i="1"/>
  <c r="D4401" i="1"/>
  <c r="D4701" i="1"/>
  <c r="D4653" i="1"/>
  <c r="D3821" i="1"/>
  <c r="D3883" i="1"/>
  <c r="D4143" i="1"/>
  <c r="D98" i="1"/>
  <c r="D4663" i="1"/>
  <c r="D1609" i="1"/>
  <c r="D395" i="1"/>
  <c r="D1189" i="1"/>
  <c r="D3496" i="1"/>
  <c r="D46" i="1"/>
  <c r="D4985" i="1"/>
  <c r="D656" i="1"/>
  <c r="D1543" i="1"/>
  <c r="D2122" i="1"/>
  <c r="D2346" i="1"/>
  <c r="D290" i="1"/>
  <c r="D1179" i="1"/>
  <c r="D4978" i="1"/>
  <c r="D1115" i="1"/>
  <c r="D650" i="1"/>
  <c r="D3236" i="1"/>
  <c r="D2893" i="1"/>
  <c r="D1812" i="1"/>
  <c r="D4007" i="1"/>
  <c r="D5166" i="1"/>
  <c r="D5156" i="1"/>
  <c r="D3962" i="1"/>
  <c r="D2356" i="1"/>
  <c r="D4272" i="1"/>
  <c r="D4012" i="1"/>
  <c r="D182" i="1"/>
  <c r="D1728" i="1"/>
  <c r="D422" i="1"/>
  <c r="D3850" i="1"/>
  <c r="D4651" i="1"/>
  <c r="D987" i="1"/>
  <c r="D3572" i="1"/>
  <c r="D3539" i="1"/>
  <c r="D4539" i="1"/>
  <c r="D1680" i="1"/>
  <c r="D1029" i="1"/>
  <c r="D3316" i="1"/>
  <c r="D1251" i="1"/>
  <c r="D1784" i="1"/>
  <c r="D886" i="1"/>
  <c r="D3680" i="1"/>
  <c r="D3689" i="1"/>
  <c r="D2336" i="1"/>
  <c r="D3487" i="1"/>
  <c r="D2446" i="1"/>
  <c r="D854" i="1"/>
  <c r="D582" i="1"/>
  <c r="D3139" i="1"/>
  <c r="D4193" i="1"/>
  <c r="D3649" i="1"/>
  <c r="D3531" i="1"/>
  <c r="D3168" i="1"/>
  <c r="D3332" i="1"/>
  <c r="D1136" i="1"/>
  <c r="D4725" i="1"/>
  <c r="D2362" i="1"/>
  <c r="D5011" i="1"/>
  <c r="D4214" i="1"/>
  <c r="D175" i="1"/>
  <c r="D3200" i="1"/>
  <c r="D3799" i="1"/>
  <c r="D4084" i="1"/>
  <c r="D3239" i="1"/>
  <c r="D3019" i="1"/>
  <c r="D3998" i="1"/>
  <c r="D3729" i="1"/>
  <c r="D2642" i="1"/>
  <c r="D1456" i="1"/>
  <c r="D4264" i="1"/>
  <c r="D2828" i="1"/>
  <c r="D400" i="1"/>
  <c r="D4624" i="1"/>
  <c r="D1813" i="1"/>
  <c r="D4750" i="1"/>
  <c r="D2585" i="1"/>
  <c r="D2012" i="1"/>
  <c r="D4319" i="1"/>
  <c r="D1062" i="1"/>
  <c r="D5113" i="1"/>
  <c r="D603" i="1"/>
  <c r="D703" i="1"/>
  <c r="D4686" i="1"/>
  <c r="D3434" i="1"/>
  <c r="D2284" i="1"/>
  <c r="D1579" i="1"/>
  <c r="D3526" i="1"/>
  <c r="D3087" i="1"/>
  <c r="D4110" i="1"/>
  <c r="D1372" i="1"/>
  <c r="D3657" i="1"/>
  <c r="D3686" i="1"/>
  <c r="D5136" i="1"/>
  <c r="D1435" i="1"/>
  <c r="D689" i="1"/>
  <c r="D3805" i="1"/>
  <c r="D1005" i="1"/>
  <c r="D4029" i="1"/>
  <c r="D2070" i="1"/>
  <c r="D3806" i="1"/>
  <c r="D329" i="1"/>
  <c r="D3853" i="1"/>
  <c r="D425" i="1"/>
  <c r="D543" i="1"/>
  <c r="D4092" i="1"/>
  <c r="D4745" i="1"/>
  <c r="D4797" i="1"/>
  <c r="D4106" i="1"/>
  <c r="D926" i="1"/>
  <c r="D694" i="1"/>
  <c r="D1488" i="1"/>
  <c r="D5037" i="1"/>
  <c r="D4043" i="1"/>
  <c r="D2400" i="1"/>
  <c r="D4129" i="1"/>
  <c r="D3148" i="1"/>
  <c r="D4809" i="1"/>
  <c r="D1237" i="1"/>
  <c r="D2522" i="1"/>
  <c r="D2212" i="1"/>
  <c r="D4322" i="1"/>
  <c r="D2010" i="1"/>
  <c r="D3210" i="1"/>
  <c r="D4716" i="1"/>
  <c r="D243" i="1"/>
  <c r="D2466" i="1"/>
  <c r="D2766" i="1"/>
  <c r="D431" i="1"/>
  <c r="D4895" i="1"/>
  <c r="D2193" i="1"/>
  <c r="D2981" i="1"/>
  <c r="D4288" i="1"/>
  <c r="D4279" i="1"/>
  <c r="D1108" i="1"/>
  <c r="D4729" i="1"/>
  <c r="D1854" i="1"/>
  <c r="D4824" i="1"/>
  <c r="D1373" i="1"/>
  <c r="D1807" i="1"/>
  <c r="D3260" i="1"/>
  <c r="D930" i="1"/>
  <c r="D271" i="1"/>
  <c r="D3124" i="1"/>
  <c r="D146" i="1"/>
  <c r="D1398" i="1"/>
  <c r="D3902" i="1"/>
  <c r="D2830" i="1"/>
  <c r="D848" i="1"/>
  <c r="D113" i="1"/>
  <c r="D4495" i="1"/>
  <c r="D770" i="1"/>
  <c r="D220" i="1"/>
  <c r="D1137" i="1"/>
  <c r="D2431" i="1"/>
  <c r="D3438" i="1"/>
  <c r="D4014" i="1"/>
  <c r="D4698" i="1"/>
  <c r="D916" i="1"/>
  <c r="D2693" i="1"/>
  <c r="D3170" i="1"/>
  <c r="D1898" i="1"/>
  <c r="D391" i="1"/>
  <c r="D3398" i="1"/>
  <c r="D692" i="1"/>
  <c r="D2404" i="1"/>
  <c r="D3276" i="1"/>
  <c r="D3095" i="1"/>
  <c r="D2280" i="1"/>
  <c r="D1337" i="1"/>
  <c r="D3121" i="1"/>
  <c r="D972" i="1"/>
  <c r="D1209" i="1"/>
  <c r="D5012" i="1"/>
  <c r="D3651" i="1"/>
  <c r="D3898" i="1"/>
  <c r="D4273" i="1"/>
  <c r="D1144" i="1"/>
  <c r="D1698" i="1"/>
  <c r="D714" i="1"/>
  <c r="D1128" i="1"/>
  <c r="D5132" i="1"/>
  <c r="D61" i="1"/>
  <c r="D3270" i="1"/>
  <c r="D544" i="1"/>
  <c r="D3211" i="1"/>
  <c r="D5056" i="1"/>
  <c r="D1834" i="1"/>
  <c r="D948" i="1"/>
  <c r="D1023" i="1"/>
  <c r="D1512" i="1"/>
  <c r="D2004" i="1"/>
  <c r="D1832" i="1"/>
  <c r="D1593" i="1"/>
  <c r="D4947" i="1"/>
  <c r="D686" i="1"/>
  <c r="D1269" i="1"/>
  <c r="D2903" i="1"/>
  <c r="D38" i="1"/>
  <c r="D789" i="1"/>
  <c r="D2393" i="1"/>
  <c r="D3368" i="1"/>
  <c r="D5158" i="1"/>
  <c r="D639" i="1"/>
  <c r="D4597" i="1"/>
  <c r="D1376" i="1"/>
  <c r="D5007" i="1"/>
  <c r="D2952" i="1"/>
  <c r="D1553" i="1"/>
  <c r="D3043" i="1"/>
  <c r="D305" i="1"/>
  <c r="D1823" i="1"/>
  <c r="D4062" i="1"/>
  <c r="D3650" i="1"/>
  <c r="D144" i="1"/>
  <c r="D1572" i="1"/>
  <c r="D1874" i="1"/>
  <c r="D1999" i="1"/>
  <c r="D3348" i="1"/>
  <c r="D1212" i="1"/>
  <c r="D2444" i="1"/>
  <c r="D727" i="1"/>
  <c r="D708" i="1"/>
  <c r="D1323" i="1"/>
  <c r="D2743" i="1"/>
  <c r="D982" i="1"/>
  <c r="D2791" i="1"/>
  <c r="D2157" i="1"/>
  <c r="D4413" i="1"/>
  <c r="D2330" i="1"/>
  <c r="D4370" i="1"/>
  <c r="D3096" i="1"/>
  <c r="D3322" i="1"/>
  <c r="D1525" i="1"/>
  <c r="D4436" i="1"/>
  <c r="D5157" i="1"/>
  <c r="D4051" i="1"/>
  <c r="D4212" i="1"/>
  <c r="D2081" i="1"/>
  <c r="D4961" i="1"/>
  <c r="D1859" i="1"/>
  <c r="D1368" i="1"/>
  <c r="D2993" i="1"/>
  <c r="D2131" i="1"/>
  <c r="D672" i="1"/>
  <c r="D3052" i="1"/>
  <c r="D4804" i="1"/>
  <c r="D5219" i="1"/>
  <c r="D3958" i="1"/>
  <c r="D673" i="1"/>
  <c r="D139" i="1"/>
  <c r="D3789" i="1"/>
  <c r="D3474" i="1"/>
  <c r="D2288" i="1"/>
  <c r="D4171" i="1"/>
  <c r="D2421" i="1"/>
  <c r="D4346" i="1"/>
  <c r="D1839" i="1"/>
  <c r="D4305" i="1"/>
  <c r="D4248" i="1"/>
  <c r="D5159" i="1"/>
  <c r="D4425" i="1"/>
  <c r="D429" i="1"/>
  <c r="D2316" i="1"/>
  <c r="D783" i="1"/>
  <c r="D4542" i="1"/>
  <c r="D1213" i="1"/>
  <c r="D2840" i="1"/>
  <c r="D945" i="1"/>
  <c r="D716" i="1"/>
  <c r="D3767" i="1"/>
  <c r="D3929" i="1"/>
  <c r="D1630" i="1"/>
  <c r="D4661" i="1"/>
  <c r="D3369" i="1"/>
  <c r="D2104" i="1"/>
  <c r="D4300" i="1"/>
  <c r="D535" i="1"/>
  <c r="D4703" i="1"/>
  <c r="D1909" i="1"/>
  <c r="D2503" i="1"/>
  <c r="D1526" i="1"/>
  <c r="D5233" i="1"/>
  <c r="D2312" i="1"/>
  <c r="D2674" i="1"/>
  <c r="D4621" i="1"/>
  <c r="D2292" i="1"/>
  <c r="D1091" i="1"/>
  <c r="D1200" i="1"/>
  <c r="D1829" i="1"/>
  <c r="D1655" i="1"/>
  <c r="D1519" i="1"/>
  <c r="D430" i="1"/>
  <c r="D1509" i="1"/>
  <c r="D3864" i="1"/>
  <c r="D4827" i="1"/>
  <c r="D3149" i="1"/>
  <c r="D3516" i="1"/>
  <c r="D1334" i="1"/>
  <c r="D5240" i="1"/>
  <c r="D4290" i="1"/>
  <c r="D1510" i="1"/>
  <c r="D3126" i="1"/>
  <c r="D2653" i="1"/>
  <c r="D20" i="1"/>
  <c r="D4678" i="1"/>
  <c r="D157" i="1"/>
  <c r="D1109" i="1"/>
  <c r="D3333" i="1"/>
  <c r="D3131" i="1"/>
  <c r="D2325" i="1"/>
  <c r="D1875" i="1"/>
  <c r="D4184" i="1"/>
  <c r="D5104" i="1"/>
  <c r="D3187" i="1"/>
  <c r="D4377" i="1"/>
  <c r="D3207" i="1"/>
  <c r="D4907" i="1"/>
  <c r="D2144" i="1"/>
  <c r="D4209" i="1"/>
  <c r="D823" i="1"/>
  <c r="D1341" i="1"/>
  <c r="D1747" i="1"/>
  <c r="D4948" i="1"/>
  <c r="D3768" i="1"/>
  <c r="D3257" i="1"/>
  <c r="D4269" i="1"/>
  <c r="D4736" i="1"/>
  <c r="D3734" i="1"/>
  <c r="D4135" i="1"/>
  <c r="D1735" i="1"/>
  <c r="D3580" i="1"/>
  <c r="D2387" i="1"/>
  <c r="D2258" i="1"/>
  <c r="D3439" i="1"/>
  <c r="D4810" i="1"/>
  <c r="D1638" i="1"/>
  <c r="D5188" i="1"/>
  <c r="D5053" i="1"/>
  <c r="D3483" i="1"/>
  <c r="D4093" i="1"/>
  <c r="D733" i="1"/>
  <c r="D4555" i="1"/>
  <c r="D1385" i="1"/>
  <c r="D2188" i="1"/>
  <c r="D803" i="1"/>
  <c r="D3700" i="1"/>
  <c r="D3513" i="1"/>
  <c r="D3677" i="1"/>
  <c r="D1129" i="1"/>
  <c r="D2082" i="1"/>
  <c r="D2499" i="1"/>
  <c r="D2035" i="1"/>
  <c r="D4454" i="1"/>
  <c r="D1366" i="1"/>
  <c r="D2857" i="1"/>
  <c r="D1664" i="1"/>
  <c r="D1573" i="1"/>
  <c r="D4239" i="1"/>
  <c r="D2373" i="1"/>
  <c r="D4550" i="1"/>
  <c r="D4795" i="1"/>
  <c r="D3082" i="1"/>
  <c r="D4111" i="1"/>
  <c r="D419" i="1"/>
  <c r="D3360" i="1"/>
  <c r="D2780" i="1"/>
  <c r="D2940" i="1"/>
  <c r="D69" i="1"/>
  <c r="D31" i="1"/>
  <c r="D1387" i="1"/>
  <c r="D227" i="1"/>
  <c r="D3185" i="1"/>
  <c r="D3455" i="1"/>
  <c r="D3754" i="1"/>
  <c r="D4720" i="1"/>
  <c r="D1447" i="1"/>
  <c r="D2218" i="1"/>
  <c r="D1262" i="1"/>
  <c r="D1505" i="1"/>
  <c r="D3706" i="1"/>
  <c r="D2781" i="1"/>
  <c r="D5013" i="1"/>
  <c r="D340" i="1"/>
  <c r="D4381" i="1"/>
  <c r="D2600" i="1"/>
  <c r="D485" i="1"/>
  <c r="D4227" i="1"/>
  <c r="D1538" i="1"/>
  <c r="D2434" i="1"/>
  <c r="D4359" i="1"/>
  <c r="D4303" i="1"/>
  <c r="D4343" i="1"/>
  <c r="D4566" i="1"/>
  <c r="D2627" i="1"/>
  <c r="D2654" i="1"/>
  <c r="D4076" i="1"/>
  <c r="D3429" i="1"/>
  <c r="D245" i="1"/>
  <c r="D1370" i="1"/>
  <c r="D486" i="1"/>
  <c r="D901" i="1"/>
  <c r="D2591" i="1"/>
  <c r="D2717" i="1"/>
  <c r="D738" i="1"/>
  <c r="D1089" i="1"/>
  <c r="D1928" i="1"/>
  <c r="D570" i="1"/>
  <c r="D5260" i="1"/>
  <c r="D1429" i="1"/>
  <c r="D1841" i="1"/>
  <c r="D4484" i="1"/>
  <c r="D2927" i="1"/>
  <c r="D936" i="1"/>
  <c r="D4556" i="1"/>
  <c r="D3160" i="1"/>
  <c r="D259" i="1"/>
  <c r="D3460" i="1"/>
  <c r="D640" i="1"/>
  <c r="D953" i="1"/>
  <c r="D1031" i="1"/>
  <c r="D734" i="1"/>
  <c r="D3520" i="1"/>
  <c r="D1530" i="1"/>
  <c r="D753" i="1"/>
  <c r="D1876" i="1"/>
  <c r="D426" i="1"/>
  <c r="D2740" i="1"/>
  <c r="D3987" i="1"/>
  <c r="D2601" i="1"/>
  <c r="D2797" i="1"/>
  <c r="D5030" i="1"/>
  <c r="D1100" i="1"/>
  <c r="D3737" i="1"/>
  <c r="D3999" i="1"/>
  <c r="D609" i="1"/>
  <c r="D3741" i="1"/>
  <c r="D4001" i="1"/>
  <c r="D2302" i="1"/>
  <c r="D1436" i="1"/>
  <c r="D2024" i="1"/>
  <c r="D2869" i="1"/>
  <c r="D2726" i="1"/>
  <c r="D89" i="1"/>
  <c r="D4103" i="1"/>
  <c r="D4148" i="1"/>
  <c r="D1753" i="1"/>
  <c r="D1214" i="1"/>
  <c r="D3521" i="1"/>
  <c r="D553" i="1"/>
  <c r="D4487" i="1"/>
  <c r="D3464" i="1"/>
  <c r="D4776" i="1"/>
  <c r="D4365" i="1"/>
  <c r="D536" i="1"/>
  <c r="D4240" i="1"/>
  <c r="D2786" i="1"/>
  <c r="D1975" i="1"/>
  <c r="D300" i="1"/>
  <c r="D3310" i="1"/>
  <c r="D1432" i="1"/>
  <c r="D1635" i="1"/>
  <c r="D3541" i="1"/>
  <c r="D3246" i="1"/>
  <c r="D1204" i="1"/>
  <c r="D1162" i="1"/>
  <c r="D4592" i="1"/>
  <c r="D2405" i="1"/>
  <c r="D774" i="1"/>
  <c r="D4416" i="1"/>
  <c r="D3915" i="1"/>
  <c r="D4160" i="1"/>
  <c r="D3471" i="1"/>
  <c r="D177" i="1"/>
  <c r="D341" i="1"/>
  <c r="D4136" i="1"/>
  <c r="D1098" i="1"/>
  <c r="D4132" i="1"/>
  <c r="D1252" i="1"/>
  <c r="D335" i="1"/>
  <c r="D2604" i="1"/>
  <c r="D556" i="1"/>
  <c r="D824" i="1"/>
  <c r="D2137" i="1"/>
  <c r="D5127" i="1"/>
  <c r="D2748" i="1"/>
  <c r="D1042" i="1"/>
  <c r="D1147" i="1"/>
  <c r="D2432" i="1"/>
  <c r="D1450" i="1"/>
  <c r="D4065" i="1"/>
  <c r="D4587" i="1"/>
  <c r="D3098" i="1"/>
  <c r="D473" i="1"/>
  <c r="D3735" i="1"/>
  <c r="D1278" i="1"/>
  <c r="D3044" i="1"/>
  <c r="D3501" i="1"/>
  <c r="D469" i="1"/>
  <c r="D3169" i="1"/>
  <c r="D1574" i="1"/>
  <c r="D3514" i="1"/>
  <c r="D2696" i="1"/>
  <c r="D1775" i="1"/>
  <c r="D3877" i="1"/>
  <c r="D2329" i="1"/>
  <c r="D2998" i="1"/>
  <c r="D4220" i="1"/>
  <c r="D3080" i="1"/>
  <c r="D3988" i="1"/>
  <c r="D221" i="1"/>
  <c r="D4588" i="1"/>
  <c r="D3366" i="1"/>
  <c r="D12" i="1"/>
  <c r="D1953" i="1"/>
  <c r="D2680" i="1"/>
  <c r="D1492" i="1"/>
  <c r="D3532" i="1"/>
  <c r="D799" i="1"/>
  <c r="D1284" i="1"/>
  <c r="D2832" i="1"/>
  <c r="D1293" i="1"/>
  <c r="D1468" i="1"/>
  <c r="D4443" i="1"/>
  <c r="D2971" i="1"/>
  <c r="D2361" i="1"/>
  <c r="D3006" i="1"/>
  <c r="D3522" i="1"/>
  <c r="D5096" i="1"/>
  <c r="D342" i="1"/>
  <c r="D1736" i="1"/>
  <c r="D3426" i="1"/>
  <c r="D1182" i="1"/>
  <c r="D3566" i="1"/>
  <c r="D228" i="1"/>
  <c r="D2528" i="1"/>
  <c r="D1061" i="1"/>
  <c r="D4428" i="1"/>
  <c r="D2994" i="1"/>
  <c r="D4444" i="1"/>
  <c r="D4477" i="1"/>
  <c r="D1979" i="1"/>
  <c r="D3195" i="1"/>
  <c r="D941" i="1"/>
  <c r="D2458" i="1"/>
  <c r="D4119" i="1"/>
  <c r="D4963" i="1"/>
  <c r="D3088" i="1"/>
  <c r="D4581" i="1"/>
  <c r="D4582" i="1"/>
  <c r="D4040" i="1"/>
  <c r="D2200" i="1"/>
  <c r="D2061" i="1"/>
  <c r="D187" i="1"/>
  <c r="D4562" i="1"/>
  <c r="D4593" i="1"/>
  <c r="D4938" i="1"/>
  <c r="D1073" i="1"/>
  <c r="D833" i="1"/>
  <c r="D3647" i="1"/>
  <c r="D397" i="1"/>
  <c r="D5252" i="1"/>
  <c r="D2409" i="1"/>
  <c r="D3724" i="1"/>
  <c r="D129" i="1"/>
  <c r="D4992" i="1"/>
  <c r="D1653" i="1"/>
  <c r="D3198" i="1"/>
  <c r="D4394" i="1"/>
  <c r="D276" i="1"/>
  <c r="D4600" i="1"/>
  <c r="D3854" i="1"/>
  <c r="D3502" i="1"/>
  <c r="D1893" i="1"/>
  <c r="D3891" i="1"/>
  <c r="D569" i="1"/>
  <c r="D777" i="1"/>
  <c r="D2153" i="1"/>
  <c r="D2697" i="1"/>
  <c r="D1412" i="1"/>
  <c r="D4391" i="1"/>
  <c r="D5142" i="1"/>
  <c r="D2954" i="1"/>
  <c r="D3050" i="1"/>
  <c r="D1406" i="1"/>
  <c r="D3176" i="1"/>
  <c r="D643" i="1"/>
  <c r="D664" i="1"/>
  <c r="D65" i="1"/>
  <c r="D4888" i="1"/>
  <c r="D3420" i="1"/>
  <c r="D2741" i="1"/>
  <c r="D991" i="1"/>
  <c r="D2182" i="1"/>
  <c r="D4404" i="1"/>
  <c r="D1474" i="1"/>
  <c r="D4767" i="1"/>
  <c r="D1913" i="1"/>
  <c r="D2413" i="1"/>
  <c r="D4466" i="1"/>
  <c r="D4187" i="1"/>
  <c r="D4031" i="1"/>
  <c r="D722" i="1"/>
  <c r="D2853" i="1"/>
  <c r="D4320" i="1"/>
  <c r="D735" i="1"/>
  <c r="D1253" i="1"/>
  <c r="D2272" i="1"/>
  <c r="D4251" i="1"/>
  <c r="D790" i="1"/>
  <c r="D2493" i="1"/>
  <c r="D2648" i="1"/>
  <c r="D3996" i="1"/>
  <c r="D3408" i="1"/>
  <c r="D2565" i="1"/>
  <c r="D1427" i="1"/>
  <c r="D2397" i="1"/>
  <c r="D999" i="1"/>
  <c r="D2246" i="1"/>
  <c r="D273" i="1"/>
  <c r="D122" i="1"/>
  <c r="D2487" i="1"/>
  <c r="D40" i="1"/>
  <c r="D2502" i="1"/>
  <c r="D2838" i="1"/>
  <c r="D1145" i="1"/>
  <c r="D1354" i="1"/>
  <c r="D2083" i="1"/>
  <c r="D2649" i="1"/>
  <c r="D120" i="1"/>
  <c r="D1843" i="1"/>
  <c r="D4351" i="1"/>
  <c r="D4323" i="1"/>
  <c r="D1191" i="1"/>
  <c r="D1694" i="1"/>
  <c r="D3576" i="1"/>
  <c r="D2711" i="1"/>
  <c r="D4788" i="1"/>
  <c r="D1016" i="1"/>
  <c r="D796" i="1"/>
  <c r="D3604" i="1"/>
  <c r="D913" i="1"/>
  <c r="D5090" i="1"/>
  <c r="D2178" i="1"/>
  <c r="D1345" i="1"/>
  <c r="D428" i="1"/>
  <c r="D3416" i="1"/>
  <c r="D1006" i="1"/>
  <c r="D1241" i="1"/>
  <c r="D1039" i="1"/>
  <c r="D2639" i="1"/>
  <c r="D2544" i="1"/>
  <c r="D4641" i="1"/>
  <c r="D1304" i="1"/>
  <c r="D4087" i="1"/>
  <c r="D5149" i="1"/>
  <c r="D4280" i="1"/>
  <c r="D2516" i="1"/>
  <c r="D4530" i="1"/>
  <c r="D1245" i="1"/>
  <c r="D4534" i="1"/>
  <c r="D314" i="1"/>
  <c r="D2983" i="1"/>
  <c r="D4289" i="1"/>
  <c r="D4011" i="1"/>
  <c r="D4492" i="1"/>
  <c r="D4496" i="1"/>
  <c r="D1576" i="1"/>
  <c r="D2474" i="1"/>
  <c r="D77" i="1"/>
  <c r="D2106" i="1"/>
  <c r="D3515" i="1"/>
  <c r="D852" i="1"/>
  <c r="D3567" i="1"/>
  <c r="D3456" i="1"/>
  <c r="D1934" i="1"/>
  <c r="D301" i="1"/>
  <c r="D3798" i="1"/>
  <c r="D3782" i="1"/>
  <c r="D4261" i="1"/>
  <c r="D2285" i="1"/>
  <c r="D159" i="1"/>
  <c r="D1602" i="1"/>
  <c r="D1448" i="1"/>
  <c r="D624" i="1"/>
  <c r="D1101" i="1"/>
  <c r="D375" i="1"/>
  <c r="D1939" i="1"/>
  <c r="D3288" i="1"/>
  <c r="D4857" i="1"/>
  <c r="D17" i="1"/>
  <c r="D3134" i="1"/>
  <c r="D2308" i="1"/>
  <c r="D2160" i="1"/>
  <c r="D2848" i="1"/>
  <c r="D1729" i="1"/>
  <c r="D713" i="1"/>
  <c r="D2371" i="1"/>
  <c r="D2506" i="1"/>
  <c r="D3937" i="1"/>
  <c r="D4104" i="1"/>
  <c r="D560" i="1"/>
  <c r="D2628" i="1"/>
  <c r="D4517" i="1"/>
  <c r="D1018" i="1"/>
  <c r="D367" i="1"/>
  <c r="D3793" i="1"/>
  <c r="D2720" i="1"/>
  <c r="D1070" i="1"/>
  <c r="D2554" i="1"/>
  <c r="D1862" i="1"/>
  <c r="D3267" i="1"/>
  <c r="D240" i="1"/>
  <c r="D3304" i="1"/>
  <c r="D1043" i="1"/>
  <c r="D4943" i="1"/>
  <c r="D2792" i="1"/>
  <c r="D1223" i="1"/>
  <c r="D2806" i="1"/>
  <c r="D1555" i="1"/>
  <c r="D3643" i="1"/>
  <c r="D1705" i="1"/>
  <c r="D4157" i="1"/>
  <c r="D387" i="1"/>
  <c r="D3039" i="1"/>
  <c r="D4494" i="1"/>
  <c r="D5170" i="1"/>
  <c r="D3769" i="1"/>
  <c r="D4924" i="1"/>
  <c r="D93" i="1"/>
  <c r="D2706" i="1"/>
  <c r="D2733" i="1"/>
  <c r="D4243" i="1"/>
  <c r="D1557" i="1"/>
  <c r="D4347" i="1"/>
  <c r="D1787" i="1"/>
  <c r="D4044" i="1"/>
  <c r="D3989" i="1"/>
  <c r="D315" i="1"/>
  <c r="D358" i="1"/>
  <c r="D178" i="1"/>
  <c r="D105" i="1"/>
  <c r="D3430" i="1"/>
  <c r="D855" i="1"/>
  <c r="D2772" i="1"/>
  <c r="D4035" i="1"/>
  <c r="D2854" i="1"/>
  <c r="D1393" i="1"/>
  <c r="D3122" i="1"/>
  <c r="D2229" i="1"/>
  <c r="D762" i="1"/>
  <c r="D4316" i="1"/>
  <c r="D2727" i="1"/>
  <c r="D2810" i="1"/>
  <c r="D3562" i="1"/>
  <c r="D4726" i="1"/>
  <c r="D3909" i="1"/>
  <c r="D5087" i="1"/>
  <c r="D18" i="1"/>
  <c r="D3776" i="1"/>
  <c r="D3083" i="1"/>
  <c r="D4878" i="1"/>
  <c r="D2596" i="1"/>
  <c r="D200" i="1"/>
  <c r="D611" i="1"/>
  <c r="D4690" i="1"/>
  <c r="D3814" i="1"/>
  <c r="D3533" i="1"/>
  <c r="D4654" i="1"/>
  <c r="D2521" i="1"/>
  <c r="D1513" i="1"/>
  <c r="D3081" i="1"/>
  <c r="D2920" i="1"/>
  <c r="D4332" i="1"/>
  <c r="D1205" i="1"/>
  <c r="D2744" i="1"/>
  <c r="D5279" i="1"/>
  <c r="D386" i="1"/>
  <c r="D3945" i="1"/>
  <c r="D3719" i="1"/>
  <c r="D583" i="1"/>
  <c r="D2092" i="1"/>
  <c r="D3336" i="1"/>
  <c r="D1437" i="1"/>
  <c r="D3583" i="1"/>
  <c r="D1944" i="1"/>
  <c r="D4737" i="1"/>
  <c r="D4497" i="1"/>
  <c r="D134" i="1"/>
  <c r="D5080" i="1"/>
  <c r="D3015" i="1"/>
  <c r="D1904" i="1"/>
  <c r="D3177" i="1"/>
  <c r="D2732" i="1"/>
  <c r="D2592" i="1"/>
  <c r="D1199" i="1"/>
  <c r="D2915" i="1"/>
  <c r="D3801" i="1"/>
  <c r="D1146" i="1"/>
  <c r="D339" i="1"/>
  <c r="D1059" i="1"/>
  <c r="D861" i="1"/>
  <c r="D2850" i="1"/>
  <c r="D2730" i="1"/>
  <c r="D3816" i="1"/>
  <c r="D4450" i="1"/>
  <c r="D5235" i="1"/>
  <c r="D1367" i="1"/>
  <c r="D3982" i="1"/>
  <c r="D4993" i="1"/>
  <c r="D1861" i="1"/>
  <c r="D4660" i="1"/>
  <c r="D3855" i="1"/>
  <c r="D5133" i="1"/>
  <c r="D955" i="1"/>
  <c r="D3756" i="1"/>
  <c r="D4117" i="1"/>
  <c r="D1220" i="1"/>
  <c r="D3051" i="1"/>
  <c r="D3660" i="1"/>
  <c r="D4896" i="1"/>
  <c r="D4360" i="1"/>
  <c r="D5065" i="1"/>
  <c r="D78" i="1"/>
  <c r="D2865" i="1"/>
  <c r="D3298" i="1"/>
  <c r="D2074" i="1"/>
  <c r="D1294" i="1"/>
  <c r="D4181" i="1"/>
  <c r="D5273" i="1"/>
  <c r="D2374" i="1"/>
  <c r="D4458" i="1"/>
  <c r="D3984" i="1"/>
  <c r="D2014" i="1"/>
  <c r="D326" i="1"/>
  <c r="D1882" i="1"/>
  <c r="D1239" i="1"/>
  <c r="D452" i="1"/>
  <c r="D3201" i="1"/>
  <c r="D1732" i="1"/>
  <c r="D564" i="1"/>
  <c r="D1888" i="1"/>
  <c r="D71" i="1"/>
  <c r="D3400" i="1"/>
  <c r="D2666" i="1"/>
  <c r="D2708" i="1"/>
  <c r="D5247" i="1"/>
  <c r="D2093" i="1"/>
  <c r="D3358" i="1"/>
  <c r="D1776" i="1"/>
  <c r="D2620" i="1"/>
  <c r="D3702" i="1"/>
  <c r="D4567" i="1"/>
  <c r="D100" i="1"/>
  <c r="D974" i="1"/>
  <c r="D1259" i="1"/>
  <c r="D3641" i="1"/>
  <c r="D2125" i="1"/>
  <c r="D1081" i="1"/>
  <c r="D830" i="1"/>
  <c r="D4445" i="1"/>
  <c r="D3558" i="1"/>
  <c r="D1851" i="1"/>
  <c r="D1675" i="1"/>
  <c r="D834" i="1"/>
  <c r="D3485" i="1"/>
  <c r="D2299" i="1"/>
  <c r="D282" i="1"/>
  <c r="D1395" i="1"/>
  <c r="D4894" i="1"/>
  <c r="D4199" i="1"/>
  <c r="D5031" i="1"/>
  <c r="D3317" i="1"/>
  <c r="D1192" i="1"/>
  <c r="D3757" i="1"/>
  <c r="D4755" i="1"/>
  <c r="D5274" i="1"/>
  <c r="D530" i="1"/>
  <c r="D2114" i="1"/>
  <c r="D3974" i="1"/>
  <c r="D3278" i="1"/>
  <c r="D1350" i="1"/>
  <c r="D2410" i="1"/>
  <c r="D4914" i="1"/>
  <c r="D4101" i="1"/>
  <c r="D1894" i="1"/>
  <c r="D3941" i="1"/>
  <c r="D4312" i="1"/>
  <c r="D382" i="1"/>
  <c r="D4124" i="1"/>
  <c r="D2545" i="1"/>
  <c r="D1625" i="1"/>
  <c r="D1358" i="1"/>
  <c r="D4918" i="1"/>
  <c r="D4176" i="1"/>
  <c r="D1612" i="1"/>
  <c r="D389" i="1"/>
  <c r="D3229" i="1"/>
  <c r="D3492" i="1"/>
  <c r="D295" i="1"/>
  <c r="D4055" i="1"/>
  <c r="D4839" i="1"/>
  <c r="D2065" i="1"/>
  <c r="D247" i="1"/>
  <c r="D3942" i="1"/>
  <c r="D3476" i="1"/>
  <c r="D1401" i="1"/>
  <c r="D2173" i="1"/>
  <c r="D4541" i="1"/>
  <c r="D4447" i="1"/>
  <c r="D3116" i="1"/>
  <c r="D3846" i="1"/>
  <c r="D1110" i="1"/>
  <c r="D2120" i="1"/>
  <c r="D918" i="1"/>
  <c r="D1850" i="1"/>
  <c r="D690" i="1"/>
  <c r="D4572" i="1"/>
  <c r="D332" i="1"/>
  <c r="D4358" i="1"/>
  <c r="D2150" i="1"/>
  <c r="D4205" i="1"/>
  <c r="D4871" i="1"/>
  <c r="D1279" i="1"/>
  <c r="D3959" i="1"/>
  <c r="D671" i="1"/>
  <c r="D2076" i="1"/>
  <c r="D897" i="1"/>
  <c r="D3038" i="1"/>
  <c r="D674" i="1"/>
  <c r="D2523" i="1"/>
  <c r="D360" i="1"/>
  <c r="D1816" i="1"/>
  <c r="D5097" i="1"/>
  <c r="D2507" i="1"/>
  <c r="D2924" i="1"/>
  <c r="D1824" i="1"/>
  <c r="D498" i="1"/>
  <c r="D1739" i="1"/>
  <c r="D4431" i="1"/>
  <c r="D1716" i="1"/>
  <c r="D3112" i="1"/>
  <c r="D4578" i="1"/>
  <c r="D3779" i="1"/>
  <c r="D3468" i="1"/>
  <c r="D927" i="1"/>
  <c r="D2551" i="1"/>
  <c r="D4167" i="1"/>
  <c r="D3399" i="1"/>
  <c r="D2461" i="1"/>
  <c r="D3395" i="1"/>
  <c r="D3610" i="1"/>
  <c r="D3597" i="1"/>
  <c r="D2315" i="1"/>
  <c r="D3690" i="1"/>
  <c r="D4915" i="1"/>
  <c r="D1697" i="1"/>
  <c r="D5161" i="1"/>
  <c r="D2094" i="1"/>
  <c r="D3108" i="1"/>
  <c r="D5203" i="1"/>
  <c r="D2439" i="1"/>
  <c r="D1847" i="1"/>
  <c r="D5242" i="1"/>
  <c r="D1631" i="1"/>
  <c r="D4218" i="1"/>
  <c r="D3546" i="1"/>
  <c r="D3085" i="1"/>
  <c r="D563" i="1"/>
  <c r="D2736" i="1"/>
  <c r="D2208" i="1"/>
  <c r="D4866" i="1"/>
  <c r="D3725" i="1"/>
  <c r="D2917" i="1"/>
  <c r="D3308" i="1"/>
  <c r="D5077" i="1"/>
  <c r="D1583" i="1"/>
  <c r="D3560" i="1"/>
  <c r="D4803" i="1"/>
  <c r="D1615" i="1"/>
  <c r="D2162" i="1"/>
  <c r="D145" i="1"/>
  <c r="D212" i="1"/>
  <c r="D4614" i="1"/>
  <c r="D3517" i="1"/>
  <c r="D4826" i="1"/>
  <c r="D8" i="1"/>
  <c r="D1035" i="1"/>
  <c r="D2957" i="1"/>
  <c r="D2936" i="1"/>
  <c r="D4122" i="1"/>
  <c r="D2265" i="1"/>
  <c r="D1106" i="1"/>
  <c r="D3970" i="1"/>
  <c r="D3478" i="1"/>
  <c r="D4583" i="1"/>
  <c r="D2196" i="1"/>
  <c r="D2864" i="1"/>
  <c r="D131" i="1"/>
  <c r="D607" i="1"/>
  <c r="D3489" i="1"/>
  <c r="D2950" i="1"/>
  <c r="D2034" i="1"/>
  <c r="D1222" i="1"/>
  <c r="D3762" i="1"/>
  <c r="D2753" i="1"/>
  <c r="D950" i="1"/>
  <c r="D4506" i="1"/>
  <c r="D4870" i="1"/>
  <c r="D710" i="1"/>
  <c r="D3953" i="1"/>
  <c r="D3866" i="1"/>
  <c r="D2968" i="1"/>
  <c r="D5049" i="1"/>
  <c r="D1598" i="1"/>
  <c r="D3234" i="1"/>
  <c r="D3259" i="1"/>
  <c r="D280" i="1"/>
  <c r="D311" i="1"/>
  <c r="D209" i="1"/>
  <c r="D2526" i="1"/>
  <c r="D4951" i="1"/>
  <c r="D4973" i="1"/>
  <c r="D3600" i="1"/>
  <c r="D1449" i="1"/>
  <c r="D4333" i="1"/>
  <c r="D1640" i="1"/>
  <c r="D3669" i="1"/>
  <c r="D2567" i="1"/>
  <c r="D2849" i="1"/>
  <c r="D655" i="1"/>
  <c r="D1703" i="1"/>
  <c r="D2066" i="1"/>
  <c r="D3394" i="1"/>
  <c r="D2028" i="1"/>
  <c r="D2143" i="1"/>
  <c r="D4707" i="1"/>
  <c r="D4615" i="1"/>
  <c r="D2501" i="1"/>
  <c r="D5106" i="1"/>
  <c r="D636" i="1"/>
  <c r="D2569" i="1"/>
  <c r="D1922" i="1"/>
  <c r="D1037" i="1"/>
  <c r="D458" i="1"/>
  <c r="D2300" i="1"/>
  <c r="D4317" i="1"/>
  <c r="D481" i="1"/>
  <c r="D1283" i="1"/>
  <c r="D4646" i="1"/>
  <c r="D4485" i="1"/>
  <c r="D4902" i="1"/>
  <c r="D1060" i="1"/>
  <c r="D659" i="1"/>
  <c r="D237" i="1"/>
  <c r="D4657" i="1"/>
  <c r="D2709" i="1"/>
  <c r="D3797" i="1"/>
  <c r="D3552" i="1"/>
  <c r="D5207" i="1"/>
  <c r="D2262" i="1"/>
  <c r="D2847" i="1"/>
  <c r="D1941" i="1"/>
  <c r="D1518" i="1"/>
  <c r="D4931" i="1"/>
  <c r="D838" i="1"/>
  <c r="D2333" i="1"/>
  <c r="D2210" i="1"/>
  <c r="D3605" i="1"/>
  <c r="D2249" i="1"/>
  <c r="D3747" i="1"/>
  <c r="D685" i="1"/>
  <c r="D2298" i="1"/>
  <c r="D1564" i="1"/>
  <c r="D1672" i="1"/>
  <c r="D1461" i="1"/>
  <c r="D5003" i="1"/>
  <c r="D567" i="1"/>
  <c r="D1761" i="1"/>
  <c r="D3701" i="1"/>
  <c r="D5171" i="1"/>
  <c r="D1007" i="1"/>
  <c r="D2376" i="1"/>
  <c r="D3870" i="1"/>
  <c r="D944" i="1"/>
  <c r="D3144" i="1"/>
  <c r="D246" i="1"/>
  <c r="D1394" i="1"/>
  <c r="D5019" i="1"/>
  <c r="D3256" i="1"/>
  <c r="D2233" i="1"/>
  <c r="D59" i="1"/>
  <c r="D1798" i="1"/>
  <c r="D577" i="1"/>
  <c r="D810" i="1"/>
  <c r="D4039" i="1"/>
  <c r="D64" i="1"/>
  <c r="D2013" i="1"/>
  <c r="D741" i="1"/>
  <c r="D1340" i="1"/>
  <c r="D371" i="1"/>
  <c r="D1709" i="1"/>
  <c r="D1722" i="1"/>
  <c r="D1819" i="1"/>
  <c r="D1508" i="1"/>
  <c r="D922" i="1"/>
  <c r="D4478" i="1"/>
  <c r="D2165" i="1"/>
  <c r="D1840" i="1"/>
  <c r="D2716" i="1"/>
  <c r="D5167" i="1"/>
  <c r="D2553" i="1"/>
  <c r="D5033" i="1"/>
  <c r="D2997" i="1"/>
  <c r="D5164" i="1"/>
  <c r="D1621" i="1"/>
  <c r="D1516" i="1"/>
  <c r="D423" i="1"/>
  <c r="D1544" i="1"/>
  <c r="D4933" i="1"/>
  <c r="D2831" i="1"/>
  <c r="D4560" i="1"/>
  <c r="D4112" i="1"/>
  <c r="D3527" i="1"/>
  <c r="D3361" i="1"/>
  <c r="D3320" i="1"/>
  <c r="D5169" i="1"/>
  <c r="D2819" i="1"/>
  <c r="D1949" i="1"/>
  <c r="D3882" i="1"/>
  <c r="D2016" i="1"/>
  <c r="D4922" i="1"/>
  <c r="D3060" i="1"/>
  <c r="D3076" i="1"/>
  <c r="D746" i="1"/>
  <c r="D527" i="1"/>
  <c r="D4254" i="1"/>
  <c r="D2230" i="1"/>
  <c r="D4258" i="1"/>
  <c r="D466" i="1"/>
  <c r="D2388" i="1"/>
  <c r="D2914" i="1"/>
  <c r="D4348" i="1"/>
  <c r="D359" i="1"/>
  <c r="D3261" i="1"/>
  <c r="D2256" i="1"/>
  <c r="D1641" i="1"/>
  <c r="D4836" i="1"/>
  <c r="D3172" i="1"/>
  <c r="D4079" i="1"/>
  <c r="D4242" i="1"/>
  <c r="D3297" i="1"/>
  <c r="D4057" i="1"/>
  <c r="D2232" i="1"/>
  <c r="D1288" i="1"/>
  <c r="D229" i="1"/>
  <c r="D2111" i="1"/>
  <c r="D1984" i="1"/>
  <c r="D1588" i="1"/>
  <c r="D5152" i="1"/>
  <c r="D1032" i="1"/>
  <c r="D771" i="1"/>
  <c r="D4077" i="1"/>
  <c r="D2353" i="1"/>
  <c r="D2605" i="1"/>
  <c r="D1686" i="1"/>
  <c r="D3777" i="1"/>
  <c r="D118" i="1"/>
  <c r="D876" i="1"/>
  <c r="D3584" i="1"/>
  <c r="D3581" i="1"/>
  <c r="D3377" i="1"/>
  <c r="D4869" i="1"/>
  <c r="D2783" i="1"/>
  <c r="D2059" i="1"/>
  <c r="D785" i="1"/>
  <c r="D1377" i="1"/>
  <c r="D5227" i="1"/>
  <c r="D2619" i="1"/>
  <c r="D1883" i="1"/>
  <c r="D4522" i="1"/>
  <c r="D1102" i="1"/>
  <c r="D1925" i="1"/>
  <c r="D4891" i="1"/>
  <c r="D5137" i="1"/>
  <c r="D353" i="1"/>
  <c r="D163" i="1"/>
  <c r="D2401" i="1"/>
  <c r="D4384" i="1"/>
  <c r="D993" i="1"/>
  <c r="D1921" i="1"/>
  <c r="D284" i="1"/>
  <c r="D2559" i="1"/>
  <c r="D3906" i="1"/>
  <c r="D2286" i="1"/>
  <c r="D2667" i="1"/>
  <c r="D2686" i="1"/>
  <c r="D2328" i="1"/>
  <c r="D1183" i="1"/>
  <c r="D4622" i="1"/>
  <c r="D4503" i="1"/>
  <c r="D4198" i="1"/>
  <c r="D1152" i="1"/>
  <c r="D646" i="1"/>
  <c r="D2843" i="1"/>
  <c r="D1945" i="1"/>
  <c r="D2071" i="1"/>
  <c r="D1712" i="1"/>
  <c r="D1973" i="1"/>
  <c r="D5017" i="1"/>
  <c r="D4045" i="1"/>
  <c r="D2799" i="1"/>
  <c r="D4608" i="1"/>
  <c r="D729" i="1"/>
  <c r="D1940" i="1"/>
  <c r="D3961" i="1"/>
  <c r="D3844" i="1"/>
  <c r="D3577" i="1"/>
  <c r="D2084" i="1"/>
  <c r="D2264" i="1"/>
  <c r="D565" i="1"/>
  <c r="D3591" i="1"/>
  <c r="D2221" i="1"/>
  <c r="D225" i="1"/>
  <c r="D152" i="1"/>
  <c r="D153" i="1"/>
  <c r="D4831" i="1"/>
  <c r="D2895" i="1"/>
  <c r="D3822" i="1"/>
  <c r="D4066" i="1"/>
  <c r="D5261" i="1"/>
  <c r="D3339" i="1"/>
  <c r="D1403" i="1"/>
  <c r="D3105" i="1"/>
  <c r="D2380" i="1"/>
  <c r="D2149" i="1"/>
  <c r="D216" i="1"/>
  <c r="D1885" i="1"/>
  <c r="D3661" i="1"/>
  <c r="D1254" i="1"/>
  <c r="D4194" i="1"/>
  <c r="D4971" i="1"/>
  <c r="D3306" i="1"/>
  <c r="D2874" i="1"/>
  <c r="D1355" i="1"/>
  <c r="D4145" i="1"/>
  <c r="D101" i="1"/>
  <c r="D5045" i="1"/>
  <c r="D1750" i="1"/>
  <c r="D453" i="1"/>
  <c r="D3509" i="1"/>
  <c r="D2694" i="1"/>
  <c r="D4395" i="1"/>
  <c r="D3079" i="1"/>
  <c r="D3536" i="1"/>
  <c r="D715" i="1"/>
  <c r="D2759" i="1"/>
  <c r="D1309" i="1"/>
  <c r="D2269" i="1"/>
  <c r="D3950" i="1"/>
  <c r="D2673" i="1"/>
  <c r="D4115" i="1"/>
  <c r="D3100" i="1"/>
  <c r="D4469" i="1"/>
  <c r="D4513" i="1"/>
  <c r="D2578" i="1"/>
  <c r="D1723" i="1"/>
  <c r="D5202" i="1"/>
  <c r="D5046" i="1"/>
  <c r="D2834" i="1"/>
  <c r="D463" i="1"/>
  <c r="D2138" i="1"/>
  <c r="D154" i="1"/>
  <c r="D4988" i="1"/>
  <c r="D4073" i="1"/>
  <c r="D5061" i="1"/>
  <c r="D3028" i="1"/>
  <c r="D2990" i="1"/>
  <c r="D4986" i="1"/>
  <c r="D806" i="1"/>
  <c r="D630" i="1"/>
  <c r="D2946" i="1"/>
  <c r="D2438" i="1"/>
  <c r="D3828" i="1"/>
  <c r="D3106" i="1"/>
  <c r="D2899" i="1"/>
  <c r="D1506" i="1"/>
  <c r="D3938" i="1"/>
  <c r="D4563" i="1"/>
  <c r="D3089" i="1"/>
  <c r="D4684" i="1"/>
  <c r="D2894" i="1"/>
  <c r="D4858" i="1"/>
  <c r="D3947" i="1"/>
  <c r="D5266" i="1"/>
  <c r="D1749" i="1"/>
  <c r="D302" i="1"/>
  <c r="D1083" i="1"/>
  <c r="D111" i="1"/>
  <c r="D3412" i="1"/>
  <c r="D1886" i="1"/>
  <c r="D3465" i="1"/>
  <c r="D3237" i="1"/>
  <c r="D2616" i="1"/>
  <c r="D540" i="1"/>
  <c r="D3027" i="1"/>
  <c r="D2019" i="1"/>
  <c r="D4090" i="1"/>
  <c r="D4353" i="1"/>
  <c r="D2907" i="1"/>
  <c r="D2763" i="1"/>
  <c r="D4709" i="1"/>
  <c r="D4321" i="1"/>
  <c r="D2291" i="1"/>
  <c r="D401" i="1"/>
  <c r="D5267" i="1"/>
  <c r="D1055" i="1"/>
  <c r="D1416" i="1"/>
  <c r="D3018" i="1"/>
  <c r="D3833" i="1"/>
  <c r="D5160" i="1"/>
  <c r="D2141" i="1"/>
  <c r="D1082" i="1"/>
  <c r="D1154" i="1"/>
  <c r="D1687" i="1"/>
  <c r="D3948" i="1"/>
  <c r="D3313" i="1"/>
  <c r="D1866" i="1"/>
  <c r="D1809" i="1"/>
  <c r="D4806" i="1"/>
  <c r="D678" i="1"/>
  <c r="D2793" i="1"/>
  <c r="D436" i="1"/>
  <c r="D1017" i="1"/>
  <c r="D2951" i="1"/>
  <c r="D3427" i="1"/>
  <c r="D862" i="1"/>
  <c r="D5128" i="1"/>
  <c r="D446" i="1"/>
  <c r="D5150" i="1"/>
  <c r="D455" i="1"/>
  <c r="D5135" i="1"/>
  <c r="D3638" i="1"/>
  <c r="D2148" i="1"/>
  <c r="D4455" i="1"/>
  <c r="D214" i="1"/>
  <c r="D4452" i="1"/>
  <c r="D2647" i="1"/>
  <c r="D4814" i="1"/>
  <c r="D2500" i="1"/>
  <c r="D767" i="1"/>
  <c r="D4018" i="1"/>
  <c r="D3271" i="1"/>
  <c r="D2859" i="1"/>
  <c r="D3773" i="1"/>
  <c r="D1187" i="1"/>
  <c r="D5094" i="1"/>
  <c r="D1534" i="1"/>
  <c r="D3869" i="1"/>
  <c r="D5284" i="1"/>
  <c r="D4874" i="1"/>
  <c r="D709" i="1"/>
  <c r="D2036" i="1"/>
  <c r="D1844" i="1"/>
  <c r="D2341" i="1"/>
  <c r="D571" i="1"/>
  <c r="D1605" i="1"/>
  <c r="D3359" i="1"/>
  <c r="D1396" i="1"/>
  <c r="D654" i="1"/>
  <c r="D4957" i="1"/>
  <c r="D7" i="1"/>
  <c r="D2420" i="1"/>
  <c r="D712" i="1"/>
  <c r="D531" i="1"/>
  <c r="D1166" i="1"/>
  <c r="D4340" i="1"/>
  <c r="D625" i="1"/>
  <c r="D4015" i="1"/>
  <c r="D1310" i="1"/>
  <c r="D4799" i="1"/>
  <c r="D2050" i="1"/>
  <c r="D3111" i="1"/>
  <c r="D5018" i="1"/>
  <c r="D4130" i="1"/>
  <c r="D267" i="1"/>
  <c r="D835" i="1"/>
  <c r="D2488" i="1"/>
  <c r="D2657" i="1"/>
  <c r="D2306" i="1"/>
  <c r="D3029" i="1"/>
  <c r="D4758" i="1"/>
  <c r="D1692" i="1"/>
  <c r="D394" i="1"/>
  <c r="D3934" i="1"/>
  <c r="D1868" i="1"/>
  <c r="D167" i="1"/>
  <c r="D424" i="1"/>
  <c r="D85" i="1"/>
  <c r="D2032" i="1"/>
  <c r="D3057" i="1"/>
  <c r="D3722" i="1"/>
  <c r="D3535" i="1"/>
  <c r="D5228" i="1"/>
  <c r="D4099" i="1"/>
  <c r="D3602" i="1"/>
  <c r="D261" i="1"/>
  <c r="D4771" i="1"/>
  <c r="D1421" i="1"/>
  <c r="D4121" i="1"/>
  <c r="D1805" i="1"/>
  <c r="D2126" i="1"/>
  <c r="D2687" i="1"/>
  <c r="D1445" i="1"/>
  <c r="D842" i="1"/>
  <c r="D3173" i="1"/>
  <c r="D1817" i="1"/>
  <c r="D4834" i="1"/>
  <c r="D3824" i="1"/>
  <c r="D2075" i="1"/>
  <c r="D3749" i="1"/>
  <c r="D3575" i="1"/>
  <c r="D1522" i="1"/>
  <c r="D2714" i="1"/>
  <c r="D1900" i="1"/>
  <c r="D2513" i="1"/>
  <c r="D2896" i="1"/>
  <c r="D526" i="1"/>
  <c r="D2987" i="1"/>
  <c r="D2633" i="1"/>
  <c r="D3774" i="1"/>
  <c r="D1590" i="1"/>
  <c r="D3280" i="1"/>
  <c r="D3186" i="1"/>
  <c r="D1733" i="1"/>
  <c r="D2319" i="1"/>
  <c r="D4211" i="1"/>
  <c r="D363" i="1"/>
  <c r="D2189" i="1"/>
  <c r="D168" i="1"/>
  <c r="D2902" i="1"/>
  <c r="D1267" i="1"/>
  <c r="D13" i="1"/>
  <c r="D3900" i="1"/>
  <c r="D3107" i="1"/>
  <c r="D4196" i="1"/>
  <c r="D4859" i="1"/>
  <c r="D4960" i="1"/>
  <c r="D1998" i="1"/>
  <c r="D4648" i="1"/>
  <c r="D5153" i="1"/>
  <c r="D4974" i="1"/>
  <c r="D4746" i="1"/>
  <c r="D1365" i="1"/>
  <c r="D3963" i="1"/>
  <c r="D588" i="1"/>
  <c r="D2638" i="1"/>
  <c r="D4299" i="1"/>
  <c r="D817" i="1"/>
  <c r="D1048" i="1"/>
  <c r="D2562" i="1"/>
  <c r="D3986" i="1"/>
  <c r="D4364" i="1"/>
  <c r="D5047" i="1"/>
  <c r="D2525" i="1"/>
  <c r="D1762" i="1"/>
  <c r="D2040" i="1"/>
  <c r="D4955" i="1"/>
  <c r="D4286" i="1"/>
  <c r="D2658" i="1"/>
  <c r="D606" i="1"/>
  <c r="D3047" i="1"/>
  <c r="D681" i="1"/>
  <c r="D2464" i="1"/>
  <c r="D647" i="1"/>
  <c r="D3812" i="1"/>
  <c r="D2365" i="1"/>
  <c r="D2700" i="1"/>
  <c r="D5038" i="1"/>
  <c r="D4883" i="1"/>
  <c r="D1099" i="1"/>
  <c r="D4785" i="1"/>
  <c r="D1779" i="1"/>
  <c r="D2480" i="1"/>
  <c r="D4945" i="1"/>
  <c r="D2811" i="1"/>
  <c r="D3205" i="1"/>
  <c r="D1264" i="1"/>
  <c r="D3730" i="1"/>
  <c r="D3364" i="1"/>
  <c r="D4107" i="1"/>
  <c r="D4783" i="1"/>
  <c r="D4118" i="1"/>
  <c r="D1685" i="1"/>
  <c r="D2124" i="1"/>
  <c r="D128" i="1"/>
  <c r="D3450" i="1"/>
  <c r="D50" i="1"/>
  <c r="D86" i="1"/>
  <c r="D4843" i="1"/>
  <c r="D2347" i="1"/>
  <c r="D2688" i="1"/>
  <c r="D3765" i="1"/>
  <c r="D3109" i="1"/>
  <c r="D4784" i="1"/>
  <c r="D4860" i="1"/>
  <c r="D4604" i="1"/>
  <c r="D1159" i="1"/>
  <c r="D1460" i="1"/>
  <c r="D3859" i="1"/>
  <c r="D2634" i="1"/>
  <c r="D345" i="1"/>
  <c r="D4848" i="1"/>
  <c r="D494" i="1"/>
  <c r="D4552" i="1"/>
  <c r="D2112" i="1"/>
  <c r="D3944" i="1"/>
  <c r="D1668" i="1"/>
  <c r="D1024" i="1"/>
  <c r="D679" i="1"/>
  <c r="D3627" i="1"/>
  <c r="D2609" i="1"/>
  <c r="D1546" i="1"/>
  <c r="D3551" i="1"/>
  <c r="D5095" i="1"/>
  <c r="D2459" i="1"/>
  <c r="D369" i="1"/>
  <c r="D4063" i="1"/>
  <c r="D4233" i="1"/>
  <c r="D3208" i="1"/>
  <c r="D161" i="1"/>
  <c r="D5168" i="1"/>
  <c r="D188" i="1"/>
  <c r="D4173" i="1"/>
  <c r="D5105" i="1"/>
  <c r="D1660" i="1"/>
  <c r="D1342" i="1"/>
  <c r="D2313" i="1"/>
  <c r="D130" i="1"/>
  <c r="D3376" i="1"/>
  <c r="D2033" i="1"/>
  <c r="D1079" i="1"/>
  <c r="D2281" i="1"/>
  <c r="D4229" i="1"/>
  <c r="D1539" i="1"/>
  <c r="D957" i="1"/>
  <c r="D4975" i="1"/>
  <c r="D317" i="1"/>
  <c r="D3601" i="1"/>
  <c r="D4505" i="1"/>
  <c r="D4306" i="1"/>
  <c r="D2746" i="1"/>
  <c r="D2800" i="1"/>
  <c r="D4642" i="1"/>
  <c r="D1153" i="1"/>
  <c r="D1049" i="1"/>
  <c r="D1019" i="1"/>
  <c r="D4863" i="1"/>
  <c r="D3829" i="1"/>
  <c r="D3825" i="1"/>
  <c r="D2884" i="1"/>
  <c r="D3451" i="1"/>
  <c r="D2317" i="1"/>
  <c r="D4633" i="1"/>
  <c r="D1225" i="1"/>
  <c r="D2121" i="1"/>
  <c r="D981" i="1"/>
  <c r="D4765" i="1"/>
  <c r="D2540" i="1"/>
  <c r="D3543" i="1"/>
  <c r="D4625" i="1"/>
  <c r="D3646" i="1"/>
  <c r="D3691" i="1"/>
  <c r="D407" i="1"/>
  <c r="D3731" i="1"/>
  <c r="D2747" i="1"/>
  <c r="D402" i="1"/>
  <c r="D3506" i="1"/>
  <c r="D292" i="1"/>
  <c r="D3537" i="1"/>
  <c r="D3547" i="1"/>
  <c r="D1773" i="1"/>
  <c r="D1892" i="1"/>
  <c r="D4372" i="1"/>
  <c r="D2625" i="1"/>
  <c r="D5230" i="1"/>
  <c r="D2011" i="1"/>
  <c r="D1826" i="1"/>
  <c r="D265" i="1"/>
  <c r="D4696" i="1"/>
  <c r="D2505" i="1"/>
  <c r="D2898" i="1"/>
  <c r="D5048" i="1"/>
  <c r="D702" i="1"/>
  <c r="D2429" i="1"/>
  <c r="D2542" i="1"/>
  <c r="D1486" i="1"/>
  <c r="D370" i="1"/>
  <c r="D79" i="1"/>
  <c r="D951" i="1"/>
  <c r="D500" i="1"/>
  <c r="D278" i="1"/>
  <c r="D4161" i="1"/>
  <c r="D337" i="1"/>
  <c r="D2430" i="1"/>
  <c r="D2517" i="1"/>
  <c r="D4151" i="1"/>
  <c r="D3590" i="1"/>
  <c r="D5181" i="1"/>
  <c r="D983" i="1"/>
  <c r="D1268" i="1"/>
  <c r="D3873" i="1"/>
  <c r="D2985" i="1"/>
  <c r="D5173" i="1"/>
  <c r="D2090" i="1"/>
  <c r="D3181" i="1"/>
  <c r="D932" i="1"/>
  <c r="D1088" i="1"/>
  <c r="D399" i="1"/>
  <c r="D1800" i="1"/>
  <c r="D1265" i="1"/>
  <c r="D1236" i="1"/>
  <c r="D4606" i="1"/>
  <c r="D4856" i="1"/>
  <c r="D1988" i="1"/>
  <c r="D2355" i="1"/>
  <c r="D4236" i="1"/>
  <c r="D5280" i="1"/>
  <c r="D844" i="1"/>
  <c r="D4030" i="1"/>
  <c r="D3585" i="1"/>
  <c r="D4537" i="1"/>
  <c r="D1937" i="1"/>
  <c r="D2496" i="1"/>
  <c r="D1608" i="1"/>
  <c r="D107" i="1"/>
  <c r="D755" i="1"/>
  <c r="D1057" i="1"/>
  <c r="D1651" i="1"/>
  <c r="D4520" i="1"/>
  <c r="D1217" i="1"/>
  <c r="D1292" i="1"/>
  <c r="D211" i="1"/>
  <c r="D4769" i="1"/>
  <c r="D1311" i="1"/>
  <c r="D2047" i="1"/>
  <c r="D658" i="1"/>
  <c r="D2332" i="1"/>
  <c r="D2777" i="1"/>
  <c r="D3042" i="1"/>
  <c r="D3594" i="1"/>
  <c r="D4738" i="1"/>
  <c r="D3494" i="1"/>
  <c r="D4919" i="1"/>
  <c r="D721" i="1"/>
  <c r="D3309" i="1"/>
  <c r="D2622" i="1"/>
  <c r="D3213" i="1"/>
  <c r="D3230" i="1"/>
  <c r="D4004" i="1"/>
  <c r="D2845" i="1"/>
  <c r="D2389" i="1"/>
  <c r="D2576" i="1"/>
  <c r="D900" i="1"/>
  <c r="D4165" i="1"/>
  <c r="D4013" i="1"/>
  <c r="D1955" i="1"/>
  <c r="D3755" i="1"/>
  <c r="D492" i="1"/>
  <c r="D192" i="1"/>
  <c r="D5154" i="1"/>
  <c r="D1645" i="1"/>
  <c r="D769" i="1"/>
  <c r="D1682" i="1"/>
  <c r="D1174" i="1"/>
  <c r="D1959" i="1"/>
  <c r="D3579" i="1"/>
  <c r="D3231" i="1"/>
  <c r="D4335" i="1"/>
  <c r="D939" i="1"/>
  <c r="D2943" i="1"/>
  <c r="D4735" i="1"/>
  <c r="D731" i="1"/>
  <c r="D5126" i="1"/>
  <c r="D4338" i="1"/>
  <c r="D4259" i="1"/>
  <c r="D5009" i="1"/>
  <c r="D1724" i="1"/>
  <c r="D91" i="1"/>
  <c r="D3519" i="1"/>
  <c r="D4667" i="1"/>
  <c r="D2535" i="1"/>
  <c r="D940" i="1"/>
  <c r="D2986" i="1"/>
  <c r="D2774" i="1"/>
  <c r="D1036" i="1"/>
  <c r="D2675" i="1"/>
  <c r="D2858" i="1"/>
  <c r="D2570" i="1"/>
  <c r="D4699" i="1"/>
  <c r="D4794" i="1"/>
  <c r="D1923" i="1"/>
  <c r="D4527" i="1"/>
  <c r="D5" i="1"/>
  <c r="D2978" i="1"/>
  <c r="D4595" i="1"/>
  <c r="D412" i="1"/>
  <c r="D4072" i="1"/>
  <c r="D750" i="1"/>
  <c r="D3550" i="1"/>
  <c r="D3481" i="1"/>
  <c r="D312" i="1"/>
  <c r="D1774" i="1"/>
  <c r="D4649" i="1"/>
  <c r="D3136" i="1"/>
  <c r="D4141" i="1"/>
  <c r="D1604" i="1"/>
  <c r="D2801" i="1"/>
  <c r="D3940" i="1"/>
  <c r="D1933" i="1"/>
  <c r="D3443" i="1"/>
  <c r="D566" i="1"/>
  <c r="D279" i="1"/>
  <c r="D4876" i="1"/>
  <c r="D3145" i="1"/>
  <c r="D5231" i="1"/>
  <c r="D4868" i="1"/>
  <c r="D2947" i="1"/>
  <c r="D4339" i="1"/>
  <c r="D502" i="1"/>
  <c r="D2938" i="1"/>
  <c r="D976" i="1"/>
  <c r="D2095" i="1"/>
  <c r="D263" i="1"/>
  <c r="D2236" i="1"/>
  <c r="D1307" i="1"/>
  <c r="D3781" i="1"/>
  <c r="D3740" i="1"/>
  <c r="D5067" i="1"/>
  <c r="D508" i="1"/>
  <c r="D3917" i="1"/>
  <c r="D2715" i="1"/>
  <c r="D4533" i="1"/>
  <c r="D165" i="1"/>
  <c r="D2491" i="1"/>
  <c r="D3328" i="1"/>
  <c r="D761" i="1"/>
  <c r="D2176" i="1"/>
  <c r="D16" i="1"/>
  <c r="D3593" i="1"/>
  <c r="D5116" i="1"/>
  <c r="D4366" i="1"/>
  <c r="D3152" i="1"/>
  <c r="D3790" i="1"/>
  <c r="D3709" i="1"/>
  <c r="D5034" i="1"/>
  <c r="D119" i="1"/>
  <c r="D2462" i="1"/>
  <c r="D3847" i="1"/>
  <c r="D798" i="1"/>
  <c r="D4156" i="1"/>
  <c r="D2802" i="1"/>
  <c r="D1353" i="1"/>
  <c r="D4318" i="1"/>
  <c r="D4383" i="1"/>
  <c r="D3283" i="1"/>
  <c r="D5118" i="1"/>
  <c r="D2485" i="1"/>
  <c r="D3758" i="1"/>
  <c r="D2266" i="1"/>
  <c r="D1314" i="1"/>
  <c r="D1426" i="1"/>
  <c r="D5029" i="1"/>
  <c r="D3143" i="1"/>
  <c r="D272" i="1"/>
  <c r="D1808" i="1"/>
  <c r="D2563" i="1"/>
  <c r="D3365" i="1"/>
  <c r="D176" i="1"/>
  <c r="D1515" i="1"/>
  <c r="D3155" i="1"/>
  <c r="D117" i="1"/>
  <c r="D3786" i="1"/>
  <c r="D4739" i="1"/>
  <c r="D2203" i="1"/>
  <c r="D4361" i="1"/>
  <c r="D5028" i="1"/>
  <c r="D4727" i="1"/>
  <c r="D309" i="1"/>
  <c r="D4753" i="1"/>
  <c r="D4976" i="1"/>
  <c r="D2805" i="1"/>
  <c r="D2412" i="1"/>
  <c r="D699" i="1"/>
  <c r="D657" i="1"/>
  <c r="D921" i="1"/>
  <c r="D534" i="1"/>
  <c r="D576" i="1"/>
  <c r="D4142" i="1"/>
  <c r="D4835" i="1"/>
  <c r="D839" i="1"/>
  <c r="D1157" i="1"/>
  <c r="D4929" i="1"/>
  <c r="D232" i="1"/>
  <c r="D1537" i="1"/>
  <c r="D4851" i="1"/>
  <c r="D693" i="1"/>
  <c r="D1772" i="1"/>
  <c r="D3787" i="1"/>
  <c r="D3370" i="1"/>
  <c r="D1384" i="1"/>
  <c r="D1594" i="1"/>
  <c r="D3206" i="1"/>
  <c r="D1238" i="1"/>
  <c r="D2140" i="1"/>
  <c r="D413" i="1"/>
  <c r="D2408" i="1"/>
  <c r="D4354" i="1"/>
  <c r="D5089" i="1"/>
  <c r="D5182" i="1"/>
  <c r="D2833" i="1"/>
  <c r="D4033" i="1"/>
  <c r="D4064" i="1"/>
  <c r="D3156" i="1"/>
  <c r="D3249" i="1"/>
  <c r="D1306" i="1"/>
  <c r="D1386" i="1"/>
  <c r="D2177" i="1"/>
  <c r="D2321" i="1"/>
  <c r="D3554" i="1"/>
  <c r="D3704" i="1"/>
  <c r="D5151" i="1"/>
  <c r="D2880" i="1"/>
  <c r="D5107" i="1"/>
  <c r="D1567" i="1"/>
  <c r="D967" i="1"/>
  <c r="D2873" i="1"/>
  <c r="D3905" i="1"/>
  <c r="D3832" i="1"/>
  <c r="D207" i="1"/>
  <c r="D4380" i="1"/>
  <c r="D108" i="1"/>
  <c r="D3718" i="1"/>
  <c r="D2136" i="1"/>
  <c r="D76" i="1"/>
  <c r="D4599" i="1"/>
  <c r="D1990" i="1"/>
  <c r="D2419" i="1"/>
  <c r="D568" i="1"/>
  <c r="D3586" i="1"/>
  <c r="D513" i="1"/>
  <c r="D1801" i="1"/>
  <c r="D4362" i="1"/>
  <c r="D3014" i="1"/>
  <c r="D4301" i="1"/>
  <c r="D5016" i="1"/>
  <c r="D2145" i="1"/>
  <c r="D804" i="1"/>
  <c r="D669" i="1"/>
  <c r="D5082" i="1"/>
  <c r="D5285" i="1"/>
  <c r="D4330" i="1"/>
  <c r="D3110" i="1"/>
  <c r="D1161" i="1"/>
  <c r="D2531" i="1"/>
  <c r="D3484" i="1"/>
  <c r="D5183" i="1"/>
  <c r="D4932" i="1"/>
  <c r="D4020" i="1"/>
  <c r="D489" i="1"/>
  <c r="D3753" i="1"/>
  <c r="D2161" i="1"/>
  <c r="D1313" i="1"/>
  <c r="D1757" i="1"/>
  <c r="D2369" i="1"/>
  <c r="D593" i="1"/>
  <c r="D3498" i="1"/>
  <c r="D2881" i="1"/>
  <c r="D1002" i="1"/>
  <c r="D48" i="1"/>
  <c r="D3194" i="1"/>
  <c r="D775" i="1"/>
  <c r="D3303" i="1"/>
  <c r="D239" i="1"/>
  <c r="D2953" i="1"/>
  <c r="D4210" i="1"/>
  <c r="D3423" i="1"/>
  <c r="D4511" i="1"/>
  <c r="D1308" i="1"/>
  <c r="D3827" i="1"/>
  <c r="D745" i="1"/>
  <c r="D3419" i="1"/>
  <c r="D1190" i="1"/>
  <c r="D2672" i="1"/>
  <c r="D1063" i="1"/>
  <c r="D670" i="1"/>
  <c r="D5278" i="1"/>
  <c r="D2729" i="1"/>
  <c r="D3673" i="1"/>
  <c r="D1702" i="1"/>
  <c r="D805" i="1"/>
  <c r="D62" i="1"/>
  <c r="D3247" i="1"/>
  <c r="D1044" i="1"/>
  <c r="D825" i="1"/>
  <c r="D4426" i="1"/>
  <c r="D3596" i="1"/>
  <c r="D728" i="1"/>
  <c r="D1038" i="1"/>
  <c r="D1263" i="1"/>
  <c r="D877" i="1"/>
  <c r="D2339" i="1"/>
  <c r="D3228" i="1"/>
  <c r="D1489" i="1"/>
  <c r="D3212" i="1"/>
  <c r="D2469" i="1"/>
  <c r="D2942" i="1"/>
  <c r="D2460" i="1"/>
  <c r="D3409" i="1"/>
  <c r="D1090" i="1"/>
  <c r="D4008" i="1"/>
  <c r="D2798" i="1"/>
  <c r="D784" i="1"/>
  <c r="D4926" i="1"/>
  <c r="D2813" i="1"/>
  <c r="D3926" i="1"/>
  <c r="D3344" i="1"/>
  <c r="D4270" i="1"/>
  <c r="D2214" i="1"/>
  <c r="D4021" i="1"/>
  <c r="D2234" i="1"/>
  <c r="D3573" i="1"/>
  <c r="D4798" i="1"/>
  <c r="D2677" i="1"/>
  <c r="D5083" i="1"/>
  <c r="D4643" i="1"/>
  <c r="D3653" i="1"/>
  <c r="D923" i="1"/>
  <c r="D616" i="1"/>
  <c r="D1924" i="1"/>
  <c r="D791" i="1"/>
  <c r="D3912" i="1"/>
  <c r="D4133" i="1"/>
  <c r="D1563" i="1"/>
  <c r="D1300" i="1"/>
  <c r="D2297" i="1"/>
  <c r="D4389" i="1"/>
  <c r="D5215" i="1"/>
  <c r="D4475" i="1"/>
  <c r="D1388" i="1"/>
  <c r="D1993" i="1"/>
  <c r="D3499" i="1"/>
  <c r="D2110" i="1"/>
  <c r="D1860" i="1"/>
  <c r="D2289" i="1"/>
  <c r="D3666" i="1"/>
  <c r="D3678" i="1"/>
  <c r="D289" i="1"/>
  <c r="D411" i="1"/>
  <c r="D19" i="1"/>
</calcChain>
</file>

<file path=xl/sharedStrings.xml><?xml version="1.0" encoding="utf-8"?>
<sst xmlns="http://schemas.openxmlformats.org/spreadsheetml/2006/main" count="10955" uniqueCount="949">
  <si>
    <t>Artikel-nummer</t>
  </si>
  <si>
    <t>Kurzbezeichnung</t>
  </si>
  <si>
    <t>Menge</t>
  </si>
  <si>
    <t>DICHTRING 29.9 / 32 x 2.4</t>
  </si>
  <si>
    <t>O-RING 36.09 x 3.53</t>
  </si>
  <si>
    <t>KOLBEN 112 MKT 2</t>
  </si>
  <si>
    <t>SHAMBAN-GLYD-RING  43 mm</t>
  </si>
  <si>
    <t>SHAMBAN-GLYD-RING  63 mm</t>
  </si>
  <si>
    <t>DREHZAHLSENSOR  PNP</t>
  </si>
  <si>
    <t>O-RING 50.17 x 5.33</t>
  </si>
  <si>
    <t>KOLBEN  107 MKT2</t>
  </si>
  <si>
    <t>KABEL L= 5 m</t>
  </si>
  <si>
    <t>O-RING 31 x 2</t>
  </si>
  <si>
    <t>KSA DICHTRING M 8</t>
  </si>
  <si>
    <t>UNTERLAGSSCHEIBE SPEZ.</t>
  </si>
  <si>
    <t>WELLENDICHTRING  40 / 62 x 6</t>
  </si>
  <si>
    <t>SENKSCHRAUBE  M 6 x 12</t>
  </si>
  <si>
    <t>ROHRCLIP ZU 1070+1071</t>
  </si>
  <si>
    <t>TELLERFEDER 23 / 12.2 x 1.5</t>
  </si>
  <si>
    <t xml:space="preserve">ZYLINDERSCHRAUBE M 8 x 25 </t>
  </si>
  <si>
    <t>ZYLINDERSCHRAUBE M 12 x 35</t>
  </si>
  <si>
    <t>WELLENDICHTRING  30 / 40 x 7</t>
  </si>
  <si>
    <t xml:space="preserve">O-RING 250 x 2.5 </t>
  </si>
  <si>
    <t>DRUCKFEDER</t>
  </si>
  <si>
    <t>ZYLINDERSCHRAUBE M 12 x 75 Nacharbeit</t>
  </si>
  <si>
    <t>RILLENKUGELLAGER 100 / 150 x 16</t>
  </si>
  <si>
    <t>HOCHDRUCKFILTERELEMENT  110 L</t>
  </si>
  <si>
    <t>RILLENKUGELLAGER 6 / 19 x 6</t>
  </si>
  <si>
    <t>ROTOR HD SERIE S 35 (1080 D)</t>
  </si>
  <si>
    <t>O-RING 30 x 3</t>
  </si>
  <si>
    <t>ROTOR HD SERIE  S 83 (1120 D)</t>
  </si>
  <si>
    <t>HOCHDRUCKFILTERELEMENT  330 L</t>
  </si>
  <si>
    <t>SCHRÄGKUGELLAGER 35 / 80 x 21</t>
  </si>
  <si>
    <t>CVC 600, STEUERGERÄT</t>
  </si>
  <si>
    <t>DRUCKFEDER PO</t>
  </si>
  <si>
    <t>ROHRCLIP ZU 1120 zu VT 011146</t>
  </si>
  <si>
    <t xml:space="preserve">O-RING  320 x 2.5 </t>
  </si>
  <si>
    <t>ZYLINDERSCHRAUBE M 20 x 260 Nacharbeit</t>
  </si>
  <si>
    <t>NTH-DICHTRING  42 / 49.5 x 3</t>
  </si>
  <si>
    <t>DRUCKSENSOR 250 BAR</t>
  </si>
  <si>
    <t xml:space="preserve">SENKSCHRAUBE  M 2 x 4 </t>
  </si>
  <si>
    <t>DICHTSATZ ROTOSTAT 30 NX, AUSSEN</t>
  </si>
  <si>
    <t>STEUERÖLFILTERPATRONE</t>
  </si>
  <si>
    <t>KOLBENFÜHRUNG 1070/1071</t>
  </si>
  <si>
    <t xml:space="preserve">ROTOMATIC-DICHTRING  80 / 95 x 10 </t>
  </si>
  <si>
    <t>ZYLINDERSCHRAUBE M 12 x 45</t>
  </si>
  <si>
    <t>HOCHDRUCKFILTERELEMENT  30 L</t>
  </si>
  <si>
    <t>RILLENKUGELLAGER 35 / 62 x 14</t>
  </si>
  <si>
    <t>HOCHDRUCKFILTERELEMENT  240 L</t>
  </si>
  <si>
    <t>ZYLINDERSCHRAUBE M 8 x 20</t>
  </si>
  <si>
    <t>ANZEIGEFLUEGEL</t>
  </si>
  <si>
    <t>HALBRUNDKERBNAGEL  2 x 5</t>
  </si>
  <si>
    <t>HOCHDRUCKFILTERELEMENT  160 L</t>
  </si>
  <si>
    <t>DICHTSATZ  ROTOSTAT 30 NX, INNEN</t>
  </si>
  <si>
    <t>PUTZLOCHDECKELDICHTUNG 30 x 20 x 2</t>
  </si>
  <si>
    <t>HOCHDRUCKFILTERELEMENT  60 L</t>
  </si>
  <si>
    <t>DRUCKFEDER  32 x 17 x 3.2 x 7 1/2</t>
  </si>
  <si>
    <t>DICHTUNGSLAUFRING 170 / 180 x 23</t>
  </si>
  <si>
    <t>SKALA ZU DURCHFLUSSMESSGERÄT  20 L</t>
  </si>
  <si>
    <t>DREHZAHLSENSOR NPN / Hiller</t>
  </si>
  <si>
    <t>ZYLINDERSCHRAUBE M 12 x 110</t>
  </si>
  <si>
    <t>ZYLINDERSCHRAUBE M 16 x 150</t>
  </si>
  <si>
    <t>VERTEILER-FOLIE 107../GV</t>
  </si>
  <si>
    <t>DRUCKFEDER  9 x 6.8 x 1.25</t>
  </si>
  <si>
    <t>KLAMMER zu ROTOR 1070 S+D</t>
  </si>
  <si>
    <t>SENKSCHRAUBE  M 5 x 12</t>
  </si>
  <si>
    <t>ZYLINDERSCHRAUBE M 12 x 160</t>
  </si>
  <si>
    <t>RILLENKUGELLAGER 65 / 100 x 18</t>
  </si>
  <si>
    <t>DREHZAHLSENSOR NAMUR</t>
  </si>
  <si>
    <t>O-RING  19 x 3</t>
  </si>
  <si>
    <t>MANOMETERDRUCKSCHALTER 250 BAR</t>
  </si>
  <si>
    <t>MANOMETERDRUCKSCHALTER 400 BAR</t>
  </si>
  <si>
    <t>DRUCKWAAGE M. ÜBERDRUCKFUNKTION NG 10</t>
  </si>
  <si>
    <t>ZYLINDERSTIFT 2.5 x 16</t>
  </si>
  <si>
    <t>QUAD-RING 15.47 / 22 x 3.53</t>
  </si>
  <si>
    <t xml:space="preserve">ROTOMATIC-DICHTRING  150 / 175 x 15 </t>
  </si>
  <si>
    <t>ROTOR TROMMELDREHZAHL</t>
  </si>
  <si>
    <t>O-RING 58 x 1.5</t>
  </si>
  <si>
    <t>SENKSCHRAUBE  M 5 x 16</t>
  </si>
  <si>
    <t>SECHSKANTMUTTER  M 12</t>
  </si>
  <si>
    <t>ZYLINDERSCHRAUBE M 8 x 80</t>
  </si>
  <si>
    <t>WELLENDICHTRING  90 / 110 x 10</t>
  </si>
  <si>
    <t>DREHDURCHFÜHRUNG KPL. 1070, 71,80</t>
  </si>
  <si>
    <t>ANSCHLUSSWELLE 107 normal</t>
  </si>
  <si>
    <t>USIT-DICHTRING 5.7 / 9 x 1</t>
  </si>
  <si>
    <t>U-SCHEIBE 10.5 / 21 x 4</t>
  </si>
  <si>
    <t>ROTOMATIC-DICHTRING  100 / 120 x 12</t>
  </si>
  <si>
    <t>ROTOMATIC-DICHTRING  180 / 205 x 15</t>
  </si>
  <si>
    <t>RILLENKUGELLAGER 170 / 215 x 22</t>
  </si>
  <si>
    <t>MITNEHMER 6-KT.</t>
  </si>
  <si>
    <t>PUTZLOCHDECKELDICHTUNG 296 x 8</t>
  </si>
  <si>
    <t>ZUSCHALTDROSSELVENTIL 25 L-HP</t>
  </si>
  <si>
    <t>RILLENKUGELLAGER 140 / 175 x 18</t>
  </si>
  <si>
    <t>VERTEILER-FOLIE 106 / 107</t>
  </si>
  <si>
    <t>O-RING  85 x 3</t>
  </si>
  <si>
    <t>ZYLINDERSTIFT 8 x 20</t>
  </si>
  <si>
    <t>GEWINDESTIFT  M 16 x 16</t>
  </si>
  <si>
    <t>SCHEIBE</t>
  </si>
  <si>
    <t>ZYLINDERSCHRAUBE M 12 x 40</t>
  </si>
  <si>
    <t>SCHWINGELEMENT 30 x 20 / M 8</t>
  </si>
  <si>
    <t>SCHWINGELEMENT 50 x 45 / M 10</t>
  </si>
  <si>
    <t>SCHWINGELEMENT 75 x 55 / M 12</t>
  </si>
  <si>
    <t>ROTOMATIC-DICHTRING  115 / 135 x 12</t>
  </si>
  <si>
    <t xml:space="preserve">NUTMUTTER MIT SR M 35 x 1.5 </t>
  </si>
  <si>
    <t>DRUCKVENTIL NG 10 mit Skalenring kpl.</t>
  </si>
  <si>
    <t>O-RING 22.22 x 3.53</t>
  </si>
  <si>
    <t xml:space="preserve">O-RING 100 x 2.5 </t>
  </si>
  <si>
    <t>DICHTUNGSLAUFRING 100 / 90 x 26</t>
  </si>
  <si>
    <t>GEWINDESTIFT  M 3 x 3</t>
  </si>
  <si>
    <t>MITNEHMER</t>
  </si>
  <si>
    <t>WELLENDICHTRING  75 / 95 x 7</t>
  </si>
  <si>
    <t>REGELSTEILHEITSDROSSEL  SW 1.3</t>
  </si>
  <si>
    <t>SIGNALEINGANGSEINSCHUB ED 400.01</t>
  </si>
  <si>
    <t xml:space="preserve">RILLENKUGELLAGER 110 / 140 x 16 </t>
  </si>
  <si>
    <t>PUMPENAGGREGAT B/C 5.5 - 10 Z / HP</t>
  </si>
  <si>
    <t>O-RING 112 x 4</t>
  </si>
  <si>
    <t>STÜTZPLÄTTCHEN</t>
  </si>
  <si>
    <t>GLEITSCHUH  D=25.2 MIT DRUCKFEDER</t>
  </si>
  <si>
    <t>GLEITSCHUH  D=28 MIT DRUCKFEDER</t>
  </si>
  <si>
    <t>SCHAUGLAS DURCHFLUSSMESSGERÄT  20 L</t>
  </si>
  <si>
    <t>ROTOMATIC-DICHTRING  125 / 145 x 12</t>
  </si>
  <si>
    <t>SPANNSCHRAUBE m.AS 107 S</t>
  </si>
  <si>
    <t>ZYLINDERSCHRAUBE M 12 x 110 Nacharbeit</t>
  </si>
  <si>
    <t>PERMAGLIDE-Buchse 150 / 155 x 80</t>
  </si>
  <si>
    <t xml:space="preserve">O-RING 245 x 2.5 </t>
  </si>
  <si>
    <t>FILTERVERSCHMUTZUNGSANZEIGE OPTISCH</t>
  </si>
  <si>
    <t>RILLENKUGELLAGER 25 / 47 x 8</t>
  </si>
  <si>
    <t>RILLENKUGELLAGER 30 / 55 x 9</t>
  </si>
  <si>
    <t xml:space="preserve">NIVEAUANZEIGE mit FÜHLERTHERMOMETER </t>
  </si>
  <si>
    <t xml:space="preserve">RILLENKUGELLAGER 95 / 120 x 13 </t>
  </si>
  <si>
    <t>RILLENKUGELLAGER 80 / 125 x 14</t>
  </si>
  <si>
    <t xml:space="preserve">RILLENKUGELLAGER 100 / 140 x 20 </t>
  </si>
  <si>
    <t>SINTERFILTER  CA 100</t>
  </si>
  <si>
    <t>RILLENKUGELLAGER 75 / 115 x 13</t>
  </si>
  <si>
    <t>ROTOR  1070 D  kpl.</t>
  </si>
  <si>
    <t>SHAMBAN-GLYD-RING  28.5 mm</t>
  </si>
  <si>
    <t>O-RING 230 x 3</t>
  </si>
  <si>
    <t>DICHTSATZ  ROTOSTAT 80 NX, INNEN</t>
  </si>
  <si>
    <t>SICHERUNGSBLECH   d = 70 / 1.5 mm</t>
  </si>
  <si>
    <t>ROTOMATIC-DICHTRING  110 / 130 x 12</t>
  </si>
  <si>
    <t>DROSSELVENTIL NG 8</t>
  </si>
  <si>
    <t>RÜCKLAUFFILTERELEMENT 240 L</t>
  </si>
  <si>
    <t>KEGELROLLENLAGER  75 / 130 x 27.25</t>
  </si>
  <si>
    <t>CAM  1070 / 1071 D</t>
  </si>
  <si>
    <t>PUMPENAGGREGAT C 7.5 - 16 Z / HP</t>
  </si>
  <si>
    <t>QUAD-RING  9.12 / 16 x 3.53</t>
  </si>
  <si>
    <t>DRUCKFEDER 19 x 6.8 x 1.25</t>
  </si>
  <si>
    <t xml:space="preserve">O-RING 100 x 3 </t>
  </si>
  <si>
    <t>GEWINDESTIFT M.SCHLITZ  M 10 x 12</t>
  </si>
  <si>
    <t>LINSENSCHRAUBE mit In6kt  M 8 x 20</t>
  </si>
  <si>
    <t>DRUCKFEDER LC</t>
  </si>
  <si>
    <t>DICHTSATZ  ROTOSTAT 80 NX, AUSSEN</t>
  </si>
  <si>
    <t>VERSCHLUSSCHRAUBE  M14x1.5</t>
  </si>
  <si>
    <t>ANZEIGEMODUL</t>
  </si>
  <si>
    <t>DREHZAHLSENSOR HALL NAMUR</t>
  </si>
  <si>
    <t>U-SCHEIBE 25 / 44 x 4</t>
  </si>
  <si>
    <t>DICHTUNGSPROFIL 19x4 L=2300</t>
  </si>
  <si>
    <t>VERSCHLUSSTOPFEN M 33 x 1.5</t>
  </si>
  <si>
    <t>KOLBEN  106 MKT</t>
  </si>
  <si>
    <t xml:space="preserve">ZYLINDERSCHRAUBE M 14 x 50 </t>
  </si>
  <si>
    <t>KABEL M. WINKELSTECKER L= 5m</t>
  </si>
  <si>
    <t>KOLBEN  107 MKW</t>
  </si>
  <si>
    <t>DRUCKWAAGE M. ÜBERDRUCKFUNKTION NG 10, 1</t>
  </si>
  <si>
    <t>NADELLAGERKÄFIG</t>
  </si>
  <si>
    <t xml:space="preserve">SECHSKANTSCHRAUBE  M 24 x 80 </t>
  </si>
  <si>
    <t>ZYLINDERSCHRAUBE M 20 x 140</t>
  </si>
  <si>
    <t>ZYLINDERSCHRAUBE M 20 x 220</t>
  </si>
  <si>
    <t>HOCHDRUCKFILTERELEMENT  660 L</t>
  </si>
  <si>
    <t>ANSCHLUSSTOLLEN SPEZ KPL. 106 / 107</t>
  </si>
  <si>
    <t>CVC 410/1/153, STEUERGERÄT</t>
  </si>
  <si>
    <t>FILTERDECKEL</t>
  </si>
  <si>
    <t>ARRETIERSCHRAUBE M 5 spez.</t>
  </si>
  <si>
    <t xml:space="preserve">O-RING 117 x 4 </t>
  </si>
  <si>
    <t>ROTATIONSANZEIGEWELLE 106 / 107</t>
  </si>
  <si>
    <t>ROTOMATIC-DICHTRING  85 / 100 x 10</t>
  </si>
  <si>
    <t>WELLENDICHTRING  60 / 80 x 7</t>
  </si>
  <si>
    <t>KUPPLUNGSSTERN GR 55</t>
  </si>
  <si>
    <t>DROSSELVENTIL NG 10</t>
  </si>
  <si>
    <t>DRUCKWAAGE M. ÜBERDRUCKFUNKTION NG 10, 2</t>
  </si>
  <si>
    <t>ANSCHLUSSTOLLEN SPEZ KPL. 107 GV</t>
  </si>
  <si>
    <t xml:space="preserve">RILLENKUGELLAGER 140 / 210 x 22 </t>
  </si>
  <si>
    <t>PUTZLOCHDECKEL KPL. TYP B</t>
  </si>
  <si>
    <t>ROTOR  1080 D  kpl.</t>
  </si>
  <si>
    <t>O-RING 11 x 2</t>
  </si>
  <si>
    <t>O-RING  24 x 3</t>
  </si>
  <si>
    <t>RPM-SKALA   4 - 36 1065 S</t>
  </si>
  <si>
    <t xml:space="preserve">O-RING  37 x 1.5 </t>
  </si>
  <si>
    <t>SKALA ZU DURCHFLUSSMESSGERÄT  55 L</t>
  </si>
  <si>
    <t>SKALA ZU DURCHFLUSSMESSGERÄT  110 L</t>
  </si>
  <si>
    <t>WELLENDICHTRING  30 / 47 x 7</t>
  </si>
  <si>
    <t xml:space="preserve">GEWINDESTIFT  M 16 x 16 </t>
  </si>
  <si>
    <t>SPANNELEMENT 40/45</t>
  </si>
  <si>
    <t>ROTOMATIC-DICHTRING  65 / 80 x 10</t>
  </si>
  <si>
    <t>SCHAUGLAS DURCHFLUSSMESSGERÄT  55/110 L</t>
  </si>
  <si>
    <t>PROP.VERSTÄRKEREINSCHUB VP 705.02</t>
  </si>
  <si>
    <t>DICHTSATZ  1066 S, 1071 S, D inkl. GV</t>
  </si>
  <si>
    <t>DRUCKBEGRENZUNGSVENTIL 70-180 BAR</t>
  </si>
  <si>
    <t>LAGERDECKEL</t>
  </si>
  <si>
    <t>DICHTSATZ 112 S &amp; D/HD</t>
  </si>
  <si>
    <t>DICHTUNGSLAUFRING 150 / 119 x 32</t>
  </si>
  <si>
    <t>CDS, ELEKTRONISCHES ANZEIGE-SYSTEM</t>
  </si>
  <si>
    <t>KEGELROLLENLAGER  70 / 150 x 38</t>
  </si>
  <si>
    <t>DICHTUNG 155 / 235 x 1</t>
  </si>
  <si>
    <t>EXZENTERKUPPE  d=19</t>
  </si>
  <si>
    <t>DICHTSATZ 107 normal inkl. GV</t>
  </si>
  <si>
    <t>EXZENTERKUPPE  d=40</t>
  </si>
  <si>
    <t xml:space="preserve">SPANNSCHRAUBE o. AS 107 D/GV-DK, M 14 x </t>
  </si>
  <si>
    <t>DICHTSATZ 1080 D &amp; T, ohne KV</t>
  </si>
  <si>
    <t>DICHTSATZ 112 S, D</t>
  </si>
  <si>
    <t>SCHWEBERING  d=40, siehe 011355</t>
  </si>
  <si>
    <t>KOMPENSIERKUPPE  d=40</t>
  </si>
  <si>
    <t>DURCHFLUSSMESSGERÄT  5 - 55 L/MIN</t>
  </si>
  <si>
    <t>ANSCHLUSSTOLLEN KPL. 107 GV</t>
  </si>
  <si>
    <t>ANSCHLUSSTOLLEN KPL. 106 / 107 normal</t>
  </si>
  <si>
    <t>ROTOR  1120 D  kpl.</t>
  </si>
  <si>
    <t>U-SCHEIBE 5 / 9 x 1</t>
  </si>
  <si>
    <t>FEDERRING  M 5 - ZS</t>
  </si>
  <si>
    <t xml:space="preserve">O-RING 67 x 2.5 </t>
  </si>
  <si>
    <t>ZYLINDERSCHRAUBE M 5 x 45</t>
  </si>
  <si>
    <t xml:space="preserve">O-RING 245 x 3 </t>
  </si>
  <si>
    <t>COMPOSIT-DICHTUNG  d = 101.2 mm</t>
  </si>
  <si>
    <t>DICHTSATZ VERTEILER  S08</t>
  </si>
  <si>
    <t>DISTANZRING 6 mm</t>
  </si>
  <si>
    <t>SPANNHÜLSE</t>
  </si>
  <si>
    <t>KOMPENSIERKUPPE  d=19</t>
  </si>
  <si>
    <t>DICHTUNGSLAUFRING 85 / 76 x 18</t>
  </si>
  <si>
    <t>DICHTUNGSLAUFRING 90 / 75 x 22</t>
  </si>
  <si>
    <t>ZUSCHALTDROSSELVENTIL 25 L</t>
  </si>
  <si>
    <t>SCHEIBE 150.1/175 x 6.9</t>
  </si>
  <si>
    <t>DURCHFLUSSMESSGERÄT  2 - 20 L/MIN</t>
  </si>
  <si>
    <t>ANSCHLUSSTOLLEN, unbestückt</t>
  </si>
  <si>
    <t>OEL- WASSERKÜHLER</t>
  </si>
  <si>
    <t>ROTOR  1070 S  kpl.</t>
  </si>
  <si>
    <t>FEDERSTIFT</t>
  </si>
  <si>
    <t>PUMPENAGGREGAT B/C 7.5 - 16 Z / HP</t>
  </si>
  <si>
    <t>VERTEILER-FOLIE 112</t>
  </si>
  <si>
    <t xml:space="preserve">O-RING 114.02 x 1.78 </t>
  </si>
  <si>
    <t>DROSSEL  M5 x 0.5</t>
  </si>
  <si>
    <t>DROSSEL  M5 x 0.8</t>
  </si>
  <si>
    <t xml:space="preserve">RILLENKUGELLAGER 12 / 21 x 5 </t>
  </si>
  <si>
    <t xml:space="preserve">O-RING 126 x 4 </t>
  </si>
  <si>
    <t>COMPOSIT-DICHTUNG  d = 80 mm</t>
  </si>
  <si>
    <t>HOHLWELLE 183 mm</t>
  </si>
  <si>
    <t>VERSCHLUSSCHRAUBE MIT DURCHLASS  M18x1,5</t>
  </si>
  <si>
    <t>STECKBLENDE ZU 010958</t>
  </si>
  <si>
    <t>SCHWEBERING  d=19</t>
  </si>
  <si>
    <t xml:space="preserve">RILLENKUGELLAGER  25 / 47 x 12 </t>
  </si>
  <si>
    <t>DICHTSATZ 1070 S, D-I/HA/CA inkl. GV</t>
  </si>
  <si>
    <t>ANZEIGEEINSCHUB  EC 240.01</t>
  </si>
  <si>
    <t xml:space="preserve">RILLENKUGELLAGER  50 / 80 x 16 </t>
  </si>
  <si>
    <t>ANZEIGEEINSCHUB  AP 250.01</t>
  </si>
  <si>
    <t>NADELLAGER  50 / 68 x 35</t>
  </si>
  <si>
    <t>DREHZAHLGEBER RH-1 KPL.</t>
  </si>
  <si>
    <t>GEGENRING</t>
  </si>
  <si>
    <t>DROSSELVENTIL NG 10, MIT HANDRAD, REVIDI</t>
  </si>
  <si>
    <t>VIERPUNKTLAGER 90 / 160 x 30</t>
  </si>
  <si>
    <t>WELLENABSCHLUSS</t>
  </si>
  <si>
    <t>KÜHLSCHLANGE seewasserfest</t>
  </si>
  <si>
    <t>PUMPENAGGREGAT B/C 11 - 22 ZU / HP</t>
  </si>
  <si>
    <t xml:space="preserve">O-RING  25 x 3.53 </t>
  </si>
  <si>
    <t xml:space="preserve">O-RING  37.70 x 3.53 </t>
  </si>
  <si>
    <t xml:space="preserve">O-RING  32.92 x 3.53 </t>
  </si>
  <si>
    <t xml:space="preserve">ZYLINDERSCHRAUBE M 5 x 10 </t>
  </si>
  <si>
    <t xml:space="preserve">O-RING 105 x 3 </t>
  </si>
  <si>
    <t xml:space="preserve">O-RING 120 x 3 </t>
  </si>
  <si>
    <t>WELLENDICHTRING  30 / 42 x 6 verst. Fede</t>
  </si>
  <si>
    <t>O-RING 315 x 3.5</t>
  </si>
  <si>
    <t xml:space="preserve">O-RING 200 x 5 </t>
  </si>
  <si>
    <t>U-SCHEIBE 21 / 36 x 4</t>
  </si>
  <si>
    <t>DICHTSATZ VERTEILER  S18</t>
  </si>
  <si>
    <t>DISTANZPLATTE</t>
  </si>
  <si>
    <t>SENSORHALTER TROMMEL</t>
  </si>
  <si>
    <t>ZÄHLSCHEIBE SCHNECKE 3-Puls</t>
  </si>
  <si>
    <t>PROP.VERSTÄRKEREINSCHUB VP 700.01</t>
  </si>
  <si>
    <t>DICHTSATZ 112 S &amp; D &amp; T-GD</t>
  </si>
  <si>
    <t>DICHTUNGSLAUFRING 110 / 81 x 29</t>
  </si>
  <si>
    <t>ROHRBOGEN d=28</t>
  </si>
  <si>
    <t>ROHRBOGEN d=25</t>
  </si>
  <si>
    <t>PROPORTIONAL-DROSSELVENTIL  DN 63</t>
  </si>
  <si>
    <t>ZAHNRADPUMPE 22 L</t>
  </si>
  <si>
    <t>ROTOSTAT KPL. 80 NX -AT-</t>
  </si>
  <si>
    <t xml:space="preserve">SCHWERSPANNSTIFT  4 x 16 </t>
  </si>
  <si>
    <t xml:space="preserve">O-RING 20 x 2.5 </t>
  </si>
  <si>
    <t xml:space="preserve">O-RING 50 x 3 </t>
  </si>
  <si>
    <t>ZYLINDERSTIFT 4 x 18</t>
  </si>
  <si>
    <t xml:space="preserve">O-RING 47.22 x 3.53 </t>
  </si>
  <si>
    <t>SPRENGRING  AS 50 x 1.5</t>
  </si>
  <si>
    <t>VERSCHLUSSCHRAUBE</t>
  </si>
  <si>
    <t xml:space="preserve">O-RING 119 x 5 </t>
  </si>
  <si>
    <t>ROTOMATIC-DICHTRING  55 / 67 x 7.5</t>
  </si>
  <si>
    <t xml:space="preserve">NADELHÜLSE d=12 </t>
  </si>
  <si>
    <t xml:space="preserve">SICHERUNGSRING  A 65 x 2.5 </t>
  </si>
  <si>
    <t>WELLENDICHTRING  45 / 62 x 7</t>
  </si>
  <si>
    <t>DREHZAHLSENSOR HALL  PNP</t>
  </si>
  <si>
    <t>NADELHÜLSE d=45</t>
  </si>
  <si>
    <t>KUPPLUNGSSTERN GR 48</t>
  </si>
  <si>
    <t>DICHTSATZ 1070 A/F/H/D/V/DX  inkl. GV</t>
  </si>
  <si>
    <t>VERSCHRAUBUNG</t>
  </si>
  <si>
    <t>DICHTSATZ  VISCO MOTOREN OHNE 18+32 D-I-</t>
  </si>
  <si>
    <t>ANALOGREGELEINSCHUB AR 600.01 HP</t>
  </si>
  <si>
    <t xml:space="preserve">DRUCKBEGRENZUNGSPATRONE </t>
  </si>
  <si>
    <t>FESTPUNKTWELLE</t>
  </si>
  <si>
    <t>MONTAGEWERKZEUG  ZU 107</t>
  </si>
  <si>
    <t>SPEISUNGSEINSCHUB SP 100.01  230 V</t>
  </si>
  <si>
    <t>ROTOSTAT 30 NX -AT-</t>
  </si>
  <si>
    <t xml:space="preserve">RILLENKUGELLAGER 220 / 270 x 24 </t>
  </si>
  <si>
    <t>ROTOR  1071 S  kpl.</t>
  </si>
  <si>
    <t>DROSSELSCHRAUBE</t>
  </si>
  <si>
    <t>O-RING 46 x 3</t>
  </si>
  <si>
    <t>USIT-DICHTRING 12.7 / 18 x 1.5</t>
  </si>
  <si>
    <t>DICHTRING  45 x 3.3</t>
  </si>
  <si>
    <t>USIT-DICHTRING 26.7 / 35 x 2</t>
  </si>
  <si>
    <t>O-RING 220 x 3</t>
  </si>
  <si>
    <t>O-RING 240 x 3</t>
  </si>
  <si>
    <t>O-RING 170 x 3</t>
  </si>
  <si>
    <t>SICHERUNGSRING  J 62 x 2</t>
  </si>
  <si>
    <t>ZERHACKERRIEMEN 115 x 5</t>
  </si>
  <si>
    <t>ZYLINDERSCHRAUBE M 8 x 30</t>
  </si>
  <si>
    <t>VERSCHLUSSCHRAUBE  M12x1,5-ED</t>
  </si>
  <si>
    <t>ZYLINDERSCHRAUBE M 12 x 25</t>
  </si>
  <si>
    <t>HOHLWELLE 223 mm</t>
  </si>
  <si>
    <t>DREHDURCHFÜHRUNG KPL. 1060</t>
  </si>
  <si>
    <t>DICHTSATZ 1060 S, D inkl. D-I/CA</t>
  </si>
  <si>
    <t>SCHWEBERING  d=19 VISCO</t>
  </si>
  <si>
    <t>DICHTSATZ 107 DERRICK</t>
  </si>
  <si>
    <t>SPANNSCHRAUBE m.AS 107 D</t>
  </si>
  <si>
    <t>DICHTSATZ 107 T &amp; Q-GV/KHD</t>
  </si>
  <si>
    <t xml:space="preserve">NIVEAUANZEIGE  </t>
  </si>
  <si>
    <t>DIGITALREGELEINSCHUB DR 500.01</t>
  </si>
  <si>
    <t>DICHTUNGSLAUFRING 90 / 80 x 20</t>
  </si>
  <si>
    <t>SCHEIBE 135.1/150 x 6.9</t>
  </si>
  <si>
    <t>SICHERUNGSRING  J 210 x 5</t>
  </si>
  <si>
    <t>ZUSCHALTDROSSELVENTIL 16 L-HP</t>
  </si>
  <si>
    <t>RÜCKLAUFFILTERELEMENT 130 L</t>
  </si>
  <si>
    <t>MEMBRANDRUCKSPEICHER 0.075 L-30 BAR</t>
  </si>
  <si>
    <t>MEMBRANDRUCKSPEICHER 0.075 L-60 BAR</t>
  </si>
  <si>
    <t>NIEDERDRUCKSCHLAUCH HI 78, DN 20</t>
  </si>
  <si>
    <t>DURCHFLUSSMESSGERÄT  10 - 110 L/MIN</t>
  </si>
  <si>
    <t>ROTOR  1060 D  kpl.</t>
  </si>
  <si>
    <t>ANSCHLUSSZAPFEN  112 ..-HD</t>
  </si>
  <si>
    <t>ZAHNRADPUMPE 33 L</t>
  </si>
  <si>
    <t>ZAHNRADPUMPE 50 L</t>
  </si>
  <si>
    <t>ROTOR HD SERIE  S 08 (1070 S+1071 S)</t>
  </si>
  <si>
    <t>ROTOR  1071 D  kpl.</t>
  </si>
  <si>
    <t>CAM  1080 D</t>
  </si>
  <si>
    <t>CAM  107 T</t>
  </si>
  <si>
    <t>ROTOR  1080 T/K  kpl. montiert</t>
  </si>
  <si>
    <t>CAM  1120 D</t>
  </si>
  <si>
    <t>PUMPENAGGREGAT C 15 - 33 Z / HP</t>
  </si>
  <si>
    <t>PUMPENAGGREGAT B/C 11 - 40 Z</t>
  </si>
  <si>
    <t>PUMPENAGGREGAT B/C 11 - 22 Z / HP (ALT)</t>
  </si>
  <si>
    <t>PUMPENAGGREGAT B/C 11 - 22 Z / HP</t>
  </si>
  <si>
    <t>PUMPENAGGREGAT IF 15 - 11 Z / HP</t>
  </si>
  <si>
    <t>O-RING 34 x 2.5</t>
  </si>
  <si>
    <t>O-RING 86 x 2</t>
  </si>
  <si>
    <t xml:space="preserve">O-RING 94 x 1.5 </t>
  </si>
  <si>
    <t xml:space="preserve">O-RING 130 x 2.5 </t>
  </si>
  <si>
    <t>O-RING 102 x 3</t>
  </si>
  <si>
    <t>O-RING 140 x 3</t>
  </si>
  <si>
    <t>O-RING 180 x 4</t>
  </si>
  <si>
    <t>DICHTSATZ ZERHACKER</t>
  </si>
  <si>
    <t>TYPENSCHILD  1120</t>
  </si>
  <si>
    <t>WELLENDICHTRING 40 / 52 x 7</t>
  </si>
  <si>
    <t>ANZEIGESAITE 112 S</t>
  </si>
  <si>
    <t>O-RING 250 x 5</t>
  </si>
  <si>
    <t>VENTILBESCHALTUNG AC 230 V</t>
  </si>
  <si>
    <t>NADELHÜLSE d=35</t>
  </si>
  <si>
    <t>KOMPENSIERKUPPE  d=19-VISCO</t>
  </si>
  <si>
    <t>WELLENDICHTRING  50 / 68 x 10</t>
  </si>
  <si>
    <t>SENSORHALTER</t>
  </si>
  <si>
    <t>EXZENTERKUPPE  d=19-VISCO</t>
  </si>
  <si>
    <t>ROTOMATIC-DICHTRING  140 / 160 x 12</t>
  </si>
  <si>
    <t>KUPPLUNGSSTERN 103 mm</t>
  </si>
  <si>
    <t>ANALOGAUSGANGSEINSCHUB AZ 202.01 5 TE</t>
  </si>
  <si>
    <t>ROTOMATIC-DICHTRING  200 / 225 x 15</t>
  </si>
  <si>
    <t>KUPPLUNGSSTERN GR 65</t>
  </si>
  <si>
    <t>DIGITALREGELEINSCHUB DR 500.01 mit USA-P</t>
  </si>
  <si>
    <t>ANALOGREGELEINSCHUB AR 600.01</t>
  </si>
  <si>
    <t>DICHTUNGSLAUFRING 125 / 115 x 19</t>
  </si>
  <si>
    <t>MAGNETSPULENKÖRPER 230 V AC</t>
  </si>
  <si>
    <t>REPARATURBÜCHSE 107, 80 / 70 x 33</t>
  </si>
  <si>
    <t>ANSCHLUSSWELLE 107 ..GV</t>
  </si>
  <si>
    <t>DICHTSATZ  1120 D/KD, T/KD, T/KF</t>
  </si>
  <si>
    <t>STÜTZRING</t>
  </si>
  <si>
    <t>KEGELROLLENLAGER  50 / 90 x 27.5</t>
  </si>
  <si>
    <t>ZUSCHALTDROSSELVENTIL</t>
  </si>
  <si>
    <t>PROPORTIONAL-DROSSELVENTIL  DN 40</t>
  </si>
  <si>
    <t>PROPORTIONAL-DROSSELVENTIL  DN 32</t>
  </si>
  <si>
    <t>NIEDERDRUCKSCHLAUCH HI 78, DN 16</t>
  </si>
  <si>
    <t xml:space="preserve">RILLENKUGELLAGER 170 / 230 x 28 </t>
  </si>
  <si>
    <t>VERTEILER</t>
  </si>
  <si>
    <t>VIERPUNKTLAGER 70 / 150 x 35</t>
  </si>
  <si>
    <t>CAM  1060 D</t>
  </si>
  <si>
    <t>PROPORTIONAL-DROSSELVENTIL  DN 100</t>
  </si>
  <si>
    <t>ZAHNRADPUMPE 40 L</t>
  </si>
  <si>
    <t>KLEMMENKASTEN  V2A / 200x200</t>
  </si>
  <si>
    <t>ANSCHLUSSBLOCK NW 25 GVL KPL.</t>
  </si>
  <si>
    <t>CAM  107 S</t>
  </si>
  <si>
    <t>ZENTRIERWELLE</t>
  </si>
  <si>
    <t>ANSCHLUSSBLOCK NW 25 KPL.</t>
  </si>
  <si>
    <t>ZWISCHENFLANSCH 1080 KHD</t>
  </si>
  <si>
    <t>VISCO 32 D-I-54  (A)</t>
  </si>
  <si>
    <t>DICHTUNGSLAUFRING 238 / 190 x 100</t>
  </si>
  <si>
    <t>ANALOGREGELEINSCHUB AR 600.01 mit  USA-P</t>
  </si>
  <si>
    <t>PUMPENAGGREGAT B/C 3 - 6 Z / HP</t>
  </si>
  <si>
    <t>PUMPENAGGREGAT B/C 45 - 100 K</t>
  </si>
  <si>
    <t>PUMPENAGGREGAT C 11 - 22 Z / HP</t>
  </si>
  <si>
    <t>PUMPENAGGREGAT B/C 37 - 100 KU</t>
  </si>
  <si>
    <t>PUMPENAGGREGAT IC 15 - 33 Z / HP</t>
  </si>
  <si>
    <t>USIT-DICHTRING  8.7 / 14 x 1</t>
  </si>
  <si>
    <t>PAPIERDICHTUNG 112 ..-GD</t>
  </si>
  <si>
    <t>O-RING 75.87 x 2.62</t>
  </si>
  <si>
    <t>O-RING 115 x 2.5</t>
  </si>
  <si>
    <t>MITNEHMERHÜLSE SCHNECKENDREHZAHL</t>
  </si>
  <si>
    <t xml:space="preserve">SICHERUNGSRING  J 21 x 1 </t>
  </si>
  <si>
    <t>U-SCHEIBE  3.7 / 11 x 0.8</t>
  </si>
  <si>
    <t xml:space="preserve">O-RING 26 x 2.5 </t>
  </si>
  <si>
    <t xml:space="preserve">O-RING 59 x 3 </t>
  </si>
  <si>
    <t xml:space="preserve">O-RING 40 x 3.5 </t>
  </si>
  <si>
    <t xml:space="preserve">SICHERUNGSRING  A 30 x 1.5 </t>
  </si>
  <si>
    <t>DICHTRING  40 x 3.3</t>
  </si>
  <si>
    <t>DATENSCHILD</t>
  </si>
  <si>
    <t xml:space="preserve">O-RING 225 x 3 </t>
  </si>
  <si>
    <t>ROTO-GLYD-RING   80 mm (A)</t>
  </si>
  <si>
    <t xml:space="preserve">ZYLINDERSCHRAUBE M 5 x 50 </t>
  </si>
  <si>
    <t xml:space="preserve">SICHERUNGSRING  J 55 x 2 </t>
  </si>
  <si>
    <t>TYPENSCHILD 107 GV</t>
  </si>
  <si>
    <t>ROTO-GLYD-RING  101.2 mm (A)</t>
  </si>
  <si>
    <t>O-RING 530 x 3</t>
  </si>
  <si>
    <t>O-RING 400 x 4</t>
  </si>
  <si>
    <t>ROTOMATIC-DICHTRING  63 / 78 x 10</t>
  </si>
  <si>
    <t>ROTOR SCHNECKENDREHZAHL</t>
  </si>
  <si>
    <t>ANZEIGESAITE 112 D</t>
  </si>
  <si>
    <t>ROTATIONSANZEIGEWELLE 112 S, D, T</t>
  </si>
  <si>
    <t>ANZEIGESAITE 112 D-GD</t>
  </si>
  <si>
    <t>HOHLWELLE 179 mm</t>
  </si>
  <si>
    <t xml:space="preserve">RILLENKUGELLAGER 17 / 35 x 10 </t>
  </si>
  <si>
    <t>WELLENDICHTRING  80 / 100 x 7</t>
  </si>
  <si>
    <t xml:space="preserve">RILLENKUGELLAGER 17 / 40 x 12 </t>
  </si>
  <si>
    <t>DICHTSATZ 1065/1070 S&amp;D-I/HA+CA</t>
  </si>
  <si>
    <t>DRUCKSCHALTER ÖFFNER 35 BAR</t>
  </si>
  <si>
    <t>DICHTSATZ 1070 S &amp; D-I/HE</t>
  </si>
  <si>
    <t>SICHERUNGSSATZ</t>
  </si>
  <si>
    <t xml:space="preserve">CVC 600, DOKUMENTATION auf CD </t>
  </si>
  <si>
    <t>DICHTSATZ  VISCO 09 S/15/18 D-I-DP, erse</t>
  </si>
  <si>
    <t>DICHTUNGSLAUFRING 85 / 76 x 20</t>
  </si>
  <si>
    <t xml:space="preserve">RILLENKUGELLAGER 40 / 68 x 15 </t>
  </si>
  <si>
    <t xml:space="preserve">PROP.VERSTÄRKEREINSCHUB VP 700.02 </t>
  </si>
  <si>
    <t>DICHTSATZ 1080 D, D/K, D/B</t>
  </si>
  <si>
    <t>MANOMETER 400 BAR / PSI</t>
  </si>
  <si>
    <t>NADELLAGER  45 / 62 x 25</t>
  </si>
  <si>
    <t>SENSORTESTGERÄT-SET</t>
  </si>
  <si>
    <t>DRUCKVENTIL NG 6</t>
  </si>
  <si>
    <t>ANZEIGEEINSCHUB  AP 250.01 mit kW</t>
  </si>
  <si>
    <t>KUPPLUNGSSTERN GR 75</t>
  </si>
  <si>
    <t>DICHTUNGSLAUFRING 75 / 85 x 35</t>
  </si>
  <si>
    <t>KEGELROLLENLAGER  30 / 62 x 25</t>
  </si>
  <si>
    <t>SPANNSCHRAUBE m.AS 107 T/GV</t>
  </si>
  <si>
    <t>ZUSCHALTDROSSELVENTIL 10 L</t>
  </si>
  <si>
    <t>SPUELZAPFEN</t>
  </si>
  <si>
    <t>ZÄHLSCHEIBE 3-IMPULS  (A)</t>
  </si>
  <si>
    <t>SCHRÄGKUGELLAGER  25 / 62 x 17</t>
  </si>
  <si>
    <t>CVC RECHNEREINSCHUB VC 900.01</t>
  </si>
  <si>
    <t>VIERPUNKTLAGER 55 / 100 x 21</t>
  </si>
  <si>
    <t>MAGNETVENTIL NG 3, 230 V AC</t>
  </si>
  <si>
    <t>SCHRÄGKUGELLAGER 65 / 120 x 23</t>
  </si>
  <si>
    <t>DROSSELVENTIL NG 10, MIT HANDRAD</t>
  </si>
  <si>
    <t>ANSCHLUSSTOLLEN 106 / 107, unbestückt</t>
  </si>
  <si>
    <t>GEWINDEKUPPESCHLÜSSEL d=40</t>
  </si>
  <si>
    <t>FILTERTOPF 240 L (Alu)</t>
  </si>
  <si>
    <t xml:space="preserve">RILLENKUGELLAGER 110 / 170 x 28 </t>
  </si>
  <si>
    <t>ANSCHLUSSBLOCK NW 13 KPL.</t>
  </si>
  <si>
    <t>RILLENKUGELLAGER 200 / 250 x 24</t>
  </si>
  <si>
    <t>ZAHNRADPUMPE 16 L</t>
  </si>
  <si>
    <t>MEMBRANDRUCKSPEICHER 0.5 L-70 BAR</t>
  </si>
  <si>
    <t>ANSCHLUSSBLOCK NW 20 GV KPL.</t>
  </si>
  <si>
    <t>ZAHNRADPUMPE  34 L</t>
  </si>
  <si>
    <t>ZAHNRADPUMPE 25 L</t>
  </si>
  <si>
    <t>CAM  1070 / 1071 S</t>
  </si>
  <si>
    <t>NIEDERDRUCKSCHLAUCH HI 78, DN 32</t>
  </si>
  <si>
    <t>KEGELROLLENLAGER  110 / 200 x 41</t>
  </si>
  <si>
    <t>ELEKTRONISCHES ANZEIGE - UND REGEL-SYSTE</t>
  </si>
  <si>
    <t>HOCHDRUCKSCHLAUCH HI 123, DN 25</t>
  </si>
  <si>
    <t>ZAHNRADPUMPE  60 L</t>
  </si>
  <si>
    <t>ROTOR  1007+1008 S</t>
  </si>
  <si>
    <t>CAM  S08-0 Hiller D15 JD (2xS-CAM)</t>
  </si>
  <si>
    <t>DICHTUNGSFLANSCH</t>
  </si>
  <si>
    <t>FILTERTOPF 330 L (SF 090)</t>
  </si>
  <si>
    <t>STEUERBLOCK B/C KPL. DN 10, 30 - 50 L</t>
  </si>
  <si>
    <t>ROTOR  107 S</t>
  </si>
  <si>
    <t>CAM  107 D</t>
  </si>
  <si>
    <t>ZAHNRADPUMPE 25,5 CCM/U</t>
  </si>
  <si>
    <t>DREHDURCHFÜHRUNG Hiller 3064</t>
  </si>
  <si>
    <t>CAM  1080 T</t>
  </si>
  <si>
    <t>STEUERBLOCK B/C KPL. DN 20, 65 L</t>
  </si>
  <si>
    <t>CAM  112 D</t>
  </si>
  <si>
    <t xml:space="preserve">CAM  1120 T </t>
  </si>
  <si>
    <t>PUMPENAGGREGAT B/C 15 - 33 Z / HP</t>
  </si>
  <si>
    <t>O-RING 255 x 3</t>
  </si>
  <si>
    <t>CVC SPEISUNGSEINSCHUB SP 150.01  230 V</t>
  </si>
  <si>
    <t>E-MOTOR  0.25 kW, 3400 U/min.</t>
  </si>
  <si>
    <t>PUMPENAGGREGAT B 18.5 - 60 Z</t>
  </si>
  <si>
    <t>PUMPENAGGREGAT C 5.5 - 16 Z</t>
  </si>
  <si>
    <t>PUMPENAGGREGAT C 7.5 - 25 Z</t>
  </si>
  <si>
    <t>PUMPENAGGREGAT B/C 45 - 100 KU</t>
  </si>
  <si>
    <t>PUMPENAGGREGAT B/C 15 - 22 Z / HP</t>
  </si>
  <si>
    <t>O-RING 75 x 2</t>
  </si>
  <si>
    <t xml:space="preserve">O-RING 94.97 x 1.78 </t>
  </si>
  <si>
    <t>DÜSE  (M 3x0,8) 3mm</t>
  </si>
  <si>
    <t>ZYLINDERSTIFT 4 x 22</t>
  </si>
  <si>
    <t xml:space="preserve">O-RING  85.32 x 3.53 </t>
  </si>
  <si>
    <t>USIT-DICHTRING 14 / 18.7 x 1.5</t>
  </si>
  <si>
    <t xml:space="preserve">O-RING 52 x 3 </t>
  </si>
  <si>
    <t xml:space="preserve">O-RING 110 x 2.5 </t>
  </si>
  <si>
    <t xml:space="preserve">SENKSCHRAUBE  M 5 x 10 </t>
  </si>
  <si>
    <t>O-RING 164 x 3</t>
  </si>
  <si>
    <t>O-RING  75 x 3</t>
  </si>
  <si>
    <t xml:space="preserve">O-RING 175 x 2.5 </t>
  </si>
  <si>
    <t xml:space="preserve">O-RING 80 x 4 </t>
  </si>
  <si>
    <t>O-RING 200 x 3</t>
  </si>
  <si>
    <t>LÄMPCHENSATZ</t>
  </si>
  <si>
    <t>SKALENRING zu DVPA-3-10-SN-1</t>
  </si>
  <si>
    <t>COMPOSIT-DICHTUNG  d = 110 mm</t>
  </si>
  <si>
    <t>KUPPLUNGSSTERN 62 mm</t>
  </si>
  <si>
    <t>WELLENDICHTRING  60 / 80 x 7 / 5,5</t>
  </si>
  <si>
    <t>KOPIERSCHUTZSTECKER</t>
  </si>
  <si>
    <t>DICHTUNGSPROFIL 19x4 L=2000</t>
  </si>
  <si>
    <t>SICHERUNGSRING  J 90 x 3</t>
  </si>
  <si>
    <t>WELLENDICHTRING  75 / 95 x 10 ersetzt du</t>
  </si>
  <si>
    <t>TYPENSCHILD AGGREGAT HP</t>
  </si>
  <si>
    <t>TYPENSCHILD AGGREGAT</t>
  </si>
  <si>
    <t>KUPPLUNGSSTERN GR 42</t>
  </si>
  <si>
    <t>DICHTUNGSRING</t>
  </si>
  <si>
    <t>DRUCKSCHALTER SCHLIESSER 15 BAR</t>
  </si>
  <si>
    <t>ZWISCHENRING</t>
  </si>
  <si>
    <t>PERMAGLIDE-Buchse 60 / 65 x 30</t>
  </si>
  <si>
    <t xml:space="preserve">WINKEL </t>
  </si>
  <si>
    <t>WINKELVERSCHRAUBUNG</t>
  </si>
  <si>
    <t>DICHTUNGSLAUFRING 65 / 55 x 18</t>
  </si>
  <si>
    <t>WINKEL</t>
  </si>
  <si>
    <t>ZYLINDERSTIFT 20 x 60</t>
  </si>
  <si>
    <t>SICHERUNGSRING  A 155 x 4</t>
  </si>
  <si>
    <t>NUTMUTTER  M 55 x 2</t>
  </si>
  <si>
    <t>LÜFTERFLÜGEL ZU 15 kW- MOTOR</t>
  </si>
  <si>
    <t>ANSCHLUSSKABEL RS 232</t>
  </si>
  <si>
    <t>SICHERUNGSRING ROTOR</t>
  </si>
  <si>
    <t>DRUCKSENSOR 400 BAR</t>
  </si>
  <si>
    <t>DRUCKVENTIL  NG 3</t>
  </si>
  <si>
    <t>MANOMETER 250 BAR / PSI</t>
  </si>
  <si>
    <t xml:space="preserve">VERSCHRAUBUNG </t>
  </si>
  <si>
    <t xml:space="preserve">WELLENDICHTRING  200 / 230 x 13 </t>
  </si>
  <si>
    <t xml:space="preserve">NIVEAUANZEIGE mit FÜHLERTHERMOMETER 0 - </t>
  </si>
  <si>
    <t>WELLENMUTTER  M 70 x 2 / 12</t>
  </si>
  <si>
    <t>PERMAGLIDE-Buchse 65 / 70 x 70</t>
  </si>
  <si>
    <t>SENSORHALTER HALL</t>
  </si>
  <si>
    <t>ZUSCHALTDROSSELVENTIL 40 L-HP</t>
  </si>
  <si>
    <t>ZUSCHALTDROSSELVENTIL 40 L</t>
  </si>
  <si>
    <t>UMRÜSTSATZ RH-1 FÜR 112-...</t>
  </si>
  <si>
    <t>DRUCKBEGRENZUNGSVENTIL  NG 10</t>
  </si>
  <si>
    <t>RING</t>
  </si>
  <si>
    <t>DICHTUNGSLAUFRING 145 / 80 x 25</t>
  </si>
  <si>
    <t>DICHTSATZ  1120 D, T</t>
  </si>
  <si>
    <t>CVC 600, BA 156 ENGLISCH</t>
  </si>
  <si>
    <t>MAGNETVENTIL 2/2-WEG, NG 10, 115 V AC</t>
  </si>
  <si>
    <t>ABSCHALTMODUL NG 6, 230 V AC</t>
  </si>
  <si>
    <t>DICHTSATZ  1120 Q</t>
  </si>
  <si>
    <t>MESSUMFORMER 400 V / 50 Hz  (P 40)</t>
  </si>
  <si>
    <t>DRUCKWAAGE M. ÜBERDRUCKFUNKTION NG 16</t>
  </si>
  <si>
    <t>ANSCHLUSSBLOCK  NW 10 KPL.</t>
  </si>
  <si>
    <t>NIEDERDRUCKSCHLAUCH  HI 78, DN 5</t>
  </si>
  <si>
    <t>SPEISUNGSEINSCHUB SP 101.01  230 V</t>
  </si>
  <si>
    <t>NIEDERDRUCKSCHLAUCH HI 78, DN 10</t>
  </si>
  <si>
    <t>DICHTUNGSLAUFRING 180 / 149 x 32</t>
  </si>
  <si>
    <t xml:space="preserve">RILLENKUGELLAGER 65 / 120 x 23 </t>
  </si>
  <si>
    <t>TESTGERÄT ZU EMS/EPS</t>
  </si>
  <si>
    <t>HOCHDRUCKSCHLAUCH HI 98, DN 8</t>
  </si>
  <si>
    <t>NIEDERDRUCKSCHLAUCH HI 78, DN 12</t>
  </si>
  <si>
    <t>ZYLINDERSCHRAUBE M 20 x 420</t>
  </si>
  <si>
    <t>DREHDURCHFÜHRUNG KPL. 1120</t>
  </si>
  <si>
    <t>RILLENKUGELLAGER 150 / 190 x 20</t>
  </si>
  <si>
    <t>FILTERTOPF 60 L</t>
  </si>
  <si>
    <t>ROTOSTAT 30 NF-2</t>
  </si>
  <si>
    <t>ANSCHLUSSBLOCK NW 13</t>
  </si>
  <si>
    <t>HOCHDRUCKSCHLAUCH HI 98, DN 12</t>
  </si>
  <si>
    <t>ANSCHLUSSBLOCK NW 20 GV  (A)</t>
  </si>
  <si>
    <t>HOCHDRUCKSCHLAUCH HI 98, DN 16</t>
  </si>
  <si>
    <t>ELEKTRONISCHES ANZEIGE-SYSTEM</t>
  </si>
  <si>
    <t>CAM  106 S</t>
  </si>
  <si>
    <t>KUPPLUNG KPL.</t>
  </si>
  <si>
    <t>VERTEILERBÜCHSE 106 / 107</t>
  </si>
  <si>
    <t>REGLER/BLENDE/HÜLSE KPL. 2 x 4.5 mm</t>
  </si>
  <si>
    <t>EINSCHUBGEHÄUSE EMS/EPS</t>
  </si>
  <si>
    <t>VERZAHNUNGSADAPTER  W 150 - N 120</t>
  </si>
  <si>
    <t>ANSCHLUSSZAPFEN  112  normal</t>
  </si>
  <si>
    <t>WELLE 112 ..-GD</t>
  </si>
  <si>
    <t xml:space="preserve">VIERPUNKTLAGER 110 / 200 x 38 </t>
  </si>
  <si>
    <t>STEUERBLOCK C KPL. DN 8</t>
  </si>
  <si>
    <t xml:space="preserve">FREMDLÜFTER ZU E-MOTOR 11 kW </t>
  </si>
  <si>
    <t xml:space="preserve">TOUCH SCREEN BILDSCHIRM </t>
  </si>
  <si>
    <t>VERTEILERRING</t>
  </si>
  <si>
    <t>RILLENKUGELLAGER 170 / 260 x 42</t>
  </si>
  <si>
    <t>ZAHNRADPUMPE  80 L</t>
  </si>
  <si>
    <t>KEILRIEMENSCHEIBE</t>
  </si>
  <si>
    <t>VERZAHNUNGSADAPTER  W 180 - N 128 m=4, z</t>
  </si>
  <si>
    <t>OEL- WASSERKÜHLER M. VERSETZTEM FUSS</t>
  </si>
  <si>
    <t>RILLENKUGELLAGER 220 / 300 x 38</t>
  </si>
  <si>
    <t>ROTOR  107 DR mit Zwischenring</t>
  </si>
  <si>
    <t>CAM  S16-2 Hiller D18 JD/44</t>
  </si>
  <si>
    <t>VERTEILERFLANSCH</t>
  </si>
  <si>
    <t>OEL- WASSERKÜHLER MIT RHV, SEEWASSERFEST</t>
  </si>
  <si>
    <t>ROTOR HD SERIE  S 16 (1070 D+1071 D)</t>
  </si>
  <si>
    <t>KEGELROLLENLAGER  110 / 240 x 54.5</t>
  </si>
  <si>
    <t>OEL- WASSERKÜHLER SEEWASSERFEST</t>
  </si>
  <si>
    <t>STEUERBLOCK C KPL. DN 10, 25 L/HP</t>
  </si>
  <si>
    <t>STEUERBLOCK C KPL. DN 10, 40 L/HP</t>
  </si>
  <si>
    <t>MEMBRANDRUCKSPEICHER 2.5 L-100 BAR</t>
  </si>
  <si>
    <t>REGLER/BLENDE/HÜLSE KPL. 2 x 3.5 mm</t>
  </si>
  <si>
    <t>DREHDURCHFÜHRUNG Hiller 34/44</t>
  </si>
  <si>
    <t>RILLENKUGELLAGER 200 / 310 x 51</t>
  </si>
  <si>
    <t>LAGERFLANSCH</t>
  </si>
  <si>
    <t>DREHDURCHFÜHRUNG Hiller 3034/44/54</t>
  </si>
  <si>
    <t>DREHDURCHFG. KPL. VISCO-MOTOR</t>
  </si>
  <si>
    <t>ZAHNRADPUMPE 32,5 CCM/U</t>
  </si>
  <si>
    <t>SCHNECKENWELLE 1120-KHD</t>
  </si>
  <si>
    <t>ROTOR  107 D/GV</t>
  </si>
  <si>
    <t>ZAHNNABENWELLE</t>
  </si>
  <si>
    <t>ROTOR  107 Q/GV</t>
  </si>
  <si>
    <t>CAM S83-0  (1120 D)</t>
  </si>
  <si>
    <t>AXIALKOLBENPUMPE 160 CCM/U (Düse M 8 x 0</t>
  </si>
  <si>
    <t>AXIALKOLBENPUMPE 125 CCM/U</t>
  </si>
  <si>
    <t>HILLER-ADAPTER 107/1070/1071</t>
  </si>
  <si>
    <t>ROTOR  1120 T/KD</t>
  </si>
  <si>
    <t>VISCO 18 D-I-44</t>
  </si>
  <si>
    <t>ROTOR  1120 T/K  kpl. montiert</t>
  </si>
  <si>
    <t>ANZEIGESAITE 112 T-GD</t>
  </si>
  <si>
    <t>O-RING 260 x 3</t>
  </si>
  <si>
    <t>DICHTSATZ  1120  AB JUNI 1997</t>
  </si>
  <si>
    <t>GEWINDESTIFT  M 4 x 8</t>
  </si>
  <si>
    <t>DREHZAHLWELLE</t>
  </si>
  <si>
    <t>DICHTSATZ 1070 KHD  inkl. GV</t>
  </si>
  <si>
    <t>DISTANZSCHEIBE 90 / 100 x 2,5</t>
  </si>
  <si>
    <t>ABDECKBLECH</t>
  </si>
  <si>
    <t>DICHTUNGSLAUFRING 180 / 170 x 30</t>
  </si>
  <si>
    <t>DISTANZSCHEIBE 60 / 80 x 2</t>
  </si>
  <si>
    <t>FILTERTOPF 110 L</t>
  </si>
  <si>
    <t>FILTERVERSCHMUTZUNGSANZEIGE ELEKTR.</t>
  </si>
  <si>
    <t>AXIALKOLBENPUMPE 71 CCM/U</t>
  </si>
  <si>
    <t>DICHTUNG ZU PUMPENTRÄGER 350 MM</t>
  </si>
  <si>
    <t>DICHTUNG ZU PUMPENTRÄGER 300 MM</t>
  </si>
  <si>
    <t>DROSSELVENTIL NG 8 MIT FEINSPINDEL</t>
  </si>
  <si>
    <t>DRUCK- FÖRDERSTROMREGLER A10VSO/DFR1</t>
  </si>
  <si>
    <t>E-MOTOR  75 kW</t>
  </si>
  <si>
    <t>PUMPENTRÄGER</t>
  </si>
  <si>
    <t>DROSSELVENTILEINSATZ  NG 16, 4 x 1.0</t>
  </si>
  <si>
    <t>DOPPELNIPPEL</t>
  </si>
  <si>
    <t>ANALOGREGELEINSCHUB AR 600.03, mit Freig</t>
  </si>
  <si>
    <t>HOCHDRUCKSCHLAUCH HI 123, DN 20</t>
  </si>
  <si>
    <t>DICHTUNGSLAUFRING 238 / 190 x 88</t>
  </si>
  <si>
    <t>ANTI-CHATTER-DEVICE NW 25/16</t>
  </si>
  <si>
    <t>RADIALKOLBENPUMPE 32 CCM/U</t>
  </si>
  <si>
    <t>DICHTSATZ KPL. VH  NG 25 INKL. VORSTEUER</t>
  </si>
  <si>
    <t>BACKPLANE CVC 410</t>
  </si>
  <si>
    <t xml:space="preserve">ANTRIEBSWELLE </t>
  </si>
  <si>
    <t>PUMPENAGGREGAT C 11 - 40 Z</t>
  </si>
  <si>
    <t>PUMPENAGGREGAT C 75 - 250 K</t>
  </si>
  <si>
    <t>PUMPENAGGREGAT B/C 75 - 180 KE (ALT)</t>
  </si>
  <si>
    <t>PUMPENAGGREGAT C 3 - 6 Z / HP</t>
  </si>
  <si>
    <t>PUMPENAGGREGAT B/C 7.5 - 25 Z</t>
  </si>
  <si>
    <t>PUMPENAGGREGAT B/C 18.5 - 40 Z / HP</t>
  </si>
  <si>
    <t>PUMPENAGGREGAT C 45 - 100 K</t>
  </si>
  <si>
    <t>PUMPENAGGREGAT B/C 37 - 100 K</t>
  </si>
  <si>
    <t>PUMPENAGGREGAT C 55 - 140 K</t>
  </si>
  <si>
    <t>PUMPENAGGREGAT B/C 55 - 140 K</t>
  </si>
  <si>
    <t>PUMPENAGGREGAT B 3 - 6 Z / HP</t>
  </si>
  <si>
    <t>PUMPENAGGREGAT B/C 18.5 - 40 K</t>
  </si>
  <si>
    <t>PUMPENAGGREGAT C 7,5 - 16 Z / HP</t>
  </si>
  <si>
    <t>PUMPENAGGREGAT B 22 - 60 Z/HP</t>
  </si>
  <si>
    <t xml:space="preserve">PUMPENAGGREGAT B/C 18.5 - 40 K </t>
  </si>
  <si>
    <t>PUMPENAGGREGAT B/C 30 - 65 KU (BALDOR)</t>
  </si>
  <si>
    <t>PUMPENAGGREGAT B/C 75 - 180 KEU</t>
  </si>
  <si>
    <t>PUMPENAGGREGAT C 7.5 - 16 ZU / HP</t>
  </si>
  <si>
    <t>PUMPENAGGREGAT IF 11 - 8.5 Z</t>
  </si>
  <si>
    <t>PUMPENAGGREGAT B 45 - 100 K</t>
  </si>
  <si>
    <t>PUMPENAGGREGAT B 15 - 60 Z</t>
  </si>
  <si>
    <t>PUMPENAGGREGAT B/C 30 - 65 KU (ABB)</t>
  </si>
  <si>
    <t>DICHTSATZ 1065 S, 1070 S,D,S/F,D/F, erse</t>
  </si>
  <si>
    <t>MOTODEFF 1071 D/F</t>
  </si>
  <si>
    <t>MOTODEFF 1120 D/K</t>
  </si>
  <si>
    <t>MOTODEFF 1071 S/F</t>
  </si>
  <si>
    <t>MOTODEFF 1071 S-GVL/VO</t>
  </si>
  <si>
    <t>MOTODEFF 1071 D-GV/F</t>
  </si>
  <si>
    <t>MOTODEFF 1080 D/KB</t>
  </si>
  <si>
    <t>MOTODEFF 1070 S/F</t>
  </si>
  <si>
    <t>MOTODEFF 1060 D/F</t>
  </si>
  <si>
    <t>MOTODEFF 1071 S-GV/DX</t>
  </si>
  <si>
    <t>MOTODEFF 1080 D/F</t>
  </si>
  <si>
    <t>MOTODEFF 1060 S/K</t>
  </si>
  <si>
    <t>MOTODEFF 1070 S-I/CB</t>
  </si>
  <si>
    <t>MOTODEFF 1070 S06-I/CA</t>
  </si>
  <si>
    <t>MOTODEFF 1071 S/V</t>
  </si>
  <si>
    <t>MOTODEFF 1070 D/F</t>
  </si>
  <si>
    <t>MOTODEFF 1120 D/V</t>
  </si>
  <si>
    <t>MOTODEFF 1080 T-GVL/K</t>
  </si>
  <si>
    <t>MOTODEFF 1071 D-GV/V</t>
  </si>
  <si>
    <t>MOTODEFF 1080 T/K</t>
  </si>
  <si>
    <t>MOTODEFF 1080 D/B</t>
  </si>
  <si>
    <t>MOTODEFF 1070 D-I/CA</t>
  </si>
  <si>
    <t>MOTODEFF 1060 D-I/CA</t>
  </si>
  <si>
    <t>MOTODEFF 1071 S-GV/F</t>
  </si>
  <si>
    <t>MOTODEFF 1080 T-GVL/F</t>
  </si>
  <si>
    <t>MOTODEFF 1080 D/WA</t>
  </si>
  <si>
    <t>MOTODEFF 1070 S06-I/CB</t>
  </si>
  <si>
    <t>MOTODEFF 107 T - SNIAS</t>
  </si>
  <si>
    <t>MOTODEFF 107 T-GV/D</t>
  </si>
  <si>
    <t>MOTODEFF 1070 S 06/D</t>
  </si>
  <si>
    <t>MOTODEFF 1120 T/KD</t>
  </si>
  <si>
    <t>MOTODEFF 1070 S-I/CA</t>
  </si>
  <si>
    <t>MOTODEFF 1070 D-I/W   (A)</t>
  </si>
  <si>
    <t>MOTODEFF 1071 S/ST</t>
  </si>
  <si>
    <t>MOTODEFF 1071 S/D</t>
  </si>
  <si>
    <t>MOTODEFF 1071 S06-GV/FA</t>
  </si>
  <si>
    <t>MOTODEFF 1080 D32-GVL/KB</t>
  </si>
  <si>
    <t>MOTODEFF 1060 S-I/CA</t>
  </si>
  <si>
    <t>MOTODEFF 107 S</t>
  </si>
  <si>
    <t>MOTODEFF 1120 D66/KD</t>
  </si>
  <si>
    <t>MOTODEFF 112 D</t>
  </si>
  <si>
    <t>MOTODEFF 1070 S/D</t>
  </si>
  <si>
    <t>MOTODEFF 1070 S/V</t>
  </si>
  <si>
    <t>MOTODEFF 1070 S-GV/V</t>
  </si>
  <si>
    <t>MOTODEFF 1070 D-GV-I/HC</t>
  </si>
  <si>
    <t>MOTODEFF 1120 D 66/K</t>
  </si>
  <si>
    <t>MOTODEFF 1070 S-I/CA  (A)</t>
  </si>
  <si>
    <t>MOTODEFF 1070 D-GV/KB</t>
  </si>
  <si>
    <t>MOTODEFF 1060 S/F-RD</t>
  </si>
  <si>
    <t>MOTODEFF 1071 S -GV/D</t>
  </si>
  <si>
    <t>MOTODEFF 1071 D-GV/D</t>
  </si>
  <si>
    <t>MOTODEFF 1060 D/KE</t>
  </si>
  <si>
    <t>MOTODEFF 1071 D-GVL/F</t>
  </si>
  <si>
    <t>MOTODEFF 1120 Q/VA</t>
  </si>
  <si>
    <t>MOTODEFF 1080 D-GVL/WV (AMYLUM)</t>
  </si>
  <si>
    <t>MOTODEFF 1071 S GV/V</t>
  </si>
  <si>
    <t>Artikelgruppe</t>
  </si>
  <si>
    <t>Liefer-
Datum</t>
  </si>
  <si>
    <t>Gewicht pro Stück</t>
  </si>
  <si>
    <t>Ende März</t>
  </si>
  <si>
    <t>29. Aril 2007</t>
  </si>
  <si>
    <t>32.05.2007</t>
  </si>
  <si>
    <t>15. Setember 2007</t>
  </si>
  <si>
    <t>24.10.207</t>
  </si>
  <si>
    <t>KOLBEN</t>
  </si>
  <si>
    <t>DREHZA</t>
  </si>
  <si>
    <t>Liefer-
gewicht</t>
  </si>
  <si>
    <t>Daten</t>
  </si>
  <si>
    <t>MONTAG</t>
  </si>
  <si>
    <t>ABDECK</t>
  </si>
  <si>
    <t>ABSCHA</t>
  </si>
  <si>
    <t>ANALOG</t>
  </si>
  <si>
    <t>ANSCHL</t>
  </si>
  <si>
    <t>ANTI-C</t>
  </si>
  <si>
    <t>ANTRIE</t>
  </si>
  <si>
    <t>ANZEIG</t>
  </si>
  <si>
    <t>ARRETI</t>
  </si>
  <si>
    <t>AXIALK</t>
  </si>
  <si>
    <t>BACKPL</t>
  </si>
  <si>
    <t>CAM  1</t>
  </si>
  <si>
    <t>CAM  S</t>
  </si>
  <si>
    <t>CAM S8</t>
  </si>
  <si>
    <t>CDS, E</t>
  </si>
  <si>
    <t>COMPOS</t>
  </si>
  <si>
    <t>CVC 41</t>
  </si>
  <si>
    <t>CVC 60</t>
  </si>
  <si>
    <t>CVC RE</t>
  </si>
  <si>
    <t>CVC SP</t>
  </si>
  <si>
    <t>DATENS</t>
  </si>
  <si>
    <t>DICHTR</t>
  </si>
  <si>
    <t>DICHTS</t>
  </si>
  <si>
    <t>DICHTU</t>
  </si>
  <si>
    <t>DIGITA</t>
  </si>
  <si>
    <t>DISTAN</t>
  </si>
  <si>
    <t>DOPPEL</t>
  </si>
  <si>
    <t>DREHDU</t>
  </si>
  <si>
    <t>DROSSE</t>
  </si>
  <si>
    <t>DRUCK-</t>
  </si>
  <si>
    <t>DRUCKB</t>
  </si>
  <si>
    <t>DRUCKF</t>
  </si>
  <si>
    <t>DRUCKS</t>
  </si>
  <si>
    <t>DRUCKV</t>
  </si>
  <si>
    <t>DRUCKW</t>
  </si>
  <si>
    <t>DURCHF</t>
  </si>
  <si>
    <t xml:space="preserve">DÜSE  </t>
  </si>
  <si>
    <t>EINSCH</t>
  </si>
  <si>
    <t>ELEKTR</t>
  </si>
  <si>
    <t>E-MOTO</t>
  </si>
  <si>
    <t>EXZENT</t>
  </si>
  <si>
    <t>FEDERR</t>
  </si>
  <si>
    <t>FEDERS</t>
  </si>
  <si>
    <t>FESTPU</t>
  </si>
  <si>
    <t>FILTER</t>
  </si>
  <si>
    <t>FREMDL</t>
  </si>
  <si>
    <t>GEGENR</t>
  </si>
  <si>
    <t>GEWIND</t>
  </si>
  <si>
    <t>GLEITS</t>
  </si>
  <si>
    <t>HALBRU</t>
  </si>
  <si>
    <t>HILLER</t>
  </si>
  <si>
    <t>HOCHDR</t>
  </si>
  <si>
    <t>HOHLWE</t>
  </si>
  <si>
    <t xml:space="preserve">KABEL </t>
  </si>
  <si>
    <t>KEGELR</t>
  </si>
  <si>
    <t>KEILRI</t>
  </si>
  <si>
    <t>KLAMME</t>
  </si>
  <si>
    <t>KLEMME</t>
  </si>
  <si>
    <t>KOMPEN</t>
  </si>
  <si>
    <t>KOPIER</t>
  </si>
  <si>
    <t>KSA DI</t>
  </si>
  <si>
    <t>KÜHLSC</t>
  </si>
  <si>
    <t>KUPPLU</t>
  </si>
  <si>
    <t>LAGERD</t>
  </si>
  <si>
    <t>LAGERF</t>
  </si>
  <si>
    <t>LÄMPCH</t>
  </si>
  <si>
    <t>LINSEN</t>
  </si>
  <si>
    <t>LÜFTER</t>
  </si>
  <si>
    <t>MAGNET</t>
  </si>
  <si>
    <t>MANOME</t>
  </si>
  <si>
    <t>MEMBRA</t>
  </si>
  <si>
    <t>MESSUM</t>
  </si>
  <si>
    <t>MITNEH</t>
  </si>
  <si>
    <t>MOTODE</t>
  </si>
  <si>
    <t>NADELH</t>
  </si>
  <si>
    <t>NADELL</t>
  </si>
  <si>
    <t>NIEDER</t>
  </si>
  <si>
    <t>NIVEAU</t>
  </si>
  <si>
    <t>NTH-DI</t>
  </si>
  <si>
    <t>NUTMUT</t>
  </si>
  <si>
    <t>OEL- W</t>
  </si>
  <si>
    <t>O-RING</t>
  </si>
  <si>
    <t>PAPIER</t>
  </si>
  <si>
    <t>PERMAG</t>
  </si>
  <si>
    <t>PROP.V</t>
  </si>
  <si>
    <t>PROPOR</t>
  </si>
  <si>
    <t>PUMPEN</t>
  </si>
  <si>
    <t>PUTZLO</t>
  </si>
  <si>
    <t>QUAD-R</t>
  </si>
  <si>
    <t>RADIAL</t>
  </si>
  <si>
    <t>REGELS</t>
  </si>
  <si>
    <t>REGLER</t>
  </si>
  <si>
    <t>REPARA</t>
  </si>
  <si>
    <t>RILLEN</t>
  </si>
  <si>
    <t>ROHRBO</t>
  </si>
  <si>
    <t>ROHRCL</t>
  </si>
  <si>
    <t>ROTATI</t>
  </si>
  <si>
    <t>ROTO-G</t>
  </si>
  <si>
    <t>ROTOMA</t>
  </si>
  <si>
    <t xml:space="preserve">ROTOR </t>
  </si>
  <si>
    <t>ROTOST</t>
  </si>
  <si>
    <t>RPM-SK</t>
  </si>
  <si>
    <t>RÜCKLA</t>
  </si>
  <si>
    <t>SCHAUG</t>
  </si>
  <si>
    <t>SCHEIB</t>
  </si>
  <si>
    <t>SCHNEC</t>
  </si>
  <si>
    <t>SCHRÄG</t>
  </si>
  <si>
    <t>SCHWEB</t>
  </si>
  <si>
    <t>SCHWER</t>
  </si>
  <si>
    <t>SCHWIN</t>
  </si>
  <si>
    <t>SECHSK</t>
  </si>
  <si>
    <t>SENKSC</t>
  </si>
  <si>
    <t>SENSOR</t>
  </si>
  <si>
    <t>SHAMBA</t>
  </si>
  <si>
    <t>SICHER</t>
  </si>
  <si>
    <t>SIGNAL</t>
  </si>
  <si>
    <t>SINTER</t>
  </si>
  <si>
    <t xml:space="preserve">SKALA </t>
  </si>
  <si>
    <t>SKALEN</t>
  </si>
  <si>
    <t>SPANNE</t>
  </si>
  <si>
    <t>SPANNH</t>
  </si>
  <si>
    <t>SPANNS</t>
  </si>
  <si>
    <t>SPEISU</t>
  </si>
  <si>
    <t>SPRENG</t>
  </si>
  <si>
    <t>SPUELZ</t>
  </si>
  <si>
    <t>STECKB</t>
  </si>
  <si>
    <t>STEUER</t>
  </si>
  <si>
    <t>STÜTZP</t>
  </si>
  <si>
    <t>STÜTZR</t>
  </si>
  <si>
    <t>TELLER</t>
  </si>
  <si>
    <t>TESTGE</t>
  </si>
  <si>
    <t xml:space="preserve">TOUCH </t>
  </si>
  <si>
    <t>TYPENS</t>
  </si>
  <si>
    <t>UMRÜST</t>
  </si>
  <si>
    <t>UNTERL</t>
  </si>
  <si>
    <t>U-SCHE</t>
  </si>
  <si>
    <t>USIT-D</t>
  </si>
  <si>
    <t>VENTIL</t>
  </si>
  <si>
    <t>VERSCH</t>
  </si>
  <si>
    <t>VERTEI</t>
  </si>
  <si>
    <t>VERZAH</t>
  </si>
  <si>
    <t>VIERPU</t>
  </si>
  <si>
    <t xml:space="preserve">VISCO </t>
  </si>
  <si>
    <t xml:space="preserve">WELLE </t>
  </si>
  <si>
    <t>WELLEN</t>
  </si>
  <si>
    <t>ZÄHLSC</t>
  </si>
  <si>
    <t>ZAHNNA</t>
  </si>
  <si>
    <t>ZAHNRA</t>
  </si>
  <si>
    <t>ZENTRI</t>
  </si>
  <si>
    <t>ZERHAC</t>
  </si>
  <si>
    <t>ZUSCHA</t>
  </si>
  <si>
    <t>ZWISCH</t>
  </si>
  <si>
    <t>ZYLIND</t>
  </si>
  <si>
    <t>Gesamtergebnis</t>
  </si>
  <si>
    <t>Mittleres Liefergewicht</t>
  </si>
  <si>
    <t>Anzahl Lieferungen</t>
  </si>
  <si>
    <t>Klassengrenzen</t>
  </si>
  <si>
    <t>Zugriffs-Häufigkeit</t>
  </si>
  <si>
    <t>Mittleres Zugriffs-Gewicht</t>
  </si>
  <si>
    <t>A</t>
  </si>
  <si>
    <t>B</t>
  </si>
  <si>
    <t>C</t>
  </si>
  <si>
    <t>0 - 2.5 kg</t>
  </si>
  <si>
    <t>2.5 - 20 kg</t>
  </si>
  <si>
    <t>&gt; 20 kg</t>
  </si>
  <si>
    <t>Klasse</t>
  </si>
  <si>
    <t>Beschreibung</t>
  </si>
  <si>
    <t>Bandbreite</t>
  </si>
  <si>
    <t>Obergrenze</t>
  </si>
  <si>
    <t>mit Handwagen transportierbar</t>
  </si>
  <si>
    <t>gehört auf Palette</t>
  </si>
  <si>
    <t>tragen</t>
  </si>
  <si>
    <t>mehrmals wöchentlich</t>
  </si>
  <si>
    <t>mehrmals monatlich</t>
  </si>
  <si>
    <t>fast nie</t>
  </si>
  <si>
    <t>1 - 12 x</t>
  </si>
  <si>
    <t>12 - 60 x</t>
  </si>
  <si>
    <t>60 - 1000 x</t>
  </si>
  <si>
    <t>Klassierung Anzahl Lieferungen</t>
  </si>
  <si>
    <t>Klassierung Mittleres Liefergewicht</t>
  </si>
  <si>
    <t>Lager-Strategien</t>
  </si>
  <si>
    <t>A
mehrmals wöchentlich</t>
  </si>
  <si>
    <t>B
mehrmals monatlich</t>
  </si>
  <si>
    <t>A
über 20 kg</t>
  </si>
  <si>
    <t>C
fast nie</t>
  </si>
  <si>
    <t>B
2.5-20 kg</t>
  </si>
  <si>
    <t>C
&lt;2.5 kg</t>
  </si>
  <si>
    <t>auf Gestellen auf Hüfthöhe möglichst nahe an der Rampe,
 Transport mit Handwagen</t>
  </si>
  <si>
    <t>auf Paletten am Boden unter Gestellen möglichst nahe an der Rampe,
Transport mit Palettroli</t>
  </si>
  <si>
    <t>auf Gestellen je leichter desto höher, möglichst nahe an der Rampe,
 Transport von Hand tragen</t>
  </si>
  <si>
    <t>auf Paletten am Boden unter Gestellen im Erdgeschoss,
Transport mit Palettroli</t>
  </si>
  <si>
    <t>auf Gestellen auf Hüfthöhe im Erdgeschoss,
 Transport mit Handwagen</t>
  </si>
  <si>
    <t>auf Gestellen je leichter desto höher, im Erdgeschoss,
 Transport von Hand tragen</t>
  </si>
  <si>
    <t>auf Paletten im Untergeschoss am Boden,
Transport mit Palettroli und Lift</t>
  </si>
  <si>
    <t>auf Gestellen auf Hüfthöhe im Untergeschoss,
 Transport mit Handwagen</t>
  </si>
  <si>
    <t>auf Gestellen je leichter desto höher, im Untergeschoss,
 Transport von Hand tragen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</si>
</sst>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2" formatCode="_ * #,##0_ ;_ * \-#,##0_ ;_ * &quot;-&quot;??_ ;_ @_ "/>
    <numFmt numFmtId="173" formatCode="0.0"/>
  </numFmts>
  <fonts count="6">
    <font>
      <sz val="10"/>
      <name val="Arial"/>
    </font>
    <font>
      <sz val="10"/>
      <name val="Arial"/>
    </font>
    <font>
      <b/>
      <sz val="10"/>
      <name val="Arial"/>
      <family val="2"/>
    </font>
    <font>
      <sz val="10"/>
      <name val="Arial"/>
      <family val="2"/>
    </font>
    <font>
      <sz val="8"/>
      <name val="Arial"/>
      <family val="2"/>
    </font>
    <font>
      <b/>
      <sz val="20"/>
      <name val="Arial"/>
      <family val="2"/>
    </font>
  </fonts>
  <fills count="2">
    <fill>
      <patternFill patternType="none"/>
    </fill>
    <fill>
      <patternFill patternType="gray125"/>
    </fill>
  </fills>
  <borders count="21">
    <border>
      <left/>
      <right/>
      <top/>
      <bottom/>
      <diagonal/>
    </border>
    <border>
      <left style="thin">
        <color indexed="8"/>
      </left>
      <right/>
      <top style="thin">
        <color indexed="8"/>
      </top>
      <bottom/>
      <diagonal/>
    </border>
    <border>
      <left style="thin">
        <color indexed="8"/>
      </left>
      <right/>
      <top/>
      <bottom/>
      <diagonal/>
    </border>
    <border>
      <left style="thin">
        <color indexed="8"/>
      </left>
      <right/>
      <top style="thin">
        <color indexed="8"/>
      </top>
      <bottom style="thin">
        <color indexed="8"/>
      </bottom>
      <diagonal/>
    </border>
    <border>
      <left style="thin">
        <color indexed="65"/>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right style="thin">
        <color indexed="8"/>
      </right>
      <top style="thin">
        <color indexed="8"/>
      </top>
      <bottom style="thin">
        <color indexed="8"/>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0" fontId="2" fillId="0" borderId="0" xfId="0" applyFont="1" applyFill="1" applyAlignment="1">
      <alignment horizontal="center" wrapText="1"/>
    </xf>
    <xf numFmtId="0" fontId="2" fillId="0" borderId="0" xfId="0" applyFont="1" applyFill="1" applyAlignment="1">
      <alignment wrapText="1"/>
    </xf>
    <xf numFmtId="0" fontId="3" fillId="0" borderId="0" xfId="0" applyFont="1" applyFill="1"/>
    <xf numFmtId="14" fontId="0" fillId="0" borderId="0" xfId="0" applyNumberFormat="1"/>
    <xf numFmtId="43" fontId="0" fillId="0" borderId="0" xfId="1" applyFont="1"/>
    <xf numFmtId="14" fontId="2" fillId="0" borderId="0" xfId="0" applyNumberFormat="1" applyFont="1" applyFill="1" applyAlignment="1">
      <alignment wrapText="1"/>
    </xf>
    <xf numFmtId="172" fontId="0" fillId="0" borderId="0" xfId="1" applyNumberFormat="1" applyFont="1"/>
    <xf numFmtId="172" fontId="1" fillId="0" borderId="0" xfId="1" applyNumberFormat="1"/>
    <xf numFmtId="43" fontId="1" fillId="0" borderId="0" xfId="1"/>
    <xf numFmtId="0" fontId="0" fillId="0" borderId="1" xfId="0" pivotButton="1" applyBorder="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NumberFormat="1" applyBorder="1"/>
    <xf numFmtId="0" fontId="0" fillId="0" borderId="2" xfId="0" applyNumberFormat="1" applyBorder="1"/>
    <xf numFmtId="0" fontId="0" fillId="0" borderId="3" xfId="0" applyNumberFormat="1" applyBorder="1"/>
    <xf numFmtId="173" fontId="0" fillId="0" borderId="5" xfId="0" applyNumberFormat="1" applyBorder="1"/>
    <xf numFmtId="173" fontId="0" fillId="0" borderId="6" xfId="0" applyNumberFormat="1" applyBorder="1"/>
    <xf numFmtId="173" fontId="0" fillId="0" borderId="7" xfId="0" applyNumberFormat="1" applyBorder="1"/>
    <xf numFmtId="0" fontId="5" fillId="0" borderId="0" xfId="0" applyFont="1"/>
    <xf numFmtId="0" fontId="0" fillId="0" borderId="0" xfId="0" applyBorder="1"/>
    <xf numFmtId="0" fontId="0" fillId="0" borderId="8" xfId="0" applyBorder="1"/>
    <xf numFmtId="0" fontId="2" fillId="0" borderId="9" xfId="0" applyFont="1" applyBorder="1"/>
    <xf numFmtId="0" fontId="2" fillId="0" borderId="10" xfId="0" applyFont="1" applyBorder="1"/>
    <xf numFmtId="0" fontId="0" fillId="0" borderId="11" xfId="0" applyBorder="1"/>
    <xf numFmtId="0" fontId="1" fillId="0" borderId="12" xfId="0" applyFont="1" applyBorder="1"/>
    <xf numFmtId="0" fontId="1" fillId="0" borderId="13" xfId="0" applyFont="1" applyBorder="1"/>
    <xf numFmtId="0" fontId="0" fillId="0" borderId="9" xfId="0" applyBorder="1"/>
    <xf numFmtId="0" fontId="1" fillId="0" borderId="10" xfId="0" applyFont="1" applyBorder="1"/>
    <xf numFmtId="0" fontId="2" fillId="0" borderId="0" xfId="0" applyFont="1"/>
    <xf numFmtId="0" fontId="2" fillId="0" borderId="0" xfId="0" applyFont="1" applyAlignment="1">
      <alignment wrapText="1"/>
    </xf>
    <xf numFmtId="43" fontId="2" fillId="0" borderId="0" xfId="1" applyFont="1" applyAlignment="1">
      <alignment wrapText="1"/>
    </xf>
    <xf numFmtId="0" fontId="0" fillId="0" borderId="0" xfId="0" applyAlignment="1">
      <alignment horizontal="center"/>
    </xf>
    <xf numFmtId="0" fontId="0" fillId="0" borderId="14" xfId="0" applyBorder="1" applyAlignment="1">
      <alignment horizontal="center" vertical="center" wrapText="1"/>
    </xf>
    <xf numFmtId="0" fontId="0" fillId="0" borderId="0" xfId="0" applyBorder="1" applyAlignment="1">
      <alignment horizontal="center" vertical="center"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2" fillId="0" borderId="0" xfId="0" applyFont="1" applyAlignment="1">
      <alignment horizont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5" xfId="0" applyFont="1" applyBorder="1" applyAlignment="1">
      <alignment horizontal="center" vertical="center" wrapText="1"/>
    </xf>
  </cellXfs>
  <cellStyles count="2">
    <cellStyle name="Komma" xfId="1" builtinId="3"/>
    <cellStyle name="Standard" xfId="0" builtinId="0"/>
  </cellStyles>
  <dxfs count="3">
    <dxf>
      <fill>
        <patternFill>
          <bgColor indexed="22"/>
        </patternFill>
      </fill>
    </dxf>
    <dxf>
      <fill>
        <patternFill>
          <bgColor indexed="42"/>
        </patternFill>
      </fill>
    </dxf>
    <dxf>
      <fill>
        <patternFill>
          <bgColor indexed="5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2705100</xdr:colOff>
      <xdr:row>6</xdr:row>
      <xdr:rowOff>0</xdr:rowOff>
    </xdr:from>
    <xdr:to>
      <xdr:col>9</xdr:col>
      <xdr:colOff>714375</xdr:colOff>
      <xdr:row>39</xdr:row>
      <xdr:rowOff>85725</xdr:rowOff>
    </xdr:to>
    <xdr:sp macro="" textlink="">
      <xdr:nvSpPr>
        <xdr:cNvPr id="2049" name="Text Box 1"/>
        <xdr:cNvSpPr txBox="1">
          <a:spLocks noChangeArrowheads="1"/>
        </xdr:cNvSpPr>
      </xdr:nvSpPr>
      <xdr:spPr bwMode="auto">
        <a:xfrm>
          <a:off x="3981450" y="1133475"/>
          <a:ext cx="5981700" cy="542925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72000" tIns="72000" rIns="72000" bIns="72000" anchor="t" upright="1"/>
        <a:lstStyle/>
        <a:p>
          <a:pPr algn="l" rtl="0">
            <a:defRPr sz="1000"/>
          </a:pPr>
          <a:r>
            <a:rPr lang="de-CH" sz="1000" b="0" i="0" u="none" strike="noStrike" baseline="0">
              <a:solidFill>
                <a:srgbClr val="000000"/>
              </a:solidFill>
              <a:latin typeface="Arial"/>
              <a:cs typeface="Arial"/>
            </a:rPr>
            <a:t>Die Firma Tip Top stellt Spezialanlagen zur Wasseraufbereitung her. Nebst der Produktion ist Sie für die Wartung und den Service dieser Anlagen verantwortlich. Die Firma ist über die letzten 20 Jahre kontinuierlich gewachsen. Das Lager und die Lagerorganisation wurden dem Lageristen in die Verantwortung übergeben. Entsprechend den jeweils aktuellen Bedürfnissen wurde das Lager über die Jahre kontinuierlich mit Gestellen ausgerüstet und immer mehr Lagerräume wurden im eigenen Lager- und Testzentrum in Beschlag genommen.</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Das kontinuierliche und ungeplante Wachstum des Lagers zeigt sich zur Zeit in einer eher ungeordneten Anordnung von Maschinen und Ersatzteilen im Lager. Die Maschinen und Teile sind auf zwei Stockwerke verteilt.</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Im Erdgeschoss werden alle Teile angeliefert und auch wieder verpackt und für den Versand bereit gestellt. Das Erdgeschoss wird auch als Lager genutzt. Ursprünglich wurden alle Teile im Erdgeschoss gelagert, da optimal erreichbar. Durch den grossen Lagerbedarf, wurden aber Untegeschoss wie auch das Erdgeschoss mit 3-stöckigen Regalen ausgerüstet und es werden auch alle Regale benötigt.</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Im Untergeschoss lagern sowohl schwere als auch leichte Teile. Das Untergeschoss ist aber nur schwer zugänglich: In der Nähe der Rampe ist zwar eine schmale Treppe, der Warenlift (palettentauglich) ist aber im Erdgeschoss zuhinterst angeordnet, also recht weit vom Bereitstell- und Arbeitsplatz des Lagristen entfernt.</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Insgesamt sind im Rechner gut 5000 verschiedene Artikel gespeichert; von Interesse für die Lagerstrategie sind aber die rund 160 Artikelgruppen (denn natürlich sollen z.B. alle Dichtungsringe am selben Ort gelagert werden, unabhängig davon, ob einzelne Dichtungsring-Typen häufiger und andere selbener gebraucht werden). Als Datenbaisis stehen Ihnen die Abverkaufsdaten des letzten Jahres zur Verfügung.</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 Entwickeln Sie anhand dieser Angaben eine Lagerstrategie für alle 9 Matrix-Felder einer zweidimensionalen Matrix mit den Dimensionen "Zugriffs-Häufigkeit" und "mittleres Zugriffs-Gewicht".</a:t>
          </a:r>
        </a:p>
        <a:p>
          <a:pPr algn="l" rtl="0">
            <a:defRPr sz="1000"/>
          </a:pPr>
          <a:endParaRPr lang="de-CH" sz="1000" b="0" i="0" u="none" strike="noStrike" baseline="0">
            <a:solidFill>
              <a:srgbClr val="000000"/>
            </a:solidFill>
            <a:latin typeface="Arial"/>
            <a:cs typeface="Arial"/>
          </a:endParaRPr>
        </a:p>
        <a:p>
          <a:pPr algn="l" rtl="0">
            <a:defRPr sz="1000"/>
          </a:pPr>
          <a:r>
            <a:rPr lang="de-CH" sz="1000" b="0" i="0" u="none" strike="noStrike" baseline="0">
              <a:solidFill>
                <a:srgbClr val="000000"/>
              </a:solidFill>
              <a:latin typeface="Arial"/>
              <a:cs typeface="Arial"/>
            </a:rPr>
            <a:t>► Ordnen Sie die Artikelgruppen mit Hilfe einer zweidimensionalen ABC-Analyse über die Kriterien "Zugriffs-Häufigkeit" und "mittleres Zugriffs-Gewicht".</a:t>
          </a:r>
        </a:p>
        <a:p>
          <a:pPr algn="l" rtl="0">
            <a:defRPr sz="1000"/>
          </a:pPr>
          <a:endParaRPr lang="de-CH" sz="1000" b="0" i="0" u="none" strike="noStrike" baseline="0">
            <a:solidFill>
              <a:srgbClr val="000000"/>
            </a:solidFill>
            <a:latin typeface="Arial"/>
            <a:cs typeface="Arial"/>
          </a:endParaRP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r.hotz" refreshedDate="39559.713387731485" createdVersion="1" refreshedVersion="2" recordCount="5284" upgradeOnRefresh="1">
  <cacheSource type="worksheet">
    <worksheetSource ref="A1:G5285" sheet="Verkauf 2007 bereinigt+ergänzt"/>
  </cacheSource>
  <cacheFields count="7">
    <cacheField name="Liefer-_x000a_Datum" numFmtId="0">
      <sharedItems containsSemiMixedTypes="0" containsNonDate="0" containsDate="1" containsString="0" minDate="2007-01-01T00:00:00" maxDate="2008-01-01T00:00:00"/>
    </cacheField>
    <cacheField name="Artikel-nummer" numFmtId="0">
      <sharedItems containsSemiMixedTypes="0" containsString="0" containsNumber="1" containsInteger="1" minValue="101" maxValue="90006800"/>
    </cacheField>
    <cacheField name="Kurzbezeichnung" numFmtId="0">
      <sharedItems/>
    </cacheField>
    <cacheField name="Artikelgruppe" numFmtId="0">
      <sharedItems count="157">
        <s v="SHAMBA"/>
        <s v="ROHRCL"/>
        <s v="O-RING"/>
        <s v="ROTOMA"/>
        <s v="HOCHDR"/>
        <s v="CVC 60"/>
        <s v="ROTOR "/>
        <s v="ZYLIND"/>
        <s v="WELLEN"/>
        <s v="SCHRÄG"/>
        <s v="KÜHLSC"/>
        <s v="MOTODE"/>
        <s v="VERTEI"/>
        <s v="SKALA "/>
        <s v="NTH-DI"/>
        <s v="UNTERL"/>
        <s v="DREHZA"/>
        <s v="DREHDU"/>
        <s v="DICHTU"/>
        <s v="SENKSC"/>
        <s v="SCHEIB"/>
        <s v="NADELH"/>
        <s v="DRUCKS"/>
        <s v="KOLBEN"/>
        <s v="VIERPU"/>
        <s v="PUMPEN"/>
        <s v="RILLEN"/>
        <s v="SPANNS"/>
        <s v="STÜTZR"/>
        <s v="VERSCH"/>
        <s v="ANSCHL"/>
        <s v="QUAD-R"/>
        <s v="DICHTR"/>
        <s v="NADELL"/>
        <s v="RÜCKLA"/>
        <s v="PERMAG"/>
        <s v="KLAMME"/>
        <s v="HALBRU"/>
        <s v="ANZEIG"/>
        <s v="DICHTS"/>
        <s v="MANOME"/>
        <s v="SICHER"/>
        <s v="SCHWIN"/>
        <s v="REGELS"/>
        <s v="DROSSE"/>
        <s v="TELLER"/>
        <s v="LAGERD"/>
        <s v="OEL- W"/>
        <s v="MITNEH"/>
        <s v="SCHAUG"/>
        <s v="MONTAG"/>
        <s v="DRUCKF"/>
        <s v="FESTPU"/>
        <s v="PUTZLO"/>
        <s v="ABDECK"/>
        <s v="STEUER"/>
        <s v="VISCO "/>
        <s v="KOPIER"/>
        <s v="HOHLWE"/>
        <s v="ARRETI"/>
        <s v="KABEL "/>
        <s v="PROP.V"/>
        <s v="GEWIND"/>
        <s v="NIEDER"/>
        <s v="KEGELR"/>
        <s v="PAPIER"/>
        <s v="TYPENS"/>
        <s v="DRUCKW"/>
        <s v="KLEMME"/>
        <s v="DURCHF"/>
        <s v="E-MOTO"/>
        <s v="EXZENT"/>
        <s v="NIVEAU"/>
        <s v="CAM  1"/>
        <s v="DRUCKV"/>
        <s v="RPM-SK"/>
        <s v="GLEITS"/>
        <s v="SPEISU"/>
        <s v="ANALOG"/>
        <s v="CVC SP"/>
        <s v="STECKB"/>
        <s v="SCHWEB"/>
        <s v="KOMPEN"/>
        <s v="COMPOS"/>
        <s v="DIGITA"/>
        <s v="SPANNH"/>
        <s v="ROHRBO"/>
        <s v="FILTER"/>
        <s v="PROPOR"/>
        <s v="SPRENG"/>
        <s v="U-SCHE"/>
        <s v="WINKEL"/>
        <s v="ZUSCHA"/>
        <s v="CVC 41"/>
        <s v="ZAHNRA"/>
        <s v="USIT-D"/>
        <s v="SECHSK"/>
        <s v="DRUCKB"/>
        <s v="KUPPLU"/>
        <s v="ELEKTR"/>
        <s v="ZÄHLSC"/>
        <s v="RING"/>
        <s v="SINTER"/>
        <s v="NUTMUT"/>
        <s v="CDS, E"/>
        <s v="ANTRIE"/>
        <s v="TESTGE"/>
        <s v="SPANNE"/>
        <s v="HILLER"/>
        <s v="LÜFTER"/>
        <s v="FREMDL"/>
        <s v="MEMBRA"/>
        <s v="TOUCH "/>
        <s v="MESSUM"/>
        <s v="SENSOR"/>
        <s v="STÜTZP"/>
        <s v="KEILRI"/>
        <s v="MAGNET"/>
        <s v="ROTO-G"/>
        <s v="CAM  S"/>
        <s v="LAGERF"/>
        <s v="ABSCHA"/>
        <s v="FEDERR"/>
        <s v="SCHNEC"/>
        <s v="SIGNAL"/>
        <s v="CVC RE"/>
        <s v="AXIALK"/>
        <s v="ZAHNNA"/>
        <s v="REGLER"/>
        <s v="UMRÜST"/>
        <s v="DISTAN"/>
        <s v="ROTATI"/>
        <s v="REPARA"/>
        <s v="BACKPL"/>
        <s v="ZWISCH"/>
        <s v="ZENTRI"/>
        <s v="ROTOST"/>
        <s v="VERZAH"/>
        <s v="DOPPEL"/>
        <s v="DRUCK-"/>
        <s v="DÜSE  "/>
        <s v="WELLE "/>
        <s v="RADIAL"/>
        <s v="EINSCH"/>
        <s v="VENTIL"/>
        <s v="LINSEN"/>
        <s v="DATENS"/>
        <s v="SCHWER"/>
        <s v="LÄMPCH"/>
        <s v="GEGENR"/>
        <s v="ZERHAC"/>
        <s v="CAM S8"/>
        <s v="FEDERS"/>
        <s v="ANTI-C"/>
        <s v="SKALEN"/>
        <s v="KSA DI"/>
        <s v="SPUELZ"/>
      </sharedItems>
    </cacheField>
    <cacheField name="Gewicht pro Stück" numFmtId="0">
      <sharedItems containsSemiMixedTypes="0" containsString="0" containsNumber="1" minValue="1E-3" maxValue="341"/>
    </cacheField>
    <cacheField name="Menge" numFmtId="0">
      <sharedItems containsSemiMixedTypes="0" containsString="0" containsNumber="1" containsInteger="1" minValue="1" maxValue="249"/>
    </cacheField>
    <cacheField name="Liefer-_x000a_gewicht" numFmtId="0">
      <sharedItems containsSemiMixedTypes="0" containsString="0" containsNumber="1" minValue="1E-3" maxValue="477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84">
  <r>
    <d v="2007-01-01T00:00:00"/>
    <n v="749"/>
    <s v="SHAMBAN-GLYD-RING  43 mm"/>
    <x v="0"/>
    <n v="1E-3"/>
    <n v="5"/>
    <n v="5.0000000000000001E-3"/>
  </r>
  <r>
    <d v="2007-01-01T00:00:00"/>
    <n v="749"/>
    <s v="SHAMBAN-GLYD-RING  43 mm"/>
    <x v="0"/>
    <n v="1E-3"/>
    <n v="1"/>
    <n v="1E-3"/>
  </r>
  <r>
    <d v="2007-01-01T00:00:00"/>
    <n v="10588"/>
    <s v="ROHRCLIP ZU 1070+1071"/>
    <x v="1"/>
    <n v="1E-3"/>
    <n v="6"/>
    <n v="6.0000000000000001E-3"/>
  </r>
  <r>
    <d v="2007-01-01T00:00:00"/>
    <n v="10590"/>
    <s v="ROHRCLIP ZU 1120 zu VT 011146"/>
    <x v="1"/>
    <n v="2E-3"/>
    <n v="6"/>
    <n v="1.2E-2"/>
  </r>
  <r>
    <d v="2007-01-01T00:00:00"/>
    <n v="6061"/>
    <s v="O-RING 117 x 4 "/>
    <x v="2"/>
    <n v="6.0000000000000001E-3"/>
    <n v="2"/>
    <n v="1.2E-2"/>
  </r>
  <r>
    <d v="2007-01-01T00:00:00"/>
    <n v="2317"/>
    <s v="ROTOMATIC-DICHTRING  110 / 130 x 12"/>
    <x v="3"/>
    <n v="5.5E-2"/>
    <n v="5"/>
    <n v="0.27500000000000002"/>
  </r>
  <r>
    <d v="2007-01-01T00:00:00"/>
    <n v="6006"/>
    <s v="HOCHDRUCKFILTERELEMENT  240 L"/>
    <x v="4"/>
    <n v="0.6"/>
    <n v="2"/>
    <n v="1.2"/>
  </r>
  <r>
    <d v="2007-01-01T00:00:00"/>
    <n v="11639"/>
    <s v="CVC 600, STEUERGERÄT"/>
    <x v="5"/>
    <n v="5.2"/>
    <n v="22"/>
    <n v="114.4"/>
  </r>
  <r>
    <d v="2007-01-01T00:00:00"/>
    <n v="422"/>
    <s v="ROTOR  1070 D  kpl."/>
    <x v="6"/>
    <n v="13.4"/>
    <n v="2"/>
    <n v="26.8"/>
  </r>
  <r>
    <d v="2007-01-02T00:00:00"/>
    <n v="4035"/>
    <s v="ZYLINDERSTIFT 4 x 22"/>
    <x v="7"/>
    <n v="1E-3"/>
    <n v="1"/>
    <n v="1E-3"/>
  </r>
  <r>
    <d v="2007-01-02T00:00:00"/>
    <n v="749"/>
    <s v="SHAMBAN-GLYD-RING  43 mm"/>
    <x v="0"/>
    <n v="1E-3"/>
    <n v="4"/>
    <n v="4.0000000000000001E-3"/>
  </r>
  <r>
    <d v="2007-01-02T00:00:00"/>
    <n v="736"/>
    <s v="O-RING 36.09 x 3.53"/>
    <x v="2"/>
    <n v="2E-3"/>
    <n v="2"/>
    <n v="4.0000000000000001E-3"/>
  </r>
  <r>
    <d v="2007-01-02T00:00:00"/>
    <n v="2209"/>
    <s v="WELLENDICHTRING  40 / 62 x 6"/>
    <x v="8"/>
    <n v="2.4E-2"/>
    <n v="4"/>
    <n v="9.6000000000000002E-2"/>
  </r>
  <r>
    <d v="2007-01-02T00:00:00"/>
    <n v="2095"/>
    <s v="ZYLINDERSCHRAUBE M 12 x 75 Nacharbeit"/>
    <x v="7"/>
    <n v="7.5999999999999998E-2"/>
    <n v="2"/>
    <n v="0.152"/>
  </r>
  <r>
    <d v="2007-01-02T00:00:00"/>
    <n v="4021"/>
    <s v="SCHRÄGKUGELLAGER  25 / 62 x 17"/>
    <x v="9"/>
    <n v="0.5"/>
    <n v="2"/>
    <n v="1"/>
  </r>
  <r>
    <d v="2007-01-02T00:00:00"/>
    <n v="382"/>
    <s v="ZYLINDERSCHRAUBE M 20 x 260 Nacharbeit"/>
    <x v="7"/>
    <n v="0.69"/>
    <n v="2"/>
    <n v="1.38"/>
  </r>
  <r>
    <d v="2007-01-02T00:00:00"/>
    <n v="10190"/>
    <s v="KÜHLSCHLANGE seewasserfest"/>
    <x v="10"/>
    <n v="8.3000000000000007"/>
    <n v="2"/>
    <n v="16.600000000000001"/>
  </r>
  <r>
    <d v="2007-01-02T00:00:00"/>
    <n v="50116801"/>
    <s v="MOTODEFF 1060 D-I/CA"/>
    <x v="11"/>
    <n v="68"/>
    <n v="3"/>
    <n v="204"/>
  </r>
  <r>
    <d v="2007-01-03T00:00:00"/>
    <n v="790"/>
    <s v="VERTEILER-FOLIE 107../GV"/>
    <x v="12"/>
    <n v="1E-3"/>
    <n v="4"/>
    <n v="4.0000000000000001E-3"/>
  </r>
  <r>
    <d v="2007-01-03T00:00:00"/>
    <n v="10047"/>
    <s v="SKALA ZU DURCHFLUSSMESSGERÄT  20 L"/>
    <x v="13"/>
    <n v="1E-3"/>
    <n v="1"/>
    <n v="1E-3"/>
  </r>
  <r>
    <d v="2007-01-03T00:00:00"/>
    <n v="749"/>
    <s v="SHAMBAN-GLYD-RING  43 mm"/>
    <x v="0"/>
    <n v="1E-3"/>
    <n v="5"/>
    <n v="5.0000000000000001E-3"/>
  </r>
  <r>
    <d v="2007-01-03T00:00:00"/>
    <n v="749"/>
    <s v="SHAMBAN-GLYD-RING  43 mm"/>
    <x v="0"/>
    <n v="1E-3"/>
    <n v="4"/>
    <n v="4.0000000000000001E-3"/>
  </r>
  <r>
    <d v="2007-01-03T00:00:00"/>
    <n v="749"/>
    <s v="SHAMBAN-GLYD-RING  43 mm"/>
    <x v="0"/>
    <n v="1E-3"/>
    <n v="4"/>
    <n v="4.0000000000000001E-3"/>
  </r>
  <r>
    <d v="2007-01-03T00:00:00"/>
    <n v="749"/>
    <s v="SHAMBAN-GLYD-RING  43 mm"/>
    <x v="0"/>
    <n v="1E-3"/>
    <n v="3"/>
    <n v="3.0000000000000001E-3"/>
  </r>
  <r>
    <d v="2007-01-03T00:00:00"/>
    <n v="732"/>
    <s v="O-RING 31 x 2"/>
    <x v="2"/>
    <n v="1E-3"/>
    <n v="5"/>
    <n v="5.0000000000000001E-3"/>
  </r>
  <r>
    <d v="2007-01-03T00:00:00"/>
    <n v="10590"/>
    <s v="ROHRCLIP ZU 1120 zu VT 011146"/>
    <x v="1"/>
    <n v="2E-3"/>
    <n v="4"/>
    <n v="8.0000000000000002E-3"/>
  </r>
  <r>
    <d v="2007-01-03T00:00:00"/>
    <n v="736"/>
    <s v="O-RING 36.09 x 3.53"/>
    <x v="2"/>
    <n v="2E-3"/>
    <n v="7"/>
    <n v="1.4E-2"/>
  </r>
  <r>
    <d v="2007-01-03T00:00:00"/>
    <n v="158"/>
    <s v="SHAMBAN-GLYD-RING  63 mm"/>
    <x v="0"/>
    <n v="4.0000000000000001E-3"/>
    <n v="2"/>
    <n v="8.0000000000000002E-3"/>
  </r>
  <r>
    <d v="2007-01-03T00:00:00"/>
    <n v="158"/>
    <s v="SHAMBAN-GLYD-RING  63 mm"/>
    <x v="0"/>
    <n v="4.0000000000000001E-3"/>
    <n v="2"/>
    <n v="8.0000000000000002E-3"/>
  </r>
  <r>
    <d v="2007-01-03T00:00:00"/>
    <n v="2070"/>
    <s v="NTH-DICHTRING  42 / 49.5 x 3"/>
    <x v="14"/>
    <n v="5.0000000000000001E-3"/>
    <n v="4"/>
    <n v="0.02"/>
  </r>
  <r>
    <d v="2007-01-03T00:00:00"/>
    <n v="4008"/>
    <s v="UNTERLAGSSCHEIBE SPEZ."/>
    <x v="15"/>
    <n v="1.2E-2"/>
    <n v="9"/>
    <n v="0.108"/>
  </r>
  <r>
    <d v="2007-01-03T00:00:00"/>
    <n v="4085"/>
    <s v="DREHZAHLSENSOR HALL NAMUR"/>
    <x v="16"/>
    <n v="2.5999999999999999E-2"/>
    <n v="1"/>
    <n v="2.5999999999999999E-2"/>
  </r>
  <r>
    <d v="2007-01-03T00:00:00"/>
    <n v="437"/>
    <s v="DREHDURCHFÜHRUNG KPL. 1070, 71,80"/>
    <x v="17"/>
    <n v="0.16"/>
    <n v="5"/>
    <n v="0.8"/>
  </r>
  <r>
    <d v="2007-01-03T00:00:00"/>
    <n v="437"/>
    <s v="DREHDURCHFÜHRUNG KPL. 1070, 71,80"/>
    <x v="17"/>
    <n v="0.16"/>
    <n v="3"/>
    <n v="0.48"/>
  </r>
  <r>
    <d v="2007-01-03T00:00:00"/>
    <n v="2023"/>
    <s v="SCHRÄGKUGELLAGER 35 / 80 x 21"/>
    <x v="9"/>
    <n v="0.45"/>
    <n v="1"/>
    <n v="0.45"/>
  </r>
  <r>
    <d v="2007-01-03T00:00:00"/>
    <n v="2308"/>
    <s v="DICHTUNGSLAUFRING 110 / 81 x 29"/>
    <x v="18"/>
    <n v="0.47499999999999998"/>
    <n v="4"/>
    <n v="1.9"/>
  </r>
  <r>
    <d v="2007-01-03T00:00:00"/>
    <n v="615"/>
    <s v="HOCHDRUCKFILTERELEMENT  330 L"/>
    <x v="4"/>
    <n v="1.1000000000000001"/>
    <n v="5"/>
    <n v="5.5"/>
  </r>
  <r>
    <d v="2007-01-04T00:00:00"/>
    <n v="749"/>
    <s v="SHAMBAN-GLYD-RING  43 mm"/>
    <x v="0"/>
    <n v="1E-3"/>
    <n v="3"/>
    <n v="3.0000000000000001E-3"/>
  </r>
  <r>
    <d v="2007-01-04T00:00:00"/>
    <n v="383"/>
    <s v="SENKSCHRAUBE  M 6 x 12"/>
    <x v="19"/>
    <n v="3.0000000000000001E-3"/>
    <n v="10"/>
    <n v="0.03"/>
  </r>
  <r>
    <d v="2007-01-04T00:00:00"/>
    <n v="158"/>
    <s v="SHAMBAN-GLYD-RING  63 mm"/>
    <x v="0"/>
    <n v="4.0000000000000001E-3"/>
    <n v="4"/>
    <n v="1.6E-2"/>
  </r>
  <r>
    <d v="2007-01-04T00:00:00"/>
    <n v="2070"/>
    <s v="NTH-DICHTRING  42 / 49.5 x 3"/>
    <x v="14"/>
    <n v="5.0000000000000001E-3"/>
    <n v="6"/>
    <n v="0.03"/>
  </r>
  <r>
    <d v="2007-01-04T00:00:00"/>
    <n v="1010"/>
    <s v="O-RING  320 x 2.5 "/>
    <x v="2"/>
    <n v="6.0000000000000001E-3"/>
    <n v="6"/>
    <n v="3.6000000000000004E-2"/>
  </r>
  <r>
    <d v="2007-01-04T00:00:00"/>
    <n v="157"/>
    <s v="O-RING 50.17 x 5.33"/>
    <x v="2"/>
    <n v="6.0000000000000001E-3"/>
    <n v="1"/>
    <n v="6.0000000000000001E-3"/>
  </r>
  <r>
    <d v="2007-01-04T00:00:00"/>
    <n v="3036"/>
    <s v="SCHEIBE"/>
    <x v="20"/>
    <n v="2.1999999999999999E-2"/>
    <n v="2"/>
    <n v="4.3999999999999997E-2"/>
  </r>
  <r>
    <d v="2007-01-04T00:00:00"/>
    <n v="10212"/>
    <s v="NADELHÜLSE d=45"/>
    <x v="21"/>
    <n v="3.5000000000000003E-2"/>
    <n v="1"/>
    <n v="3.5000000000000003E-2"/>
  </r>
  <r>
    <d v="2007-01-04T00:00:00"/>
    <n v="374"/>
    <s v="ZYLINDERSCHRAUBE M 12 x 35"/>
    <x v="7"/>
    <n v="4.4999999999999998E-2"/>
    <n v="10"/>
    <n v="0.45"/>
  </r>
  <r>
    <d v="2007-01-04T00:00:00"/>
    <n v="6014"/>
    <s v="DRUCKSENSOR 250 BAR"/>
    <x v="22"/>
    <n v="0.2"/>
    <n v="5"/>
    <n v="1"/>
  </r>
  <r>
    <d v="2007-01-04T00:00:00"/>
    <n v="2023"/>
    <s v="SCHRÄGKUGELLAGER 35 / 80 x 21"/>
    <x v="9"/>
    <n v="0.45"/>
    <n v="1"/>
    <n v="0.45"/>
  </r>
  <r>
    <d v="2007-01-04T00:00:00"/>
    <n v="150"/>
    <s v="KOLBEN 112 MKT 2"/>
    <x v="23"/>
    <n v="0.72"/>
    <n v="5"/>
    <n v="3.6"/>
  </r>
  <r>
    <d v="2007-01-04T00:00:00"/>
    <n v="4020"/>
    <s v="VIERPUNKTLAGER 55 / 100 x 21"/>
    <x v="24"/>
    <n v="0.75"/>
    <n v="3"/>
    <n v="2.25"/>
  </r>
  <r>
    <d v="2007-01-04T00:00:00"/>
    <n v="60106901"/>
    <s v="PUMPENAGGREGAT B/C 5.5 - 10 Z / HP"/>
    <x v="25"/>
    <n v="220"/>
    <n v="6"/>
    <n v="1320"/>
  </r>
  <r>
    <d v="2007-01-05T00:00:00"/>
    <n v="790"/>
    <s v="VERTEILER-FOLIE 107../GV"/>
    <x v="12"/>
    <n v="1E-3"/>
    <n v="1"/>
    <n v="1E-3"/>
  </r>
  <r>
    <d v="2007-01-05T00:00:00"/>
    <n v="749"/>
    <s v="SHAMBAN-GLYD-RING  43 mm"/>
    <x v="0"/>
    <n v="1E-3"/>
    <n v="6"/>
    <n v="6.0000000000000001E-3"/>
  </r>
  <r>
    <d v="2007-01-05T00:00:00"/>
    <n v="749"/>
    <s v="SHAMBAN-GLYD-RING  43 mm"/>
    <x v="0"/>
    <n v="1E-3"/>
    <n v="2"/>
    <n v="2E-3"/>
  </r>
  <r>
    <d v="2007-01-05T00:00:00"/>
    <n v="749"/>
    <s v="SHAMBAN-GLYD-RING  43 mm"/>
    <x v="0"/>
    <n v="1E-3"/>
    <n v="1"/>
    <n v="1E-3"/>
  </r>
  <r>
    <d v="2007-01-05T00:00:00"/>
    <n v="736"/>
    <s v="O-RING 36.09 x 3.53"/>
    <x v="2"/>
    <n v="2E-3"/>
    <n v="8"/>
    <n v="1.6E-2"/>
  </r>
  <r>
    <d v="2007-01-05T00:00:00"/>
    <n v="806"/>
    <s v="O-RING 30 x 3"/>
    <x v="2"/>
    <n v="2E-3"/>
    <n v="6"/>
    <n v="1.2E-2"/>
  </r>
  <r>
    <d v="2007-01-05T00:00:00"/>
    <n v="736"/>
    <s v="O-RING 36.09 x 3.53"/>
    <x v="2"/>
    <n v="2E-3"/>
    <n v="6"/>
    <n v="1.2E-2"/>
  </r>
  <r>
    <d v="2007-01-05T00:00:00"/>
    <n v="736"/>
    <s v="O-RING 36.09 x 3.53"/>
    <x v="2"/>
    <n v="2E-3"/>
    <n v="1"/>
    <n v="2E-3"/>
  </r>
  <r>
    <d v="2007-01-05T00:00:00"/>
    <n v="158"/>
    <s v="SHAMBAN-GLYD-RING  63 mm"/>
    <x v="0"/>
    <n v="4.0000000000000001E-3"/>
    <n v="3"/>
    <n v="1.2E-2"/>
  </r>
  <r>
    <d v="2007-01-05T00:00:00"/>
    <n v="849"/>
    <s v="ROTOR TROMMELDREHZAHL"/>
    <x v="6"/>
    <n v="0.01"/>
    <n v="1"/>
    <n v="0.01"/>
  </r>
  <r>
    <d v="2007-01-05T00:00:00"/>
    <n v="9502"/>
    <s v="WELLENDICHTRING  50 / 68 x 10"/>
    <x v="8"/>
    <n v="3.5000000000000003E-2"/>
    <n v="3"/>
    <n v="0.105"/>
  </r>
  <r>
    <d v="2007-01-05T00:00:00"/>
    <n v="117"/>
    <s v="WELLENDICHTRING  90 / 110 x 10"/>
    <x v="8"/>
    <n v="7.4999999999999997E-2"/>
    <n v="2"/>
    <n v="0.15"/>
  </r>
  <r>
    <d v="2007-01-05T00:00:00"/>
    <n v="2022"/>
    <s v="RILLENKUGELLAGER 35 / 62 x 14"/>
    <x v="26"/>
    <n v="0.15"/>
    <n v="6"/>
    <n v="0.9"/>
  </r>
  <r>
    <d v="2007-01-05T00:00:00"/>
    <n v="7347"/>
    <s v="SPANNSCHRAUBE o. AS 107 D/GV-DK, M 14 x "/>
    <x v="27"/>
    <n v="0.21"/>
    <n v="6"/>
    <n v="1.26"/>
  </r>
  <r>
    <d v="2007-01-05T00:00:00"/>
    <n v="356"/>
    <s v="STÜTZRING"/>
    <x v="28"/>
    <n v="0.49"/>
    <n v="2"/>
    <n v="0.98"/>
  </r>
  <r>
    <d v="2007-01-05T00:00:00"/>
    <n v="6006"/>
    <s v="HOCHDRUCKFILTERELEMENT  240 L"/>
    <x v="4"/>
    <n v="0.6"/>
    <n v="3"/>
    <n v="1.8"/>
  </r>
  <r>
    <d v="2007-01-05T00:00:00"/>
    <n v="150"/>
    <s v="KOLBEN 112 MKT 2"/>
    <x v="23"/>
    <n v="0.72"/>
    <n v="6"/>
    <n v="4.32"/>
  </r>
  <r>
    <d v="2007-01-06T00:00:00"/>
    <n v="749"/>
    <s v="SHAMBAN-GLYD-RING  43 mm"/>
    <x v="0"/>
    <n v="1E-3"/>
    <n v="5"/>
    <n v="5.0000000000000001E-3"/>
  </r>
  <r>
    <d v="2007-01-06T00:00:00"/>
    <n v="749"/>
    <s v="SHAMBAN-GLYD-RING  43 mm"/>
    <x v="0"/>
    <n v="1E-3"/>
    <n v="2"/>
    <n v="2E-3"/>
  </r>
  <r>
    <d v="2007-01-06T00:00:00"/>
    <n v="742"/>
    <s v="SENKSCHRAUBE  M 2 x 4 "/>
    <x v="19"/>
    <n v="1E-3"/>
    <n v="2"/>
    <n v="2E-3"/>
  </r>
  <r>
    <d v="2007-01-06T00:00:00"/>
    <n v="742"/>
    <s v="SENKSCHRAUBE  M 2 x 4 "/>
    <x v="19"/>
    <n v="1E-3"/>
    <n v="1"/>
    <n v="1E-3"/>
  </r>
  <r>
    <d v="2007-01-06T00:00:00"/>
    <n v="366"/>
    <s v="ZYLINDERSTIFT 4 x 18"/>
    <x v="7"/>
    <n v="2E-3"/>
    <n v="1"/>
    <n v="2E-3"/>
  </r>
  <r>
    <d v="2007-01-06T00:00:00"/>
    <n v="2095"/>
    <s v="ZYLINDERSCHRAUBE M 12 x 75 Nacharbeit"/>
    <x v="7"/>
    <n v="7.5999999999999998E-2"/>
    <n v="1"/>
    <n v="7.5999999999999998E-2"/>
  </r>
  <r>
    <d v="2007-01-06T00:00:00"/>
    <n v="7072"/>
    <s v="VERSCHRAUBUNG"/>
    <x v="29"/>
    <n v="0.19"/>
    <n v="1"/>
    <n v="0.19"/>
  </r>
  <r>
    <d v="2007-01-06T00:00:00"/>
    <n v="2023"/>
    <s v="SCHRÄGKUGELLAGER 35 / 80 x 21"/>
    <x v="9"/>
    <n v="0.45"/>
    <n v="4"/>
    <n v="1.8"/>
  </r>
  <r>
    <d v="2007-01-06T00:00:00"/>
    <n v="11202"/>
    <s v="ANSCHLUSSBLOCK NW 25 GVL KPL."/>
    <x v="30"/>
    <n v="4.5"/>
    <n v="4"/>
    <n v="18"/>
  </r>
  <r>
    <d v="2007-01-07T00:00:00"/>
    <n v="749"/>
    <s v="SHAMBAN-GLYD-RING  43 mm"/>
    <x v="0"/>
    <n v="1E-3"/>
    <n v="5"/>
    <n v="5.0000000000000001E-3"/>
  </r>
  <r>
    <d v="2007-01-07T00:00:00"/>
    <n v="749"/>
    <s v="SHAMBAN-GLYD-RING  43 mm"/>
    <x v="0"/>
    <n v="1E-3"/>
    <n v="2"/>
    <n v="2E-3"/>
  </r>
  <r>
    <d v="2007-01-07T00:00:00"/>
    <n v="9503"/>
    <s v="QUAD-RING  9.12 / 16 x 3.53"/>
    <x v="31"/>
    <n v="1E-3"/>
    <n v="3"/>
    <n v="3.0000000000000001E-3"/>
  </r>
  <r>
    <d v="2007-01-07T00:00:00"/>
    <n v="707"/>
    <s v="DICHTRING 29.9 / 32 x 2.4"/>
    <x v="32"/>
    <n v="1E-3"/>
    <n v="15"/>
    <n v="1.4999999999999999E-2"/>
  </r>
  <r>
    <d v="2007-01-07T00:00:00"/>
    <n v="806"/>
    <s v="O-RING 30 x 3"/>
    <x v="2"/>
    <n v="2E-3"/>
    <n v="6"/>
    <n v="1.2E-2"/>
  </r>
  <r>
    <d v="2007-01-07T00:00:00"/>
    <n v="736"/>
    <s v="O-RING 36.09 x 3.53"/>
    <x v="2"/>
    <n v="2E-3"/>
    <n v="5"/>
    <n v="0.01"/>
  </r>
  <r>
    <d v="2007-01-07T00:00:00"/>
    <n v="806"/>
    <s v="O-RING 30 x 3"/>
    <x v="2"/>
    <n v="2E-3"/>
    <n v="2"/>
    <n v="4.0000000000000001E-3"/>
  </r>
  <r>
    <d v="2007-01-07T00:00:00"/>
    <n v="158"/>
    <s v="SHAMBAN-GLYD-RING  63 mm"/>
    <x v="0"/>
    <n v="4.0000000000000001E-3"/>
    <n v="5"/>
    <n v="0.02"/>
  </r>
  <r>
    <d v="2007-01-07T00:00:00"/>
    <n v="725"/>
    <s v="WELLENDICHTRING  30 / 40 x 7"/>
    <x v="8"/>
    <n v="0.01"/>
    <n v="3"/>
    <n v="0.03"/>
  </r>
  <r>
    <d v="2007-01-07T00:00:00"/>
    <n v="558"/>
    <s v="KOLBEN  106 MKT"/>
    <x v="23"/>
    <n v="6.6000000000000003E-2"/>
    <n v="4"/>
    <n v="0.26400000000000001"/>
  </r>
  <r>
    <d v="2007-01-07T00:00:00"/>
    <n v="10208"/>
    <s v="NADELLAGER  45 / 62 x 25"/>
    <x v="33"/>
    <n v="0.22"/>
    <n v="4"/>
    <n v="0.88"/>
  </r>
  <r>
    <d v="2007-01-07T00:00:00"/>
    <n v="10407"/>
    <s v="ZYLINDERSCHRAUBE M 16 x 150"/>
    <x v="7"/>
    <n v="0.26"/>
    <n v="2"/>
    <n v="0.52"/>
  </r>
  <r>
    <d v="2007-01-07T00:00:00"/>
    <n v="675"/>
    <s v="RÜCKLAUFFILTERELEMENT 240 L"/>
    <x v="34"/>
    <n v="0.505"/>
    <n v="3"/>
    <n v="1.5149999999999999"/>
  </r>
  <r>
    <d v="2007-01-07T00:00:00"/>
    <n v="150"/>
    <s v="KOLBEN 112 MKT 2"/>
    <x v="23"/>
    <n v="0.72"/>
    <n v="1"/>
    <n v="0.72"/>
  </r>
  <r>
    <d v="2007-01-07T00:00:00"/>
    <n v="11854"/>
    <s v="PERMAGLIDE-Buchse 150 / 155 x 80"/>
    <x v="35"/>
    <n v="0.73"/>
    <n v="29"/>
    <n v="21.17"/>
  </r>
  <r>
    <d v="2007-01-07T00:00:00"/>
    <n v="524"/>
    <s v="RILLENKUGELLAGER 65 / 120 x 23 "/>
    <x v="26"/>
    <n v="0.96"/>
    <n v="2"/>
    <n v="1.92"/>
  </r>
  <r>
    <d v="2007-01-08T00:00:00"/>
    <n v="749"/>
    <s v="SHAMBAN-GLYD-RING  43 mm"/>
    <x v="0"/>
    <n v="1E-3"/>
    <n v="3"/>
    <n v="3.0000000000000001E-3"/>
  </r>
  <r>
    <d v="2007-01-08T00:00:00"/>
    <n v="11332"/>
    <s v="KLAMMER zu ROTOR 1070 S+D"/>
    <x v="36"/>
    <n v="1E-3"/>
    <n v="3"/>
    <n v="3.0000000000000001E-3"/>
  </r>
  <r>
    <d v="2007-01-08T00:00:00"/>
    <n v="2080"/>
    <s v="HALBRUNDKERBNAGEL  2 x 5"/>
    <x v="37"/>
    <n v="1E-3"/>
    <n v="4"/>
    <n v="4.0000000000000001E-3"/>
  </r>
  <r>
    <d v="2007-01-08T00:00:00"/>
    <n v="705"/>
    <s v="ANZEIGEFLUEGEL"/>
    <x v="38"/>
    <n v="1E-3"/>
    <n v="3"/>
    <n v="3.0000000000000001E-3"/>
  </r>
  <r>
    <d v="2007-01-08T00:00:00"/>
    <n v="736"/>
    <s v="O-RING 36.09 x 3.53"/>
    <x v="2"/>
    <n v="2E-3"/>
    <n v="8"/>
    <n v="1.6E-2"/>
  </r>
  <r>
    <d v="2007-01-08T00:00:00"/>
    <n v="158"/>
    <s v="SHAMBAN-GLYD-RING  63 mm"/>
    <x v="0"/>
    <n v="4.0000000000000001E-3"/>
    <n v="6"/>
    <n v="2.4E-2"/>
  </r>
  <r>
    <d v="2007-01-08T00:00:00"/>
    <n v="10204"/>
    <s v="O-RING 245 x 2.5 "/>
    <x v="2"/>
    <n v="5.0000000000000001E-3"/>
    <n v="3"/>
    <n v="1.4999999999999999E-2"/>
  </r>
  <r>
    <d v="2007-01-08T00:00:00"/>
    <n v="157"/>
    <s v="O-RING 50.17 x 5.33"/>
    <x v="2"/>
    <n v="6.0000000000000001E-3"/>
    <n v="1"/>
    <n v="6.0000000000000001E-3"/>
  </r>
  <r>
    <d v="2007-01-08T00:00:00"/>
    <n v="7007"/>
    <s v="VERSCHRAUBUNG"/>
    <x v="29"/>
    <n v="0.20499999999999999"/>
    <n v="2"/>
    <n v="0.41"/>
  </r>
  <r>
    <d v="2007-01-08T00:00:00"/>
    <n v="444"/>
    <s v="DICHTSATZ 1080 D, D/K, D/B"/>
    <x v="39"/>
    <n v="0.21"/>
    <n v="3"/>
    <n v="0.63"/>
  </r>
  <r>
    <d v="2007-01-08T00:00:00"/>
    <n v="756"/>
    <s v="KOLBEN  107 MKT2"/>
    <x v="23"/>
    <n v="0.22"/>
    <n v="7"/>
    <n v="1.54"/>
  </r>
  <r>
    <d v="2007-01-08T00:00:00"/>
    <n v="242"/>
    <s v="ZYLINDERSCHRAUBE M 20 x 140"/>
    <x v="7"/>
    <n v="0.4"/>
    <n v="3"/>
    <n v="1.2"/>
  </r>
  <r>
    <d v="2007-01-08T00:00:00"/>
    <n v="6271"/>
    <s v="MANOMETERDRUCKSCHALTER 400 BAR"/>
    <x v="40"/>
    <n v="0.71"/>
    <n v="8"/>
    <n v="5.68"/>
  </r>
  <r>
    <d v="2007-01-08T00:00:00"/>
    <n v="60106901"/>
    <s v="PUMPENAGGREGAT B/C 5.5 - 10 Z / HP"/>
    <x v="25"/>
    <n v="220"/>
    <n v="2"/>
    <n v="440"/>
  </r>
  <r>
    <d v="2007-01-08T00:00:00"/>
    <n v="60107901"/>
    <s v="PUMPENAGGREGAT C 11 - 22 Z / HP"/>
    <x v="25"/>
    <n v="311"/>
    <n v="2"/>
    <n v="622"/>
  </r>
  <r>
    <d v="2007-01-09T00:00:00"/>
    <n v="749"/>
    <s v="SHAMBAN-GLYD-RING  43 mm"/>
    <x v="0"/>
    <n v="1E-3"/>
    <n v="2"/>
    <n v="2E-3"/>
  </r>
  <r>
    <d v="2007-01-09T00:00:00"/>
    <n v="402"/>
    <s v="O-RING  19 x 3"/>
    <x v="2"/>
    <n v="1E-3"/>
    <n v="3"/>
    <n v="3.0000000000000001E-3"/>
  </r>
  <r>
    <d v="2007-01-09T00:00:00"/>
    <n v="158"/>
    <s v="SHAMBAN-GLYD-RING  63 mm"/>
    <x v="0"/>
    <n v="4.0000000000000001E-3"/>
    <n v="4"/>
    <n v="1.6E-2"/>
  </r>
  <r>
    <d v="2007-01-09T00:00:00"/>
    <n v="10204"/>
    <s v="O-RING 245 x 2.5 "/>
    <x v="2"/>
    <n v="5.0000000000000001E-3"/>
    <n v="2"/>
    <n v="0.01"/>
  </r>
  <r>
    <d v="2007-01-09T00:00:00"/>
    <n v="157"/>
    <s v="O-RING 50.17 x 5.33"/>
    <x v="2"/>
    <n v="6.0000000000000001E-3"/>
    <n v="4"/>
    <n v="2.4E-2"/>
  </r>
  <r>
    <d v="2007-01-09T00:00:00"/>
    <n v="8065"/>
    <s v="DREHZAHLSENSOR NPN / Hiller"/>
    <x v="16"/>
    <n v="6.0000000000000001E-3"/>
    <n v="4"/>
    <n v="2.4E-2"/>
  </r>
  <r>
    <d v="2007-01-09T00:00:00"/>
    <n v="6879"/>
    <s v="DREHZAHLSENSOR NAMUR"/>
    <x v="16"/>
    <n v="1.4999999999999999E-2"/>
    <n v="5"/>
    <n v="7.4999999999999997E-2"/>
  </r>
  <r>
    <d v="2007-01-09T00:00:00"/>
    <n v="11749"/>
    <s v="SICHERUNGSRING  J 90 x 3"/>
    <x v="41"/>
    <n v="0.04"/>
    <n v="2"/>
    <n v="0.08"/>
  </r>
  <r>
    <d v="2007-01-09T00:00:00"/>
    <n v="6701"/>
    <s v="SCHWINGELEMENT 50 x 45 / M 10"/>
    <x v="42"/>
    <n v="0.22"/>
    <n v="1"/>
    <n v="0.22"/>
  </r>
  <r>
    <d v="2007-01-09T00:00:00"/>
    <n v="11202"/>
    <s v="ANSCHLUSSBLOCK NW 25 GVL KPL."/>
    <x v="30"/>
    <n v="4.5"/>
    <n v="1"/>
    <n v="4.5"/>
  </r>
  <r>
    <d v="2007-01-10T00:00:00"/>
    <n v="749"/>
    <s v="SHAMBAN-GLYD-RING  43 mm"/>
    <x v="0"/>
    <n v="1E-3"/>
    <n v="1"/>
    <n v="1E-3"/>
  </r>
  <r>
    <d v="2007-01-10T00:00:00"/>
    <n v="749"/>
    <s v="SHAMBAN-GLYD-RING  43 mm"/>
    <x v="0"/>
    <n v="1E-3"/>
    <n v="1"/>
    <n v="1E-3"/>
  </r>
  <r>
    <d v="2007-01-10T00:00:00"/>
    <n v="806"/>
    <s v="O-RING 30 x 3"/>
    <x v="2"/>
    <n v="2E-3"/>
    <n v="6"/>
    <n v="1.2E-2"/>
  </r>
  <r>
    <d v="2007-01-10T00:00:00"/>
    <n v="806"/>
    <s v="O-RING 30 x 3"/>
    <x v="2"/>
    <n v="2E-3"/>
    <n v="1"/>
    <n v="2E-3"/>
  </r>
  <r>
    <d v="2007-01-10T00:00:00"/>
    <n v="2071"/>
    <s v="O-RING  75 x 3"/>
    <x v="2"/>
    <n v="3.0000000000000001E-3"/>
    <n v="1"/>
    <n v="3.0000000000000001E-3"/>
  </r>
  <r>
    <d v="2007-01-10T00:00:00"/>
    <n v="10210"/>
    <s v="NADELHÜLSE d=12 "/>
    <x v="21"/>
    <n v="0.01"/>
    <n v="2"/>
    <n v="0.02"/>
  </r>
  <r>
    <d v="2007-01-10T00:00:00"/>
    <n v="2546"/>
    <s v="WELLENDICHTRING  60 / 80 x 7"/>
    <x v="8"/>
    <n v="3.3000000000000002E-2"/>
    <n v="2"/>
    <n v="6.6000000000000003E-2"/>
  </r>
  <r>
    <d v="2007-01-10T00:00:00"/>
    <n v="374"/>
    <s v="ZYLINDERSCHRAUBE M 12 x 35"/>
    <x v="7"/>
    <n v="4.4999999999999998E-2"/>
    <n v="28"/>
    <n v="1.26"/>
  </r>
  <r>
    <d v="2007-01-10T00:00:00"/>
    <n v="1002"/>
    <s v="ROTOMATIC-DICHTRING  125 / 145 x 12"/>
    <x v="3"/>
    <n v="0.06"/>
    <n v="5"/>
    <n v="0.3"/>
  </r>
  <r>
    <d v="2007-01-10T00:00:00"/>
    <n v="639"/>
    <s v="REGELSTEILHEITSDROSSEL  SW 1.3"/>
    <x v="43"/>
    <n v="0.125"/>
    <n v="4"/>
    <n v="0.5"/>
  </r>
  <r>
    <d v="2007-01-10T00:00:00"/>
    <n v="2036"/>
    <s v="ZYLINDERSCHRAUBE M 12 x 160"/>
    <x v="7"/>
    <n v="0.15"/>
    <n v="6"/>
    <n v="0.9"/>
  </r>
  <r>
    <d v="2007-01-10T00:00:00"/>
    <n v="756"/>
    <s v="KOLBEN  107 MKT2"/>
    <x v="23"/>
    <n v="0.22"/>
    <n v="3"/>
    <n v="0.66"/>
  </r>
  <r>
    <d v="2007-01-10T00:00:00"/>
    <n v="382"/>
    <s v="ZYLINDERSCHRAUBE M 20 x 260 Nacharbeit"/>
    <x v="7"/>
    <n v="0.69"/>
    <n v="1"/>
    <n v="0.69"/>
  </r>
  <r>
    <d v="2007-01-10T00:00:00"/>
    <n v="11868"/>
    <s v="DROSSELVENTIL NG 10, MIT HANDRAD, REVIDI"/>
    <x v="44"/>
    <n v="1.2649999999999999"/>
    <n v="2"/>
    <n v="2.5299999999999998"/>
  </r>
  <r>
    <d v="2007-01-10T00:00:00"/>
    <n v="10542"/>
    <s v="ANSCHLUSSTOLLEN KPL. 107 GV"/>
    <x v="30"/>
    <n v="2.4"/>
    <n v="3"/>
    <n v="7.2"/>
  </r>
  <r>
    <d v="2007-01-11T00:00:00"/>
    <n v="749"/>
    <s v="SHAMBAN-GLYD-RING  43 mm"/>
    <x v="0"/>
    <n v="1E-3"/>
    <n v="6"/>
    <n v="6.0000000000000001E-3"/>
  </r>
  <r>
    <d v="2007-01-11T00:00:00"/>
    <n v="749"/>
    <s v="SHAMBAN-GLYD-RING  43 mm"/>
    <x v="0"/>
    <n v="1E-3"/>
    <n v="5"/>
    <n v="5.0000000000000001E-3"/>
  </r>
  <r>
    <d v="2007-01-11T00:00:00"/>
    <n v="749"/>
    <s v="SHAMBAN-GLYD-RING  43 mm"/>
    <x v="0"/>
    <n v="1E-3"/>
    <n v="2"/>
    <n v="2E-3"/>
  </r>
  <r>
    <d v="2007-01-11T00:00:00"/>
    <n v="10588"/>
    <s v="ROHRCLIP ZU 1070+1071"/>
    <x v="1"/>
    <n v="1E-3"/>
    <n v="5"/>
    <n v="5.0000000000000001E-3"/>
  </r>
  <r>
    <d v="2007-01-11T00:00:00"/>
    <n v="11332"/>
    <s v="KLAMMER zu ROTOR 1070 S+D"/>
    <x v="36"/>
    <n v="1E-3"/>
    <n v="4"/>
    <n v="4.0000000000000001E-3"/>
  </r>
  <r>
    <d v="2007-01-11T00:00:00"/>
    <n v="2080"/>
    <s v="HALBRUNDKERBNAGEL  2 x 5"/>
    <x v="37"/>
    <n v="1E-3"/>
    <n v="1"/>
    <n v="1E-3"/>
  </r>
  <r>
    <d v="2007-01-11T00:00:00"/>
    <n v="707"/>
    <s v="DICHTRING 29.9 / 32 x 2.4"/>
    <x v="32"/>
    <n v="1E-3"/>
    <n v="9"/>
    <n v="9.0000000000000011E-3"/>
  </r>
  <r>
    <d v="2007-01-11T00:00:00"/>
    <n v="2037"/>
    <s v="SENKSCHRAUBE  M 5 x 12"/>
    <x v="19"/>
    <n v="2E-3"/>
    <n v="2"/>
    <n v="4.0000000000000001E-3"/>
  </r>
  <r>
    <d v="2007-01-11T00:00:00"/>
    <n v="10590"/>
    <s v="ROHRCLIP ZU 1120 zu VT 011146"/>
    <x v="1"/>
    <n v="2E-3"/>
    <n v="5"/>
    <n v="0.01"/>
  </r>
  <r>
    <d v="2007-01-11T00:00:00"/>
    <n v="736"/>
    <s v="O-RING 36.09 x 3.53"/>
    <x v="2"/>
    <n v="2E-3"/>
    <n v="6"/>
    <n v="1.2E-2"/>
  </r>
  <r>
    <d v="2007-01-11T00:00:00"/>
    <n v="736"/>
    <s v="O-RING 36.09 x 3.53"/>
    <x v="2"/>
    <n v="2E-3"/>
    <n v="1"/>
    <n v="2E-3"/>
  </r>
  <r>
    <d v="2007-01-11T00:00:00"/>
    <n v="377"/>
    <s v="TELLERFEDER 23 / 12.2 x 1.5"/>
    <x v="45"/>
    <n v="3.0000000000000001E-3"/>
    <n v="6"/>
    <n v="1.8000000000000002E-2"/>
  </r>
  <r>
    <d v="2007-01-11T00:00:00"/>
    <n v="2148"/>
    <s v="O-RING  85 x 3"/>
    <x v="2"/>
    <n v="3.0000000000000001E-3"/>
    <n v="3"/>
    <n v="9.0000000000000011E-3"/>
  </r>
  <r>
    <d v="2007-01-11T00:00:00"/>
    <n v="158"/>
    <s v="SHAMBAN-GLYD-RING  63 mm"/>
    <x v="0"/>
    <n v="4.0000000000000001E-3"/>
    <n v="3"/>
    <n v="1.2E-2"/>
  </r>
  <r>
    <d v="2007-01-11T00:00:00"/>
    <n v="721"/>
    <s v="ROTOMATIC-DICHTRING  80 / 95 x 10 "/>
    <x v="3"/>
    <n v="2.5999999999999999E-2"/>
    <n v="1"/>
    <n v="2.5999999999999999E-2"/>
  </r>
  <r>
    <d v="2007-01-11T00:00:00"/>
    <n v="708"/>
    <s v="SPANNSCHRAUBE m.AS 107 S"/>
    <x v="27"/>
    <n v="7.8E-2"/>
    <n v="4"/>
    <n v="0.312"/>
  </r>
  <r>
    <d v="2007-01-11T00:00:00"/>
    <n v="616"/>
    <s v="HOCHDRUCKFILTERELEMENT  60 L"/>
    <x v="4"/>
    <n v="0.23"/>
    <n v="8"/>
    <n v="1.84"/>
  </r>
  <r>
    <d v="2007-01-12T00:00:00"/>
    <n v="707"/>
    <s v="DICHTRING 29.9 / 32 x 2.4"/>
    <x v="32"/>
    <n v="1E-3"/>
    <n v="24"/>
    <n v="2.4E-2"/>
  </r>
  <r>
    <d v="2007-01-12T00:00:00"/>
    <n v="736"/>
    <s v="O-RING 36.09 x 3.53"/>
    <x v="2"/>
    <n v="2E-3"/>
    <n v="1"/>
    <n v="2E-3"/>
  </r>
  <r>
    <d v="2007-01-12T00:00:00"/>
    <n v="157"/>
    <s v="O-RING 50.17 x 5.33"/>
    <x v="2"/>
    <n v="6.0000000000000001E-3"/>
    <n v="5"/>
    <n v="0.03"/>
  </r>
  <r>
    <d v="2007-01-12T00:00:00"/>
    <n v="4008"/>
    <s v="UNTERLAGSSCHEIBE SPEZ."/>
    <x v="15"/>
    <n v="1.2E-2"/>
    <n v="5"/>
    <n v="0.06"/>
  </r>
  <r>
    <d v="2007-01-12T00:00:00"/>
    <n v="721"/>
    <s v="ROTOMATIC-DICHTRING  80 / 95 x 10 "/>
    <x v="3"/>
    <n v="2.5999999999999999E-2"/>
    <n v="4"/>
    <n v="0.104"/>
  </r>
  <r>
    <d v="2007-01-12T00:00:00"/>
    <n v="2095"/>
    <s v="ZYLINDERSCHRAUBE M 12 x 75 Nacharbeit"/>
    <x v="7"/>
    <n v="7.5999999999999998E-2"/>
    <n v="4"/>
    <n v="0.30399999999999999"/>
  </r>
  <r>
    <d v="2007-01-12T00:00:00"/>
    <n v="2104"/>
    <s v="DICHTUNGSLAUFRING 85 / 76 x 18"/>
    <x v="18"/>
    <n v="0.152"/>
    <n v="6"/>
    <n v="0.91199999999999992"/>
  </r>
  <r>
    <d v="2007-01-12T00:00:00"/>
    <n v="2585"/>
    <s v="DICHTSATZ  1066 S, 1071 S, D inkl. GV"/>
    <x v="39"/>
    <n v="0.21"/>
    <n v="6"/>
    <n v="1.26"/>
  </r>
  <r>
    <d v="2007-01-12T00:00:00"/>
    <n v="764"/>
    <s v="LAGERDECKEL"/>
    <x v="46"/>
    <n v="0.28000000000000003"/>
    <n v="3"/>
    <n v="0.84"/>
  </r>
  <r>
    <d v="2007-01-12T00:00:00"/>
    <n v="150"/>
    <s v="KOLBEN 112 MKT 2"/>
    <x v="23"/>
    <n v="0.72"/>
    <n v="5"/>
    <n v="3.6"/>
  </r>
  <r>
    <d v="2007-01-12T00:00:00"/>
    <n v="10696"/>
    <s v="OEL- WASSERKÜHLER SEEWASSERFEST"/>
    <x v="47"/>
    <n v="32"/>
    <n v="1"/>
    <n v="32"/>
  </r>
  <r>
    <d v="2007-01-13T00:00:00"/>
    <n v="749"/>
    <s v="SHAMBAN-GLYD-RING  43 mm"/>
    <x v="0"/>
    <n v="1E-3"/>
    <n v="4"/>
    <n v="4.0000000000000001E-3"/>
  </r>
  <r>
    <d v="2007-01-13T00:00:00"/>
    <n v="11332"/>
    <s v="KLAMMER zu ROTOR 1070 S+D"/>
    <x v="36"/>
    <n v="1E-3"/>
    <n v="6"/>
    <n v="6.0000000000000001E-3"/>
  </r>
  <r>
    <d v="2007-01-13T00:00:00"/>
    <n v="2037"/>
    <s v="SENKSCHRAUBE  M 5 x 12"/>
    <x v="19"/>
    <n v="2E-3"/>
    <n v="1"/>
    <n v="2E-3"/>
  </r>
  <r>
    <d v="2007-01-13T00:00:00"/>
    <n v="10590"/>
    <s v="ROHRCLIP ZU 1120 zu VT 011146"/>
    <x v="1"/>
    <n v="2E-3"/>
    <n v="6"/>
    <n v="1.2E-2"/>
  </r>
  <r>
    <d v="2007-01-13T00:00:00"/>
    <n v="736"/>
    <s v="O-RING 36.09 x 3.53"/>
    <x v="2"/>
    <n v="2E-3"/>
    <n v="8"/>
    <n v="1.6E-2"/>
  </r>
  <r>
    <d v="2007-01-13T00:00:00"/>
    <n v="736"/>
    <s v="O-RING 36.09 x 3.53"/>
    <x v="2"/>
    <n v="2E-3"/>
    <n v="7"/>
    <n v="1.4E-2"/>
  </r>
  <r>
    <d v="2007-01-13T00:00:00"/>
    <n v="736"/>
    <s v="O-RING 36.09 x 3.53"/>
    <x v="2"/>
    <n v="2E-3"/>
    <n v="6"/>
    <n v="1.2E-2"/>
  </r>
  <r>
    <d v="2007-01-13T00:00:00"/>
    <n v="383"/>
    <s v="SENKSCHRAUBE  M 6 x 12"/>
    <x v="19"/>
    <n v="3.0000000000000001E-3"/>
    <n v="4"/>
    <n v="1.2E-2"/>
  </r>
  <r>
    <d v="2007-01-13T00:00:00"/>
    <n v="226"/>
    <s v="MITNEHMER 6-KT."/>
    <x v="48"/>
    <n v="3.0000000000000001E-3"/>
    <n v="5"/>
    <n v="1.4999999999999999E-2"/>
  </r>
  <r>
    <d v="2007-01-13T00:00:00"/>
    <n v="158"/>
    <s v="SHAMBAN-GLYD-RING  63 mm"/>
    <x v="0"/>
    <n v="4.0000000000000001E-3"/>
    <n v="5"/>
    <n v="0.02"/>
  </r>
  <r>
    <d v="2007-01-13T00:00:00"/>
    <n v="158"/>
    <s v="SHAMBAN-GLYD-RING  63 mm"/>
    <x v="0"/>
    <n v="4.0000000000000001E-3"/>
    <n v="4"/>
    <n v="1.6E-2"/>
  </r>
  <r>
    <d v="2007-01-13T00:00:00"/>
    <n v="158"/>
    <s v="SHAMBAN-GLYD-RING  63 mm"/>
    <x v="0"/>
    <n v="4.0000000000000001E-3"/>
    <n v="1"/>
    <n v="4.0000000000000001E-3"/>
  </r>
  <r>
    <d v="2007-01-13T00:00:00"/>
    <n v="1010"/>
    <s v="O-RING  320 x 2.5 "/>
    <x v="2"/>
    <n v="6.0000000000000001E-3"/>
    <n v="1"/>
    <n v="6.0000000000000001E-3"/>
  </r>
  <r>
    <d v="2007-01-13T00:00:00"/>
    <n v="8037"/>
    <s v="ANZEIGEMODUL"/>
    <x v="38"/>
    <n v="2.1999999999999999E-2"/>
    <n v="16"/>
    <n v="0.35199999999999998"/>
  </r>
  <r>
    <d v="2007-01-13T00:00:00"/>
    <n v="2209"/>
    <s v="WELLENDICHTRING  40 / 62 x 6"/>
    <x v="8"/>
    <n v="2.4E-2"/>
    <n v="4"/>
    <n v="9.6000000000000002E-2"/>
  </r>
  <r>
    <d v="2007-01-13T00:00:00"/>
    <n v="10044"/>
    <s v="SCHAUGLAS DURCHFLUSSMESSGERÄT  55/110 L"/>
    <x v="49"/>
    <n v="0.06"/>
    <n v="8"/>
    <n v="0.48"/>
  </r>
  <r>
    <d v="2007-01-13T00:00:00"/>
    <n v="2066"/>
    <s v="SICHERUNGSRING  J 210 x 5"/>
    <x v="41"/>
    <n v="0.26"/>
    <n v="4"/>
    <n v="1.04"/>
  </r>
  <r>
    <d v="2007-01-13T00:00:00"/>
    <n v="242"/>
    <s v="ZYLINDERSCHRAUBE M 20 x 140"/>
    <x v="7"/>
    <n v="0.4"/>
    <n v="3"/>
    <n v="1.2"/>
  </r>
  <r>
    <d v="2007-01-13T00:00:00"/>
    <n v="885"/>
    <s v="MONTAGEWERKZEUG  ZU 107"/>
    <x v="50"/>
    <n v="0.68"/>
    <n v="6"/>
    <n v="4.08"/>
  </r>
  <r>
    <d v="2007-01-13T00:00:00"/>
    <n v="150"/>
    <s v="KOLBEN 112 MKT 2"/>
    <x v="23"/>
    <n v="0.72"/>
    <n v="2"/>
    <n v="1.44"/>
  </r>
  <r>
    <d v="2007-01-14T00:00:00"/>
    <n v="749"/>
    <s v="SHAMBAN-GLYD-RING  43 mm"/>
    <x v="0"/>
    <n v="1E-3"/>
    <n v="5"/>
    <n v="5.0000000000000001E-3"/>
  </r>
  <r>
    <d v="2007-01-14T00:00:00"/>
    <n v="403"/>
    <s v="O-RING  24 x 3"/>
    <x v="2"/>
    <n v="1E-3"/>
    <n v="3"/>
    <n v="3.0000000000000001E-3"/>
  </r>
  <r>
    <d v="2007-01-14T00:00:00"/>
    <n v="851"/>
    <s v="RILLENKUGELLAGER 12 / 21 x 5 "/>
    <x v="26"/>
    <n v="5.0000000000000001E-3"/>
    <n v="1"/>
    <n v="5.0000000000000001E-3"/>
  </r>
  <r>
    <d v="2007-01-14T00:00:00"/>
    <n v="2070"/>
    <s v="NTH-DICHTRING  42 / 49.5 x 3"/>
    <x v="14"/>
    <n v="5.0000000000000001E-3"/>
    <n v="6"/>
    <n v="0.03"/>
  </r>
  <r>
    <d v="2007-01-14T00:00:00"/>
    <n v="157"/>
    <s v="O-RING 50.17 x 5.33"/>
    <x v="2"/>
    <n v="6.0000000000000001E-3"/>
    <n v="3"/>
    <n v="1.8000000000000002E-2"/>
  </r>
  <r>
    <d v="2007-01-14T00:00:00"/>
    <n v="2209"/>
    <s v="WELLENDICHTRING  40 / 62 x 6"/>
    <x v="8"/>
    <n v="2.4E-2"/>
    <n v="4"/>
    <n v="9.6000000000000002E-2"/>
  </r>
  <r>
    <d v="2007-01-14T00:00:00"/>
    <n v="721"/>
    <s v="ROTOMATIC-DICHTRING  80 / 95 x 10 "/>
    <x v="3"/>
    <n v="2.5999999999999999E-2"/>
    <n v="2"/>
    <n v="5.1999999999999998E-2"/>
  </r>
  <r>
    <d v="2007-01-14T00:00:00"/>
    <n v="756"/>
    <s v="KOLBEN  107 MKT2"/>
    <x v="23"/>
    <n v="0.22"/>
    <n v="11"/>
    <n v="2.42"/>
  </r>
  <r>
    <d v="2007-01-14T00:00:00"/>
    <n v="697"/>
    <s v="HOCHDRUCKFILTERELEMENT  110 L"/>
    <x v="4"/>
    <n v="0.34"/>
    <n v="5"/>
    <n v="1.7"/>
  </r>
  <r>
    <d v="2007-01-14T00:00:00"/>
    <n v="341"/>
    <s v="NADELLAGER  50 / 68 x 35"/>
    <x v="33"/>
    <n v="0.38"/>
    <n v="1"/>
    <n v="0.38"/>
  </r>
  <r>
    <d v="2007-01-15T00:00:00"/>
    <n v="749"/>
    <s v="SHAMBAN-GLYD-RING  43 mm"/>
    <x v="0"/>
    <n v="1E-3"/>
    <n v="6"/>
    <n v="6.0000000000000001E-3"/>
  </r>
  <r>
    <d v="2007-01-15T00:00:00"/>
    <n v="749"/>
    <s v="SHAMBAN-GLYD-RING  43 mm"/>
    <x v="0"/>
    <n v="1E-3"/>
    <n v="4"/>
    <n v="4.0000000000000001E-3"/>
  </r>
  <r>
    <d v="2007-01-15T00:00:00"/>
    <n v="736"/>
    <s v="O-RING 36.09 x 3.53"/>
    <x v="2"/>
    <n v="2E-3"/>
    <n v="7"/>
    <n v="1.4E-2"/>
  </r>
  <r>
    <d v="2007-01-15T00:00:00"/>
    <n v="806"/>
    <s v="O-RING 30 x 3"/>
    <x v="2"/>
    <n v="2E-3"/>
    <n v="2"/>
    <n v="4.0000000000000001E-3"/>
  </r>
  <r>
    <d v="2007-01-15T00:00:00"/>
    <n v="383"/>
    <s v="SENKSCHRAUBE  M 6 x 12"/>
    <x v="19"/>
    <n v="3.0000000000000001E-3"/>
    <n v="9"/>
    <n v="2.7E-2"/>
  </r>
  <r>
    <d v="2007-01-15T00:00:00"/>
    <n v="2065"/>
    <s v="DRUCKFEDER"/>
    <x v="51"/>
    <n v="3.0000000000000001E-3"/>
    <n v="15"/>
    <n v="4.4999999999999998E-2"/>
  </r>
  <r>
    <d v="2007-01-15T00:00:00"/>
    <n v="2070"/>
    <s v="NTH-DICHTRING  42 / 49.5 x 3"/>
    <x v="14"/>
    <n v="5.0000000000000001E-3"/>
    <n v="5"/>
    <n v="2.5000000000000001E-2"/>
  </r>
  <r>
    <d v="2007-01-15T00:00:00"/>
    <n v="1010"/>
    <s v="O-RING  320 x 2.5 "/>
    <x v="2"/>
    <n v="6.0000000000000001E-3"/>
    <n v="4"/>
    <n v="2.4E-2"/>
  </r>
  <r>
    <d v="2007-01-15T00:00:00"/>
    <n v="157"/>
    <s v="O-RING 50.17 x 5.33"/>
    <x v="2"/>
    <n v="6.0000000000000001E-3"/>
    <n v="2"/>
    <n v="1.2E-2"/>
  </r>
  <r>
    <d v="2007-01-15T00:00:00"/>
    <n v="720"/>
    <s v="RILLENKUGELLAGER 6 / 19 x 6"/>
    <x v="26"/>
    <n v="8.0000000000000002E-3"/>
    <n v="9"/>
    <n v="7.2000000000000008E-2"/>
  </r>
  <r>
    <d v="2007-01-15T00:00:00"/>
    <n v="756"/>
    <s v="KOLBEN  107 MKT2"/>
    <x v="23"/>
    <n v="0.22"/>
    <n v="12"/>
    <n v="2.64"/>
  </r>
  <r>
    <d v="2007-01-15T00:00:00"/>
    <n v="179"/>
    <s v="VERSCHRAUBUNG"/>
    <x v="29"/>
    <n v="0.25"/>
    <n v="2"/>
    <n v="0.5"/>
  </r>
  <r>
    <d v="2007-01-15T00:00:00"/>
    <n v="618"/>
    <s v="HOCHDRUCKFILTERELEMENT  160 L"/>
    <x v="4"/>
    <n v="0.56999999999999995"/>
    <n v="10"/>
    <n v="5.7"/>
  </r>
  <r>
    <d v="2007-01-15T00:00:00"/>
    <n v="382"/>
    <s v="ZYLINDERSCHRAUBE M 20 x 260 Nacharbeit"/>
    <x v="7"/>
    <n v="0.69"/>
    <n v="6"/>
    <n v="4.1399999999999997"/>
  </r>
  <r>
    <d v="2007-01-15T00:00:00"/>
    <n v="10702"/>
    <s v="ROTOR HD SERIE  S 83 (1120 D)"/>
    <x v="6"/>
    <n v="66"/>
    <n v="4"/>
    <n v="264"/>
  </r>
  <r>
    <d v="2007-01-16T00:00:00"/>
    <n v="7346"/>
    <s v="DRUCKFEDER  9 x 6.8 x 1.25"/>
    <x v="51"/>
    <n v="1E-3"/>
    <n v="2"/>
    <n v="2E-3"/>
  </r>
  <r>
    <d v="2007-01-16T00:00:00"/>
    <n v="736"/>
    <s v="O-RING 36.09 x 3.53"/>
    <x v="2"/>
    <n v="2E-3"/>
    <n v="5"/>
    <n v="0.01"/>
  </r>
  <r>
    <d v="2007-01-16T00:00:00"/>
    <n v="728"/>
    <s v="O-RING 100 x 2.5 "/>
    <x v="2"/>
    <n v="4.0000000000000001E-3"/>
    <n v="3"/>
    <n v="1.2E-2"/>
  </r>
  <r>
    <d v="2007-01-16T00:00:00"/>
    <n v="354"/>
    <s v="FESTPUNKTWELLE"/>
    <x v="52"/>
    <n v="0.32"/>
    <n v="2"/>
    <n v="0.64"/>
  </r>
  <r>
    <d v="2007-01-16T00:00:00"/>
    <n v="6006"/>
    <s v="HOCHDRUCKFILTERELEMENT  240 L"/>
    <x v="4"/>
    <n v="0.6"/>
    <n v="4"/>
    <n v="2.4"/>
  </r>
  <r>
    <d v="2007-01-16T00:00:00"/>
    <n v="150"/>
    <s v="KOLBEN 112 MKT 2"/>
    <x v="23"/>
    <n v="0.72"/>
    <n v="2"/>
    <n v="1.44"/>
  </r>
  <r>
    <d v="2007-01-16T00:00:00"/>
    <n v="633"/>
    <s v="PUTZLOCHDECKEL KPL. TYP B"/>
    <x v="53"/>
    <n v="3.75"/>
    <n v="5"/>
    <n v="18.75"/>
  </r>
  <r>
    <d v="2007-01-16T00:00:00"/>
    <n v="60107501"/>
    <s v="PUMPENAGGREGAT C 5.5 - 16 Z"/>
    <x v="25"/>
    <n v="311"/>
    <n v="4"/>
    <n v="1244"/>
  </r>
  <r>
    <d v="2007-01-17T00:00:00"/>
    <n v="790"/>
    <s v="VERTEILER-FOLIE 107../GV"/>
    <x v="12"/>
    <n v="1E-3"/>
    <n v="2"/>
    <n v="2E-3"/>
  </r>
  <r>
    <d v="2007-01-17T00:00:00"/>
    <n v="402"/>
    <s v="O-RING  19 x 3"/>
    <x v="2"/>
    <n v="1E-3"/>
    <n v="7"/>
    <n v="7.0000000000000001E-3"/>
  </r>
  <r>
    <d v="2007-01-17T00:00:00"/>
    <n v="707"/>
    <s v="DICHTRING 29.9 / 32 x 2.4"/>
    <x v="32"/>
    <n v="1E-3"/>
    <n v="1"/>
    <n v="1E-3"/>
  </r>
  <r>
    <d v="2007-01-17T00:00:00"/>
    <n v="2545"/>
    <s v="DICHTRING  45 x 3.3"/>
    <x v="32"/>
    <n v="3.0000000000000001E-3"/>
    <n v="2"/>
    <n v="6.0000000000000001E-3"/>
  </r>
  <r>
    <d v="2007-01-17T00:00:00"/>
    <n v="158"/>
    <s v="SHAMBAN-GLYD-RING  63 mm"/>
    <x v="0"/>
    <n v="4.0000000000000001E-3"/>
    <n v="6"/>
    <n v="2.4E-2"/>
  </r>
  <r>
    <d v="2007-01-17T00:00:00"/>
    <n v="157"/>
    <s v="O-RING 50.17 x 5.33"/>
    <x v="2"/>
    <n v="6.0000000000000001E-3"/>
    <n v="6"/>
    <n v="3.6000000000000004E-2"/>
  </r>
  <r>
    <d v="2007-01-17T00:00:00"/>
    <n v="6075"/>
    <s v="DREHZAHLSENSOR  PNP"/>
    <x v="16"/>
    <n v="1.4999999999999999E-2"/>
    <n v="10"/>
    <n v="0.15"/>
  </r>
  <r>
    <d v="2007-01-17T00:00:00"/>
    <n v="2209"/>
    <s v="WELLENDICHTRING  40 / 62 x 6"/>
    <x v="8"/>
    <n v="2.4E-2"/>
    <n v="6"/>
    <n v="0.14400000000000002"/>
  </r>
  <r>
    <d v="2007-01-17T00:00:00"/>
    <n v="2209"/>
    <s v="WELLENDICHTRING  40 / 62 x 6"/>
    <x v="8"/>
    <n v="2.4E-2"/>
    <n v="2"/>
    <n v="4.8000000000000001E-2"/>
  </r>
  <r>
    <d v="2007-01-17T00:00:00"/>
    <n v="2593"/>
    <s v="DICHTSATZ 1065 S, 1070 S,D,S/F,D/F, erse"/>
    <x v="39"/>
    <n v="0.1"/>
    <n v="1"/>
    <n v="0.1"/>
  </r>
  <r>
    <d v="2007-01-17T00:00:00"/>
    <n v="336"/>
    <s v="ROTOMATIC-DICHTRING  180 / 205 x 15"/>
    <x v="3"/>
    <n v="0.13500000000000001"/>
    <n v="3"/>
    <n v="0.40500000000000003"/>
  </r>
  <r>
    <d v="2007-01-17T00:00:00"/>
    <n v="3122"/>
    <s v="ABDECKBLECH"/>
    <x v="54"/>
    <n v="0.48"/>
    <n v="1"/>
    <n v="0.48"/>
  </r>
  <r>
    <d v="2007-01-17T00:00:00"/>
    <n v="154"/>
    <s v="RILLENKUGELLAGER 80 / 125 x 14"/>
    <x v="26"/>
    <n v="0.6"/>
    <n v="3"/>
    <n v="1.8"/>
  </r>
  <r>
    <d v="2007-01-17T00:00:00"/>
    <n v="150"/>
    <s v="KOLBEN 112 MKT 2"/>
    <x v="23"/>
    <n v="0.72"/>
    <n v="4"/>
    <n v="2.88"/>
  </r>
  <r>
    <d v="2007-01-17T00:00:00"/>
    <n v="150"/>
    <s v="KOLBEN 112 MKT 2"/>
    <x v="23"/>
    <n v="0.72"/>
    <n v="2"/>
    <n v="1.44"/>
  </r>
  <r>
    <d v="2007-01-17T00:00:00"/>
    <n v="150"/>
    <s v="KOLBEN 112 MKT 2"/>
    <x v="23"/>
    <n v="0.72"/>
    <n v="1"/>
    <n v="0.72"/>
  </r>
  <r>
    <d v="2007-01-17T00:00:00"/>
    <n v="6321"/>
    <s v="STEUERBLOCK C KPL. DN 10, 25 L/HP"/>
    <x v="55"/>
    <n v="13"/>
    <n v="1"/>
    <n v="13"/>
  </r>
  <r>
    <d v="2007-01-18T00:00:00"/>
    <n v="749"/>
    <s v="SHAMBAN-GLYD-RING  43 mm"/>
    <x v="0"/>
    <n v="1E-3"/>
    <n v="3"/>
    <n v="3.0000000000000001E-3"/>
  </r>
  <r>
    <d v="2007-01-18T00:00:00"/>
    <n v="742"/>
    <s v="SENKSCHRAUBE  M 2 x 4 "/>
    <x v="19"/>
    <n v="1E-3"/>
    <n v="2"/>
    <n v="2E-3"/>
  </r>
  <r>
    <d v="2007-01-18T00:00:00"/>
    <n v="707"/>
    <s v="DICHTRING 29.9 / 32 x 2.4"/>
    <x v="32"/>
    <n v="1E-3"/>
    <n v="36"/>
    <n v="3.6000000000000004E-2"/>
  </r>
  <r>
    <d v="2007-01-18T00:00:00"/>
    <n v="707"/>
    <s v="DICHTRING 29.9 / 32 x 2.4"/>
    <x v="32"/>
    <n v="1E-3"/>
    <n v="31"/>
    <n v="3.1E-2"/>
  </r>
  <r>
    <d v="2007-01-18T00:00:00"/>
    <n v="736"/>
    <s v="O-RING 36.09 x 3.53"/>
    <x v="2"/>
    <n v="2E-3"/>
    <n v="5"/>
    <n v="0.01"/>
  </r>
  <r>
    <d v="2007-01-18T00:00:00"/>
    <n v="158"/>
    <s v="SHAMBAN-GLYD-RING  63 mm"/>
    <x v="0"/>
    <n v="4.0000000000000001E-3"/>
    <n v="2"/>
    <n v="8.0000000000000002E-3"/>
  </r>
  <r>
    <d v="2007-01-18T00:00:00"/>
    <n v="157"/>
    <s v="O-RING 50.17 x 5.33"/>
    <x v="2"/>
    <n v="6.0000000000000001E-3"/>
    <n v="4"/>
    <n v="2.4E-2"/>
  </r>
  <r>
    <d v="2007-01-18T00:00:00"/>
    <n v="157"/>
    <s v="O-RING 50.17 x 5.33"/>
    <x v="2"/>
    <n v="6.0000000000000001E-3"/>
    <n v="1"/>
    <n v="6.0000000000000001E-3"/>
  </r>
  <r>
    <d v="2007-01-18T00:00:00"/>
    <n v="725"/>
    <s v="WELLENDICHTRING  30 / 40 x 7"/>
    <x v="8"/>
    <n v="0.01"/>
    <n v="1"/>
    <n v="0.01"/>
  </r>
  <r>
    <d v="2007-01-18T00:00:00"/>
    <n v="10212"/>
    <s v="NADELHÜLSE d=45"/>
    <x v="21"/>
    <n v="3.5000000000000003E-2"/>
    <n v="2"/>
    <n v="7.0000000000000007E-2"/>
  </r>
  <r>
    <d v="2007-01-18T00:00:00"/>
    <n v="2095"/>
    <s v="ZYLINDERSCHRAUBE M 12 x 75 Nacharbeit"/>
    <x v="7"/>
    <n v="7.5999999999999998E-2"/>
    <n v="3"/>
    <n v="0.22799999999999998"/>
  </r>
  <r>
    <d v="2007-01-18T00:00:00"/>
    <n v="422"/>
    <s v="ROTOR  1070 D  kpl."/>
    <x v="6"/>
    <n v="13.4"/>
    <n v="3"/>
    <n v="40.200000000000003"/>
  </r>
  <r>
    <d v="2007-01-18T00:00:00"/>
    <n v="50118800"/>
    <s v="VISCO 32 D-I-54  (A)"/>
    <x v="56"/>
    <n v="250"/>
    <n v="3"/>
    <n v="750"/>
  </r>
  <r>
    <d v="2007-01-19T00:00:00"/>
    <n v="10047"/>
    <s v="SKALA ZU DURCHFLUSSMESSGERÄT  20 L"/>
    <x v="13"/>
    <n v="1E-3"/>
    <n v="14"/>
    <n v="1.4E-2"/>
  </r>
  <r>
    <d v="2007-01-19T00:00:00"/>
    <n v="749"/>
    <s v="SHAMBAN-GLYD-RING  43 mm"/>
    <x v="0"/>
    <n v="1E-3"/>
    <n v="2"/>
    <n v="2E-3"/>
  </r>
  <r>
    <d v="2007-01-19T00:00:00"/>
    <n v="749"/>
    <s v="SHAMBAN-GLYD-RING  43 mm"/>
    <x v="0"/>
    <n v="1E-3"/>
    <n v="1"/>
    <n v="1E-3"/>
  </r>
  <r>
    <d v="2007-01-19T00:00:00"/>
    <n v="10590"/>
    <s v="ROHRCLIP ZU 1120 zu VT 011146"/>
    <x v="1"/>
    <n v="2E-3"/>
    <n v="6"/>
    <n v="1.2E-2"/>
  </r>
  <r>
    <d v="2007-01-19T00:00:00"/>
    <n v="383"/>
    <s v="SENKSCHRAUBE  M 6 x 12"/>
    <x v="19"/>
    <n v="3.0000000000000001E-3"/>
    <n v="10"/>
    <n v="0.03"/>
  </r>
  <r>
    <d v="2007-01-19T00:00:00"/>
    <n v="2065"/>
    <s v="DRUCKFEDER"/>
    <x v="51"/>
    <n v="3.0000000000000001E-3"/>
    <n v="13"/>
    <n v="3.9E-2"/>
  </r>
  <r>
    <d v="2007-01-19T00:00:00"/>
    <n v="158"/>
    <s v="SHAMBAN-GLYD-RING  63 mm"/>
    <x v="0"/>
    <n v="4.0000000000000001E-3"/>
    <n v="6"/>
    <n v="2.4E-2"/>
  </r>
  <r>
    <d v="2007-01-19T00:00:00"/>
    <n v="10204"/>
    <s v="O-RING 245 x 2.5 "/>
    <x v="2"/>
    <n v="5.0000000000000001E-3"/>
    <n v="3"/>
    <n v="1.4999999999999999E-2"/>
  </r>
  <r>
    <d v="2007-01-19T00:00:00"/>
    <n v="720"/>
    <s v="RILLENKUGELLAGER 6 / 19 x 6"/>
    <x v="26"/>
    <n v="8.0000000000000002E-3"/>
    <n v="7"/>
    <n v="5.6000000000000001E-2"/>
  </r>
  <r>
    <d v="2007-01-19T00:00:00"/>
    <n v="557"/>
    <s v="DICHTSATZ ROTOSTAT 30 NX, AUSSEN"/>
    <x v="39"/>
    <n v="8.0000000000000002E-3"/>
    <n v="6"/>
    <n v="4.8000000000000001E-2"/>
  </r>
  <r>
    <d v="2007-01-19T00:00:00"/>
    <n v="725"/>
    <s v="WELLENDICHTRING  30 / 40 x 7"/>
    <x v="8"/>
    <n v="0.01"/>
    <n v="3"/>
    <n v="0.03"/>
  </r>
  <r>
    <d v="2007-01-19T00:00:00"/>
    <n v="8066"/>
    <s v="KOPIERSCHUTZSTECKER"/>
    <x v="57"/>
    <n v="3.5000000000000003E-2"/>
    <n v="1"/>
    <n v="3.5000000000000003E-2"/>
  </r>
  <r>
    <d v="2007-01-19T00:00:00"/>
    <n v="1002"/>
    <s v="ROTOMATIC-DICHTRING  125 / 145 x 12"/>
    <x v="3"/>
    <n v="0.06"/>
    <n v="4"/>
    <n v="0.24"/>
  </r>
  <r>
    <d v="2007-01-19T00:00:00"/>
    <n v="1002"/>
    <s v="ROTOMATIC-DICHTRING  125 / 145 x 12"/>
    <x v="3"/>
    <n v="0.06"/>
    <n v="3"/>
    <n v="0.18"/>
  </r>
  <r>
    <d v="2007-01-19T00:00:00"/>
    <n v="150"/>
    <s v="KOLBEN 112 MKT 2"/>
    <x v="23"/>
    <n v="0.72"/>
    <n v="5"/>
    <n v="3.6"/>
  </r>
  <r>
    <d v="2007-01-19T00:00:00"/>
    <n v="150"/>
    <s v="KOLBEN 112 MKT 2"/>
    <x v="23"/>
    <n v="0.72"/>
    <n v="5"/>
    <n v="3.6"/>
  </r>
  <r>
    <d v="2007-01-19T00:00:00"/>
    <n v="717"/>
    <s v="RILLENKUGELLAGER 100 / 150 x 16"/>
    <x v="26"/>
    <n v="0.92"/>
    <n v="6"/>
    <n v="5.52"/>
  </r>
  <r>
    <d v="2007-01-20T00:00:00"/>
    <n v="731"/>
    <s v="O-RING 58 x 1.5"/>
    <x v="2"/>
    <n v="1E-3"/>
    <n v="9"/>
    <n v="9.0000000000000011E-3"/>
  </r>
  <r>
    <d v="2007-01-20T00:00:00"/>
    <n v="736"/>
    <s v="O-RING 36.09 x 3.53"/>
    <x v="2"/>
    <n v="2E-3"/>
    <n v="2"/>
    <n v="4.0000000000000001E-3"/>
  </r>
  <r>
    <d v="2007-01-20T00:00:00"/>
    <n v="736"/>
    <s v="O-RING 36.09 x 3.53"/>
    <x v="2"/>
    <n v="2E-3"/>
    <n v="2"/>
    <n v="4.0000000000000001E-3"/>
  </r>
  <r>
    <d v="2007-01-20T00:00:00"/>
    <n v="736"/>
    <s v="O-RING 36.09 x 3.53"/>
    <x v="2"/>
    <n v="2E-3"/>
    <n v="1"/>
    <n v="2E-3"/>
  </r>
  <r>
    <d v="2007-01-20T00:00:00"/>
    <n v="158"/>
    <s v="SHAMBAN-GLYD-RING  63 mm"/>
    <x v="0"/>
    <n v="4.0000000000000001E-3"/>
    <n v="2"/>
    <n v="8.0000000000000002E-3"/>
  </r>
  <r>
    <d v="2007-01-20T00:00:00"/>
    <n v="2546"/>
    <s v="WELLENDICHTRING  60 / 80 x 7"/>
    <x v="8"/>
    <n v="3.3000000000000002E-2"/>
    <n v="1"/>
    <n v="3.3000000000000002E-2"/>
  </r>
  <r>
    <d v="2007-01-20T00:00:00"/>
    <n v="788"/>
    <s v="HOHLWELLE 183 mm"/>
    <x v="58"/>
    <n v="3.5000000000000003E-2"/>
    <n v="4"/>
    <n v="0.14000000000000001"/>
  </r>
  <r>
    <d v="2007-01-20T00:00:00"/>
    <n v="172"/>
    <s v="SICHERUNGSRING  A 155 x 4"/>
    <x v="41"/>
    <n v="0.14499999999999999"/>
    <n v="2"/>
    <n v="0.28999999999999998"/>
  </r>
  <r>
    <d v="2007-01-20T00:00:00"/>
    <n v="2036"/>
    <s v="ZYLINDERSCHRAUBE M 12 x 160"/>
    <x v="7"/>
    <n v="0.15"/>
    <n v="2"/>
    <n v="0.3"/>
  </r>
  <r>
    <d v="2007-01-20T00:00:00"/>
    <n v="756"/>
    <s v="KOLBEN  107 MKT2"/>
    <x v="23"/>
    <n v="0.22"/>
    <n v="13"/>
    <n v="2.86"/>
  </r>
  <r>
    <d v="2007-01-20T00:00:00"/>
    <n v="697"/>
    <s v="HOCHDRUCKFILTERELEMENT  110 L"/>
    <x v="4"/>
    <n v="0.34"/>
    <n v="1"/>
    <n v="0.34"/>
  </r>
  <r>
    <d v="2007-01-20T00:00:00"/>
    <n v="150"/>
    <s v="KOLBEN 112 MKT 2"/>
    <x v="23"/>
    <n v="0.72"/>
    <n v="5"/>
    <n v="3.6"/>
  </r>
  <r>
    <d v="2007-01-20T00:00:00"/>
    <n v="150"/>
    <s v="KOLBEN 112 MKT 2"/>
    <x v="23"/>
    <n v="0.72"/>
    <n v="2"/>
    <n v="1.44"/>
  </r>
  <r>
    <d v="2007-01-20T00:00:00"/>
    <n v="10697"/>
    <s v="ROTOR HD SERIE S 35 (1080 D)"/>
    <x v="6"/>
    <n v="27.5"/>
    <n v="20"/>
    <n v="550"/>
  </r>
  <r>
    <d v="2007-01-21T00:00:00"/>
    <n v="749"/>
    <s v="SHAMBAN-GLYD-RING  43 mm"/>
    <x v="0"/>
    <n v="1E-3"/>
    <n v="4"/>
    <n v="4.0000000000000001E-3"/>
  </r>
  <r>
    <d v="2007-01-21T00:00:00"/>
    <n v="736"/>
    <s v="O-RING 36.09 x 3.53"/>
    <x v="2"/>
    <n v="2E-3"/>
    <n v="2"/>
    <n v="4.0000000000000001E-3"/>
  </r>
  <r>
    <d v="2007-01-21T00:00:00"/>
    <n v="158"/>
    <s v="SHAMBAN-GLYD-RING  63 mm"/>
    <x v="0"/>
    <n v="4.0000000000000001E-3"/>
    <n v="3"/>
    <n v="1.2E-2"/>
  </r>
  <r>
    <d v="2007-01-21T00:00:00"/>
    <n v="158"/>
    <s v="SHAMBAN-GLYD-RING  63 mm"/>
    <x v="0"/>
    <n v="4.0000000000000001E-3"/>
    <n v="1"/>
    <n v="4.0000000000000001E-3"/>
  </r>
  <r>
    <d v="2007-01-21T00:00:00"/>
    <n v="714"/>
    <s v="ARRETIERSCHRAUBE M 5 spez."/>
    <x v="59"/>
    <n v="4.0000000000000001E-3"/>
    <n v="3"/>
    <n v="1.2E-2"/>
  </r>
  <r>
    <d v="2007-01-21T00:00:00"/>
    <n v="157"/>
    <s v="O-RING 50.17 x 5.33"/>
    <x v="2"/>
    <n v="6.0000000000000001E-3"/>
    <n v="3"/>
    <n v="1.8000000000000002E-2"/>
  </r>
  <r>
    <d v="2007-01-21T00:00:00"/>
    <n v="241"/>
    <s v="ZYLINDERSTIFT 20 x 60"/>
    <x v="7"/>
    <n v="0.13700000000000001"/>
    <n v="2"/>
    <n v="0.27400000000000002"/>
  </r>
  <r>
    <d v="2007-01-21T00:00:00"/>
    <n v="6076"/>
    <s v="KABEL L= 5 m"/>
    <x v="60"/>
    <n v="0.14000000000000001"/>
    <n v="40"/>
    <n v="5.6"/>
  </r>
  <r>
    <d v="2007-01-21T00:00:00"/>
    <n v="2638"/>
    <s v="DICHTSATZ  VISCO MOTOREN OHNE 18+32 D-I-"/>
    <x v="39"/>
    <n v="0.15"/>
    <n v="4"/>
    <n v="0.6"/>
  </r>
  <r>
    <d v="2007-01-21T00:00:00"/>
    <n v="8019"/>
    <s v="PROP.VERSTÄRKEREINSCHUB VP 700.01"/>
    <x v="61"/>
    <n v="0.16500000000000001"/>
    <n v="7"/>
    <n v="1.155"/>
  </r>
  <r>
    <d v="2007-01-21T00:00:00"/>
    <n v="697"/>
    <s v="HOCHDRUCKFILTERELEMENT  110 L"/>
    <x v="4"/>
    <n v="0.34"/>
    <n v="5"/>
    <n v="1.7"/>
  </r>
  <r>
    <d v="2007-01-21T00:00:00"/>
    <n v="308"/>
    <s v="RILLENKUGELLAGER 65 / 100 x 18"/>
    <x v="26"/>
    <n v="0.42"/>
    <n v="3"/>
    <n v="1.26"/>
  </r>
  <r>
    <d v="2007-01-21T00:00:00"/>
    <n v="2057"/>
    <s v="ROTOR  1070 S  kpl."/>
    <x v="6"/>
    <n v="7.8"/>
    <n v="7"/>
    <n v="54.6"/>
  </r>
  <r>
    <d v="2007-01-21T00:00:00"/>
    <n v="60107701"/>
    <s v="PUMPENAGGREGAT C 7.5 - 16 Z / HP"/>
    <x v="25"/>
    <n v="311"/>
    <n v="6"/>
    <n v="1866"/>
  </r>
  <r>
    <d v="2007-01-22T00:00:00"/>
    <n v="10048"/>
    <s v="SKALA ZU DURCHFLUSSMESSGERÄT  55 L"/>
    <x v="13"/>
    <n v="1E-3"/>
    <n v="2"/>
    <n v="2E-3"/>
  </r>
  <r>
    <d v="2007-01-22T00:00:00"/>
    <n v="749"/>
    <s v="SHAMBAN-GLYD-RING  43 mm"/>
    <x v="0"/>
    <n v="1E-3"/>
    <n v="6"/>
    <n v="6.0000000000000001E-3"/>
  </r>
  <r>
    <d v="2007-01-22T00:00:00"/>
    <n v="749"/>
    <s v="SHAMBAN-GLYD-RING  43 mm"/>
    <x v="0"/>
    <n v="1E-3"/>
    <n v="4"/>
    <n v="4.0000000000000001E-3"/>
  </r>
  <r>
    <d v="2007-01-22T00:00:00"/>
    <n v="749"/>
    <s v="SHAMBAN-GLYD-RING  43 mm"/>
    <x v="0"/>
    <n v="1E-3"/>
    <n v="3"/>
    <n v="3.0000000000000001E-3"/>
  </r>
  <r>
    <d v="2007-01-22T00:00:00"/>
    <n v="570"/>
    <s v="SHAMBAN-GLYD-RING  28.5 mm"/>
    <x v="0"/>
    <n v="1E-3"/>
    <n v="2"/>
    <n v="2E-3"/>
  </r>
  <r>
    <d v="2007-01-22T00:00:00"/>
    <n v="749"/>
    <s v="SHAMBAN-GLYD-RING  43 mm"/>
    <x v="0"/>
    <n v="1E-3"/>
    <n v="1"/>
    <n v="1E-3"/>
  </r>
  <r>
    <d v="2007-01-22T00:00:00"/>
    <n v="10588"/>
    <s v="ROHRCLIP ZU 1070+1071"/>
    <x v="1"/>
    <n v="1E-3"/>
    <n v="6"/>
    <n v="6.0000000000000001E-3"/>
  </r>
  <r>
    <d v="2007-01-22T00:00:00"/>
    <n v="331"/>
    <s v="O-RING 34 x 2.5"/>
    <x v="2"/>
    <n v="1E-3"/>
    <n v="6"/>
    <n v="6.0000000000000001E-3"/>
  </r>
  <r>
    <d v="2007-01-22T00:00:00"/>
    <n v="571"/>
    <s v="O-RING 22.22 x 3.53"/>
    <x v="2"/>
    <n v="1E-3"/>
    <n v="2"/>
    <n v="2E-3"/>
  </r>
  <r>
    <d v="2007-01-22T00:00:00"/>
    <n v="707"/>
    <s v="DICHTRING 29.9 / 32 x 2.4"/>
    <x v="32"/>
    <n v="1E-3"/>
    <n v="39"/>
    <n v="3.9E-2"/>
  </r>
  <r>
    <d v="2007-01-22T00:00:00"/>
    <n v="157"/>
    <s v="O-RING 50.17 x 5.33"/>
    <x v="2"/>
    <n v="6.0000000000000001E-3"/>
    <n v="5"/>
    <n v="0.03"/>
  </r>
  <r>
    <d v="2007-01-22T00:00:00"/>
    <n v="157"/>
    <s v="O-RING 50.17 x 5.33"/>
    <x v="2"/>
    <n v="6.0000000000000001E-3"/>
    <n v="1"/>
    <n v="6.0000000000000001E-3"/>
  </r>
  <r>
    <d v="2007-01-22T00:00:00"/>
    <n v="2072"/>
    <s v="O-RING 250 x 2.5 "/>
    <x v="2"/>
    <n v="1.7999999999999999E-2"/>
    <n v="3"/>
    <n v="5.3999999999999992E-2"/>
  </r>
  <r>
    <d v="2007-01-22T00:00:00"/>
    <n v="521"/>
    <s v="ROTOMATIC-DICHTRING  63 / 78 x 10"/>
    <x v="3"/>
    <n v="0.02"/>
    <n v="1"/>
    <n v="0.02"/>
  </r>
  <r>
    <d v="2007-01-22T00:00:00"/>
    <n v="2209"/>
    <s v="WELLENDICHTRING  40 / 62 x 6"/>
    <x v="8"/>
    <n v="2.4E-2"/>
    <n v="4"/>
    <n v="9.6000000000000002E-2"/>
  </r>
  <r>
    <d v="2007-01-22T00:00:00"/>
    <n v="4085"/>
    <s v="DREHZAHLSENSOR HALL NAMUR"/>
    <x v="16"/>
    <n v="2.5999999999999999E-2"/>
    <n v="3"/>
    <n v="7.8E-2"/>
  </r>
  <r>
    <d v="2007-01-22T00:00:00"/>
    <n v="2017"/>
    <s v="ROTOMATIC-DICHTRING  115 / 135 x 12"/>
    <x v="3"/>
    <n v="5.8000000000000003E-2"/>
    <n v="4"/>
    <n v="0.23200000000000001"/>
  </r>
  <r>
    <d v="2007-01-22T00:00:00"/>
    <n v="2095"/>
    <s v="ZYLINDERSCHRAUBE M 12 x 75 Nacharbeit"/>
    <x v="7"/>
    <n v="7.5999999999999998E-2"/>
    <n v="4"/>
    <n v="0.30399999999999999"/>
  </r>
  <r>
    <d v="2007-01-22T00:00:00"/>
    <n v="2095"/>
    <s v="ZYLINDERSCHRAUBE M 12 x 75 Nacharbeit"/>
    <x v="7"/>
    <n v="7.5999999999999998E-2"/>
    <n v="1"/>
    <n v="7.5999999999999998E-2"/>
  </r>
  <r>
    <d v="2007-01-22T00:00:00"/>
    <n v="708"/>
    <s v="SPANNSCHRAUBE m.AS 107 S"/>
    <x v="27"/>
    <n v="7.8E-2"/>
    <n v="3"/>
    <n v="0.23399999999999999"/>
  </r>
  <r>
    <d v="2007-01-22T00:00:00"/>
    <n v="642"/>
    <s v="DROSSELVENTIL NG 8"/>
    <x v="44"/>
    <n v="0.11"/>
    <n v="5"/>
    <n v="0.55000000000000004"/>
  </r>
  <r>
    <d v="2007-01-22T00:00:00"/>
    <n v="336"/>
    <s v="ROTOMATIC-DICHTRING  180 / 205 x 15"/>
    <x v="3"/>
    <n v="0.13500000000000001"/>
    <n v="4"/>
    <n v="0.54"/>
  </r>
  <r>
    <d v="2007-01-22T00:00:00"/>
    <n v="242"/>
    <s v="ZYLINDERSCHRAUBE M 20 x 140"/>
    <x v="7"/>
    <n v="0.4"/>
    <n v="1"/>
    <n v="0.4"/>
  </r>
  <r>
    <d v="2007-01-22T00:00:00"/>
    <n v="60123400"/>
    <s v="PUMPENAGGREGAT IF 15 - 11 Z / HP"/>
    <x v="25"/>
    <n v="241"/>
    <n v="1"/>
    <n v="241"/>
  </r>
  <r>
    <d v="2007-01-22T00:00:00"/>
    <n v="60107701"/>
    <s v="PUMPENAGGREGAT C 7.5 - 16 Z / HP"/>
    <x v="25"/>
    <n v="311"/>
    <n v="2"/>
    <n v="622"/>
  </r>
  <r>
    <d v="2007-01-23T00:00:00"/>
    <n v="749"/>
    <s v="SHAMBAN-GLYD-RING  43 mm"/>
    <x v="0"/>
    <n v="1E-3"/>
    <n v="6"/>
    <n v="6.0000000000000001E-3"/>
  </r>
  <r>
    <d v="2007-01-23T00:00:00"/>
    <n v="749"/>
    <s v="SHAMBAN-GLYD-RING  43 mm"/>
    <x v="0"/>
    <n v="1E-3"/>
    <n v="2"/>
    <n v="2E-3"/>
  </r>
  <r>
    <d v="2007-01-23T00:00:00"/>
    <n v="10588"/>
    <s v="ROHRCLIP ZU 1070+1071"/>
    <x v="1"/>
    <n v="1E-3"/>
    <n v="4"/>
    <n v="4.0000000000000001E-3"/>
  </r>
  <r>
    <d v="2007-01-23T00:00:00"/>
    <n v="707"/>
    <s v="DICHTRING 29.9 / 32 x 2.4"/>
    <x v="32"/>
    <n v="1E-3"/>
    <n v="17"/>
    <n v="1.7000000000000001E-2"/>
  </r>
  <r>
    <d v="2007-01-23T00:00:00"/>
    <n v="736"/>
    <s v="O-RING 36.09 x 3.53"/>
    <x v="2"/>
    <n v="2E-3"/>
    <n v="3"/>
    <n v="6.0000000000000001E-3"/>
  </r>
  <r>
    <d v="2007-01-23T00:00:00"/>
    <n v="736"/>
    <s v="O-RING 36.09 x 3.53"/>
    <x v="2"/>
    <n v="2E-3"/>
    <n v="2"/>
    <n v="4.0000000000000001E-3"/>
  </r>
  <r>
    <d v="2007-01-23T00:00:00"/>
    <n v="158"/>
    <s v="SHAMBAN-GLYD-RING  63 mm"/>
    <x v="0"/>
    <n v="4.0000000000000001E-3"/>
    <n v="5"/>
    <n v="0.02"/>
  </r>
  <r>
    <d v="2007-01-23T00:00:00"/>
    <n v="158"/>
    <s v="SHAMBAN-GLYD-RING  63 mm"/>
    <x v="0"/>
    <n v="4.0000000000000001E-3"/>
    <n v="2"/>
    <n v="8.0000000000000002E-3"/>
  </r>
  <r>
    <d v="2007-01-23T00:00:00"/>
    <n v="3095"/>
    <s v="O-RING 112 x 4"/>
    <x v="2"/>
    <n v="6.0000000000000001E-3"/>
    <n v="16"/>
    <n v="9.6000000000000002E-2"/>
  </r>
  <r>
    <d v="2007-01-23T00:00:00"/>
    <n v="365"/>
    <s v="ZYLINDERSTIFT 8 x 20"/>
    <x v="7"/>
    <n v="7.0000000000000001E-3"/>
    <n v="3"/>
    <n v="2.1000000000000001E-2"/>
  </r>
  <r>
    <d v="2007-01-23T00:00:00"/>
    <n v="6075"/>
    <s v="DREHZAHLSENSOR  PNP"/>
    <x v="16"/>
    <n v="1.4999999999999999E-2"/>
    <n v="7"/>
    <n v="0.105"/>
  </r>
  <r>
    <d v="2007-01-23T00:00:00"/>
    <n v="437"/>
    <s v="DREHDURCHFÜHRUNG KPL. 1070, 71,80"/>
    <x v="17"/>
    <n v="0.16"/>
    <n v="5"/>
    <n v="0.8"/>
  </r>
  <r>
    <d v="2007-01-23T00:00:00"/>
    <n v="8044"/>
    <s v="KABEL M. WINKELSTECKER L= 5m"/>
    <x v="60"/>
    <n v="0.18"/>
    <n v="3"/>
    <n v="0.54"/>
  </r>
  <r>
    <d v="2007-01-23T00:00:00"/>
    <n v="11639"/>
    <s v="CVC 600, STEUERGERÄT"/>
    <x v="5"/>
    <n v="5.2"/>
    <n v="4"/>
    <n v="20.8"/>
  </r>
  <r>
    <d v="2007-01-24T00:00:00"/>
    <n v="790"/>
    <s v="VERTEILER-FOLIE 107../GV"/>
    <x v="12"/>
    <n v="1E-3"/>
    <n v="3"/>
    <n v="3.0000000000000001E-3"/>
  </r>
  <r>
    <d v="2007-01-24T00:00:00"/>
    <n v="749"/>
    <s v="SHAMBAN-GLYD-RING  43 mm"/>
    <x v="0"/>
    <n v="1E-3"/>
    <n v="6"/>
    <n v="6.0000000000000001E-3"/>
  </r>
  <r>
    <d v="2007-01-24T00:00:00"/>
    <n v="749"/>
    <s v="SHAMBAN-GLYD-RING  43 mm"/>
    <x v="0"/>
    <n v="1E-3"/>
    <n v="1"/>
    <n v="1E-3"/>
  </r>
  <r>
    <d v="2007-01-24T00:00:00"/>
    <n v="749"/>
    <s v="SHAMBAN-GLYD-RING  43 mm"/>
    <x v="0"/>
    <n v="1E-3"/>
    <n v="1"/>
    <n v="1E-3"/>
  </r>
  <r>
    <d v="2007-01-24T00:00:00"/>
    <n v="403"/>
    <s v="O-RING  24 x 3"/>
    <x v="2"/>
    <n v="1E-3"/>
    <n v="8"/>
    <n v="8.0000000000000002E-3"/>
  </r>
  <r>
    <d v="2007-01-24T00:00:00"/>
    <n v="736"/>
    <s v="O-RING 36.09 x 3.53"/>
    <x v="2"/>
    <n v="2E-3"/>
    <n v="1"/>
    <n v="2E-3"/>
  </r>
  <r>
    <d v="2007-01-24T00:00:00"/>
    <n v="157"/>
    <s v="O-RING 50.17 x 5.33"/>
    <x v="2"/>
    <n v="6.0000000000000001E-3"/>
    <n v="5"/>
    <n v="0.03"/>
  </r>
  <r>
    <d v="2007-01-24T00:00:00"/>
    <n v="157"/>
    <s v="O-RING 50.17 x 5.33"/>
    <x v="2"/>
    <n v="6.0000000000000001E-3"/>
    <n v="4"/>
    <n v="2.4E-2"/>
  </r>
  <r>
    <d v="2007-01-24T00:00:00"/>
    <n v="3065"/>
    <s v="ZYLINDERSCHRAUBE M 8 x 25 "/>
    <x v="7"/>
    <n v="1.4E-2"/>
    <n v="4"/>
    <n v="5.6000000000000001E-2"/>
  </r>
  <r>
    <d v="2007-01-24T00:00:00"/>
    <n v="370"/>
    <s v="GEWINDESTIFT  M 16 x 16 "/>
    <x v="62"/>
    <n v="1.4999999999999999E-2"/>
    <n v="6"/>
    <n v="0.09"/>
  </r>
  <r>
    <d v="2007-01-24T00:00:00"/>
    <n v="2209"/>
    <s v="WELLENDICHTRING  40 / 62 x 6"/>
    <x v="8"/>
    <n v="2.4E-2"/>
    <n v="6"/>
    <n v="0.14400000000000002"/>
  </r>
  <r>
    <d v="2007-01-24T00:00:00"/>
    <n v="2209"/>
    <s v="WELLENDICHTRING  40 / 62 x 6"/>
    <x v="8"/>
    <n v="2.4E-2"/>
    <n v="3"/>
    <n v="7.2000000000000008E-2"/>
  </r>
  <r>
    <d v="2007-01-24T00:00:00"/>
    <n v="2209"/>
    <s v="WELLENDICHTRING  40 / 62 x 6"/>
    <x v="8"/>
    <n v="2.4E-2"/>
    <n v="3"/>
    <n v="7.2000000000000008E-2"/>
  </r>
  <r>
    <d v="2007-01-24T00:00:00"/>
    <n v="614"/>
    <s v="HOCHDRUCKFILTERELEMENT  30 L"/>
    <x v="4"/>
    <n v="0.11"/>
    <n v="8"/>
    <n v="0.88"/>
  </r>
  <r>
    <d v="2007-01-24T00:00:00"/>
    <n v="639"/>
    <s v="REGELSTEILHEITSDROSSEL  SW 1.3"/>
    <x v="43"/>
    <n v="0.125"/>
    <n v="6"/>
    <n v="0.75"/>
  </r>
  <r>
    <d v="2007-01-24T00:00:00"/>
    <n v="8047"/>
    <s v="PROP.VERSTÄRKEREINSCHUB VP 705.02"/>
    <x v="61"/>
    <n v="0.15"/>
    <n v="5"/>
    <n v="0.75"/>
  </r>
  <r>
    <d v="2007-01-24T00:00:00"/>
    <n v="150"/>
    <s v="KOLBEN 112 MKT 2"/>
    <x v="23"/>
    <n v="0.72"/>
    <n v="2"/>
    <n v="1.44"/>
  </r>
  <r>
    <d v="2007-01-24T00:00:00"/>
    <n v="150"/>
    <s v="KOLBEN 112 MKT 2"/>
    <x v="23"/>
    <n v="0.72"/>
    <n v="1"/>
    <n v="0.72"/>
  </r>
  <r>
    <d v="2007-01-24T00:00:00"/>
    <n v="7321"/>
    <s v="NIEDERDRUCKSCHLAUCH HI 78, DN 32"/>
    <x v="63"/>
    <n v="4.8"/>
    <n v="1"/>
    <n v="4.8"/>
  </r>
  <r>
    <d v="2007-01-25T00:00:00"/>
    <n v="749"/>
    <s v="SHAMBAN-GLYD-RING  43 mm"/>
    <x v="0"/>
    <n v="1E-3"/>
    <n v="4"/>
    <n v="4.0000000000000001E-3"/>
  </r>
  <r>
    <d v="2007-01-25T00:00:00"/>
    <n v="707"/>
    <s v="DICHTRING 29.9 / 32 x 2.4"/>
    <x v="32"/>
    <n v="1E-3"/>
    <n v="34"/>
    <n v="3.4000000000000002E-2"/>
  </r>
  <r>
    <d v="2007-01-25T00:00:00"/>
    <n v="705"/>
    <s v="ANZEIGEFLUEGEL"/>
    <x v="38"/>
    <n v="1E-3"/>
    <n v="3"/>
    <n v="3.0000000000000001E-3"/>
  </r>
  <r>
    <d v="2007-01-25T00:00:00"/>
    <n v="4051"/>
    <s v="SENKSCHRAUBE  M 5 x 16"/>
    <x v="19"/>
    <n v="2E-3"/>
    <n v="3"/>
    <n v="6.0000000000000001E-3"/>
  </r>
  <r>
    <d v="2007-01-25T00:00:00"/>
    <n v="157"/>
    <s v="O-RING 50.17 x 5.33"/>
    <x v="2"/>
    <n v="6.0000000000000001E-3"/>
    <n v="6"/>
    <n v="3.6000000000000004E-2"/>
  </r>
  <r>
    <d v="2007-01-25T00:00:00"/>
    <n v="242"/>
    <s v="ZYLINDERSCHRAUBE M 20 x 140"/>
    <x v="7"/>
    <n v="0.4"/>
    <n v="1"/>
    <n v="0.4"/>
  </r>
  <r>
    <d v="2007-01-25T00:00:00"/>
    <n v="2181"/>
    <s v="ZYLINDERSCHRAUBE M 20 x 220"/>
    <x v="7"/>
    <n v="0.59"/>
    <n v="1"/>
    <n v="0.59"/>
  </r>
  <r>
    <d v="2007-01-25T00:00:00"/>
    <n v="6006"/>
    <s v="HOCHDRUCKFILTERELEMENT  240 L"/>
    <x v="4"/>
    <n v="0.6"/>
    <n v="8"/>
    <n v="4.8"/>
  </r>
  <r>
    <d v="2007-01-25T00:00:00"/>
    <n v="150"/>
    <s v="KOLBEN 112 MKT 2"/>
    <x v="23"/>
    <n v="0.72"/>
    <n v="1"/>
    <n v="0.72"/>
  </r>
  <r>
    <d v="2007-01-25T00:00:00"/>
    <n v="2061"/>
    <s v="KEGELROLLENLAGER  75 / 130 x 27.25"/>
    <x v="64"/>
    <n v="1.39"/>
    <n v="3"/>
    <n v="4.17"/>
  </r>
  <r>
    <d v="2007-01-25T00:00:00"/>
    <n v="60106901"/>
    <s v="PUMPENAGGREGAT B/C 5.5 - 10 Z / HP"/>
    <x v="25"/>
    <n v="220"/>
    <n v="3"/>
    <n v="660"/>
  </r>
  <r>
    <d v="2007-01-26T00:00:00"/>
    <n v="749"/>
    <s v="SHAMBAN-GLYD-RING  43 mm"/>
    <x v="0"/>
    <n v="1E-3"/>
    <n v="4"/>
    <n v="4.0000000000000001E-3"/>
  </r>
  <r>
    <d v="2007-01-26T00:00:00"/>
    <n v="10588"/>
    <s v="ROHRCLIP ZU 1070+1071"/>
    <x v="1"/>
    <n v="1E-3"/>
    <n v="3"/>
    <n v="3.0000000000000001E-3"/>
  </r>
  <r>
    <d v="2007-01-26T00:00:00"/>
    <n v="194"/>
    <s v="PAPIERDICHTUNG 112 ..-GD"/>
    <x v="65"/>
    <n v="1E-3"/>
    <n v="2"/>
    <n v="2E-3"/>
  </r>
  <r>
    <d v="2007-01-26T00:00:00"/>
    <n v="2148"/>
    <s v="O-RING  85 x 3"/>
    <x v="2"/>
    <n v="3.0000000000000001E-3"/>
    <n v="5"/>
    <n v="1.4999999999999999E-2"/>
  </r>
  <r>
    <d v="2007-01-26T00:00:00"/>
    <n v="226"/>
    <s v="MITNEHMER 6-KT."/>
    <x v="48"/>
    <n v="3.0000000000000001E-3"/>
    <n v="5"/>
    <n v="1.4999999999999999E-2"/>
  </r>
  <r>
    <d v="2007-01-26T00:00:00"/>
    <n v="4008"/>
    <s v="UNTERLAGSSCHEIBE SPEZ."/>
    <x v="15"/>
    <n v="1.2E-2"/>
    <n v="1"/>
    <n v="1.2E-2"/>
  </r>
  <r>
    <d v="2007-01-26T00:00:00"/>
    <n v="2095"/>
    <s v="ZYLINDERSCHRAUBE M 12 x 75 Nacharbeit"/>
    <x v="7"/>
    <n v="7.5999999999999998E-2"/>
    <n v="3"/>
    <n v="0.22799999999999998"/>
  </r>
  <r>
    <d v="2007-01-26T00:00:00"/>
    <n v="6076"/>
    <s v="KABEL L= 5 m"/>
    <x v="60"/>
    <n v="0.14000000000000001"/>
    <n v="26"/>
    <n v="3.64"/>
  </r>
  <r>
    <d v="2007-01-26T00:00:00"/>
    <n v="2023"/>
    <s v="SCHRÄGKUGELLAGER 35 / 80 x 21"/>
    <x v="9"/>
    <n v="0.45"/>
    <n v="6"/>
    <n v="2.7"/>
  </r>
  <r>
    <d v="2007-01-26T00:00:00"/>
    <n v="150"/>
    <s v="KOLBEN 112 MKT 2"/>
    <x v="23"/>
    <n v="0.72"/>
    <n v="6"/>
    <n v="4.32"/>
  </r>
  <r>
    <d v="2007-01-26T00:00:00"/>
    <n v="150"/>
    <s v="KOLBEN 112 MKT 2"/>
    <x v="23"/>
    <n v="0.72"/>
    <n v="2"/>
    <n v="1.44"/>
  </r>
  <r>
    <d v="2007-01-26T00:00:00"/>
    <n v="10079"/>
    <s v="OEL- WASSERKÜHLER M. VERSETZTEM FUSS"/>
    <x v="47"/>
    <n v="7.7"/>
    <n v="2"/>
    <n v="15.4"/>
  </r>
  <r>
    <d v="2007-01-27T00:00:00"/>
    <n v="749"/>
    <s v="SHAMBAN-GLYD-RING  43 mm"/>
    <x v="0"/>
    <n v="1E-3"/>
    <n v="4"/>
    <n v="4.0000000000000001E-3"/>
  </r>
  <r>
    <d v="2007-01-27T00:00:00"/>
    <n v="736"/>
    <s v="O-RING 36.09 x 3.53"/>
    <x v="2"/>
    <n v="2E-3"/>
    <n v="6"/>
    <n v="1.2E-2"/>
  </r>
  <r>
    <d v="2007-01-27T00:00:00"/>
    <n v="736"/>
    <s v="O-RING 36.09 x 3.53"/>
    <x v="2"/>
    <n v="2E-3"/>
    <n v="5"/>
    <n v="0.01"/>
  </r>
  <r>
    <d v="2007-01-27T00:00:00"/>
    <n v="158"/>
    <s v="SHAMBAN-GLYD-RING  63 mm"/>
    <x v="0"/>
    <n v="4.0000000000000001E-3"/>
    <n v="6"/>
    <n v="2.4E-2"/>
  </r>
  <r>
    <d v="2007-01-27T00:00:00"/>
    <n v="158"/>
    <s v="SHAMBAN-GLYD-RING  63 mm"/>
    <x v="0"/>
    <n v="4.0000000000000001E-3"/>
    <n v="3"/>
    <n v="1.2E-2"/>
  </r>
  <r>
    <d v="2007-01-27T00:00:00"/>
    <n v="1010"/>
    <s v="O-RING  320 x 2.5 "/>
    <x v="2"/>
    <n v="6.0000000000000001E-3"/>
    <n v="4"/>
    <n v="2.4E-2"/>
  </r>
  <r>
    <d v="2007-01-27T00:00:00"/>
    <n v="157"/>
    <s v="O-RING 50.17 x 5.33"/>
    <x v="2"/>
    <n v="6.0000000000000001E-3"/>
    <n v="1"/>
    <n v="6.0000000000000001E-3"/>
  </r>
  <r>
    <d v="2007-01-27T00:00:00"/>
    <n v="8065"/>
    <s v="DREHZAHLSENSOR NPN / Hiller"/>
    <x v="16"/>
    <n v="6.0000000000000001E-3"/>
    <n v="8"/>
    <n v="4.8000000000000001E-2"/>
  </r>
  <r>
    <d v="2007-01-27T00:00:00"/>
    <n v="4069"/>
    <s v="DREHDURCHFÜHRUNG KPL. 1060"/>
    <x v="17"/>
    <n v="0.05"/>
    <n v="2"/>
    <n v="0.1"/>
  </r>
  <r>
    <d v="2007-01-27T00:00:00"/>
    <n v="558"/>
    <s v="KOLBEN  106 MKT"/>
    <x v="23"/>
    <n v="6.6000000000000003E-2"/>
    <n v="1"/>
    <n v="6.6000000000000003E-2"/>
  </r>
  <r>
    <d v="2007-01-27T00:00:00"/>
    <n v="2095"/>
    <s v="ZYLINDERSCHRAUBE M 12 x 75 Nacharbeit"/>
    <x v="7"/>
    <n v="7.5999999999999998E-2"/>
    <n v="6"/>
    <n v="0.45599999999999996"/>
  </r>
  <r>
    <d v="2007-01-27T00:00:00"/>
    <n v="6014"/>
    <s v="DRUCKSENSOR 250 BAR"/>
    <x v="22"/>
    <n v="0.2"/>
    <n v="3"/>
    <n v="0.6"/>
  </r>
  <r>
    <d v="2007-01-27T00:00:00"/>
    <n v="382"/>
    <s v="ZYLINDERSCHRAUBE M 20 x 260 Nacharbeit"/>
    <x v="7"/>
    <n v="0.69"/>
    <n v="1"/>
    <n v="0.69"/>
  </r>
  <r>
    <d v="2007-01-27T00:00:00"/>
    <n v="150"/>
    <s v="KOLBEN 112 MKT 2"/>
    <x v="23"/>
    <n v="0.72"/>
    <n v="3"/>
    <n v="2.16"/>
  </r>
  <r>
    <d v="2007-01-27T00:00:00"/>
    <n v="150"/>
    <s v="KOLBEN 112 MKT 2"/>
    <x v="23"/>
    <n v="0.72"/>
    <n v="2"/>
    <n v="1.44"/>
  </r>
  <r>
    <d v="2007-01-28T00:00:00"/>
    <n v="732"/>
    <s v="O-RING 31 x 2"/>
    <x v="2"/>
    <n v="1E-3"/>
    <n v="2"/>
    <n v="2E-3"/>
  </r>
  <r>
    <d v="2007-01-28T00:00:00"/>
    <n v="6502"/>
    <s v="DROSSEL  M5 x 0.8"/>
    <x v="44"/>
    <n v="1E-3"/>
    <n v="3"/>
    <n v="3.0000000000000001E-3"/>
  </r>
  <r>
    <d v="2007-01-28T00:00:00"/>
    <n v="2037"/>
    <s v="SENKSCHRAUBE  M 5 x 12"/>
    <x v="19"/>
    <n v="2E-3"/>
    <n v="3"/>
    <n v="6.0000000000000001E-3"/>
  </r>
  <r>
    <d v="2007-01-28T00:00:00"/>
    <n v="158"/>
    <s v="SHAMBAN-GLYD-RING  63 mm"/>
    <x v="0"/>
    <n v="4.0000000000000001E-3"/>
    <n v="3"/>
    <n v="1.2E-2"/>
  </r>
  <r>
    <d v="2007-01-28T00:00:00"/>
    <n v="10212"/>
    <s v="NADELHÜLSE d=45"/>
    <x v="21"/>
    <n v="3.5000000000000003E-2"/>
    <n v="1"/>
    <n v="3.5000000000000003E-2"/>
  </r>
  <r>
    <d v="2007-01-28T00:00:00"/>
    <n v="10407"/>
    <s v="ZYLINDERSCHRAUBE M 16 x 150"/>
    <x v="7"/>
    <n v="0.26"/>
    <n v="8"/>
    <n v="2.08"/>
  </r>
  <r>
    <d v="2007-01-28T00:00:00"/>
    <n v="615"/>
    <s v="HOCHDRUCKFILTERELEMENT  330 L"/>
    <x v="4"/>
    <n v="1.1000000000000001"/>
    <n v="6"/>
    <n v="6.6"/>
  </r>
  <r>
    <d v="2007-01-29T00:00:00"/>
    <n v="749"/>
    <s v="SHAMBAN-GLYD-RING  43 mm"/>
    <x v="0"/>
    <n v="1E-3"/>
    <n v="2"/>
    <n v="2E-3"/>
  </r>
  <r>
    <d v="2007-01-29T00:00:00"/>
    <n v="158"/>
    <s v="SHAMBAN-GLYD-RING  63 mm"/>
    <x v="0"/>
    <n v="4.0000000000000001E-3"/>
    <n v="6"/>
    <n v="2.4E-2"/>
  </r>
  <r>
    <d v="2007-01-29T00:00:00"/>
    <n v="158"/>
    <s v="SHAMBAN-GLYD-RING  63 mm"/>
    <x v="0"/>
    <n v="4.0000000000000001E-3"/>
    <n v="5"/>
    <n v="0.02"/>
  </r>
  <r>
    <d v="2007-01-29T00:00:00"/>
    <n v="158"/>
    <s v="SHAMBAN-GLYD-RING  63 mm"/>
    <x v="0"/>
    <n v="4.0000000000000001E-3"/>
    <n v="1"/>
    <n v="4.0000000000000001E-3"/>
  </r>
  <r>
    <d v="2007-01-29T00:00:00"/>
    <n v="2209"/>
    <s v="WELLENDICHTRING  40 / 62 x 6"/>
    <x v="8"/>
    <n v="2.4E-2"/>
    <n v="3"/>
    <n v="7.2000000000000008E-2"/>
  </r>
  <r>
    <d v="2007-01-29T00:00:00"/>
    <n v="2063"/>
    <s v="KEGELROLLENLAGER  70 / 150 x 38"/>
    <x v="64"/>
    <n v="2.99"/>
    <n v="7"/>
    <n v="20.93"/>
  </r>
  <r>
    <d v="2007-01-29T00:00:00"/>
    <n v="60108901"/>
    <s v="PUMPENAGGREGAT B/C 15 - 33 Z / HP"/>
    <x v="25"/>
    <n v="220"/>
    <n v="1"/>
    <n v="220"/>
  </r>
  <r>
    <d v="2007-01-30T00:00:00"/>
    <n v="749"/>
    <s v="SHAMBAN-GLYD-RING  43 mm"/>
    <x v="0"/>
    <n v="1E-3"/>
    <n v="6"/>
    <n v="6.0000000000000001E-3"/>
  </r>
  <r>
    <d v="2007-01-30T00:00:00"/>
    <n v="749"/>
    <s v="SHAMBAN-GLYD-RING  43 mm"/>
    <x v="0"/>
    <n v="1E-3"/>
    <n v="4"/>
    <n v="4.0000000000000001E-3"/>
  </r>
  <r>
    <d v="2007-01-30T00:00:00"/>
    <n v="749"/>
    <s v="SHAMBAN-GLYD-RING  43 mm"/>
    <x v="0"/>
    <n v="1E-3"/>
    <n v="1"/>
    <n v="1E-3"/>
  </r>
  <r>
    <d v="2007-01-30T00:00:00"/>
    <n v="732"/>
    <s v="O-RING 31 x 2"/>
    <x v="2"/>
    <n v="1E-3"/>
    <n v="8"/>
    <n v="8.0000000000000002E-3"/>
  </r>
  <r>
    <d v="2007-01-30T00:00:00"/>
    <n v="732"/>
    <s v="O-RING 31 x 2"/>
    <x v="2"/>
    <n v="1E-3"/>
    <n v="8"/>
    <n v="8.0000000000000002E-3"/>
  </r>
  <r>
    <d v="2007-01-30T00:00:00"/>
    <n v="2548"/>
    <s v="O-RING 26 x 2.5 "/>
    <x v="2"/>
    <n v="1E-3"/>
    <n v="4"/>
    <n v="4.0000000000000001E-3"/>
  </r>
  <r>
    <d v="2007-01-30T00:00:00"/>
    <n v="2080"/>
    <s v="HALBRUNDKERBNAGEL  2 x 5"/>
    <x v="37"/>
    <n v="1E-3"/>
    <n v="1"/>
    <n v="1E-3"/>
  </r>
  <r>
    <d v="2007-01-30T00:00:00"/>
    <n v="366"/>
    <s v="ZYLINDERSTIFT 4 x 18"/>
    <x v="7"/>
    <n v="2E-3"/>
    <n v="3"/>
    <n v="6.0000000000000001E-3"/>
  </r>
  <r>
    <d v="2007-01-30T00:00:00"/>
    <n v="736"/>
    <s v="O-RING 36.09 x 3.53"/>
    <x v="2"/>
    <n v="2E-3"/>
    <n v="6"/>
    <n v="1.2E-2"/>
  </r>
  <r>
    <d v="2007-01-30T00:00:00"/>
    <n v="806"/>
    <s v="O-RING 30 x 3"/>
    <x v="2"/>
    <n v="2E-3"/>
    <n v="4"/>
    <n v="8.0000000000000002E-3"/>
  </r>
  <r>
    <d v="2007-01-30T00:00:00"/>
    <n v="2065"/>
    <s v="DRUCKFEDER"/>
    <x v="51"/>
    <n v="3.0000000000000001E-3"/>
    <n v="13"/>
    <n v="3.9E-2"/>
  </r>
  <r>
    <d v="2007-01-30T00:00:00"/>
    <n v="2070"/>
    <s v="NTH-DICHTRING  42 / 49.5 x 3"/>
    <x v="14"/>
    <n v="5.0000000000000001E-3"/>
    <n v="6"/>
    <n v="0.03"/>
  </r>
  <r>
    <d v="2007-01-30T00:00:00"/>
    <n v="6520"/>
    <s v="TYPENSCHILD AGGREGAT HP"/>
    <x v="66"/>
    <n v="0.06"/>
    <n v="2"/>
    <n v="0.12"/>
  </r>
  <r>
    <d v="2007-01-30T00:00:00"/>
    <n v="2185"/>
    <s v="ROTOMATIC-DICHTRING  140 / 160 x 12"/>
    <x v="3"/>
    <n v="6.8000000000000005E-2"/>
    <n v="2"/>
    <n v="0.13600000000000001"/>
  </r>
  <r>
    <d v="2007-01-30T00:00:00"/>
    <n v="8010"/>
    <s v="ANZEIGEEINSCHUB  EC 240.01"/>
    <x v="38"/>
    <n v="0.25"/>
    <n v="3"/>
    <n v="0.75"/>
  </r>
  <r>
    <d v="2007-01-30T00:00:00"/>
    <n v="150"/>
    <s v="KOLBEN 112 MKT 2"/>
    <x v="23"/>
    <n v="0.72"/>
    <n v="1"/>
    <n v="0.72"/>
  </r>
  <r>
    <d v="2007-01-31T00:00:00"/>
    <n v="707"/>
    <s v="DICHTRING 29.9 / 32 x 2.4"/>
    <x v="32"/>
    <n v="1E-3"/>
    <n v="32"/>
    <n v="3.2000000000000001E-2"/>
  </r>
  <r>
    <d v="2007-01-31T00:00:00"/>
    <n v="158"/>
    <s v="SHAMBAN-GLYD-RING  63 mm"/>
    <x v="0"/>
    <n v="4.0000000000000001E-3"/>
    <n v="5"/>
    <n v="0.02"/>
  </r>
  <r>
    <d v="2007-01-31T00:00:00"/>
    <n v="158"/>
    <s v="SHAMBAN-GLYD-RING  63 mm"/>
    <x v="0"/>
    <n v="4.0000000000000001E-3"/>
    <n v="4"/>
    <n v="1.6E-2"/>
  </r>
  <r>
    <d v="2007-01-31T00:00:00"/>
    <n v="725"/>
    <s v="WELLENDICHTRING  30 / 40 x 7"/>
    <x v="8"/>
    <n v="0.01"/>
    <n v="4"/>
    <n v="0.04"/>
  </r>
  <r>
    <d v="2007-01-31T00:00:00"/>
    <n v="10980"/>
    <s v="VERSCHLUSSTOPFEN M 33 x 1.5"/>
    <x v="29"/>
    <n v="5.1999999999999998E-2"/>
    <n v="6"/>
    <n v="0.312"/>
  </r>
  <r>
    <d v="2007-01-31T00:00:00"/>
    <n v="756"/>
    <s v="KOLBEN  107 MKT2"/>
    <x v="23"/>
    <n v="0.22"/>
    <n v="14"/>
    <n v="3.08"/>
  </r>
  <r>
    <d v="2007-01-31T00:00:00"/>
    <n v="6539"/>
    <s v="DRUCKWAAGE M. ÜBERDRUCKFUNKTION NG 10"/>
    <x v="67"/>
    <n v="0.22500000000000001"/>
    <n v="5"/>
    <n v="1.125"/>
  </r>
  <r>
    <d v="2007-01-31T00:00:00"/>
    <n v="308"/>
    <s v="RILLENKUGELLAGER 65 / 100 x 18"/>
    <x v="26"/>
    <n v="0.42"/>
    <n v="5"/>
    <n v="2.1"/>
  </r>
  <r>
    <d v="2007-01-31T00:00:00"/>
    <n v="223"/>
    <s v="DICHTUNGSLAUFRING 170 / 180 x 23"/>
    <x v="18"/>
    <n v="0.47499999999999998"/>
    <n v="1"/>
    <n v="0.47499999999999998"/>
  </r>
  <r>
    <d v="2007-01-31T00:00:00"/>
    <n v="2089"/>
    <s v="VIERPUNKTLAGER 90 / 160 x 30"/>
    <x v="24"/>
    <n v="2.4300000000000002"/>
    <n v="5"/>
    <n v="12.15"/>
  </r>
  <r>
    <d v="2007-01-31T00:00:00"/>
    <n v="6177"/>
    <s v="KLEMMENKASTEN  V2A / 200x200"/>
    <x v="68"/>
    <n v="3.66"/>
    <n v="4"/>
    <n v="14.64"/>
  </r>
  <r>
    <d v="2007-02-01T00:00:00"/>
    <n v="749"/>
    <s v="SHAMBAN-GLYD-RING  43 mm"/>
    <x v="0"/>
    <n v="1E-3"/>
    <n v="2"/>
    <n v="2E-3"/>
  </r>
  <r>
    <d v="2007-02-01T00:00:00"/>
    <n v="736"/>
    <s v="O-RING 36.09 x 3.53"/>
    <x v="2"/>
    <n v="2E-3"/>
    <n v="3"/>
    <n v="6.0000000000000001E-3"/>
  </r>
  <r>
    <d v="2007-02-01T00:00:00"/>
    <n v="377"/>
    <s v="TELLERFEDER 23 / 12.2 x 1.5"/>
    <x v="45"/>
    <n v="3.0000000000000001E-3"/>
    <n v="6"/>
    <n v="1.8000000000000002E-2"/>
  </r>
  <r>
    <d v="2007-02-01T00:00:00"/>
    <n v="158"/>
    <s v="SHAMBAN-GLYD-RING  63 mm"/>
    <x v="0"/>
    <n v="4.0000000000000001E-3"/>
    <n v="4"/>
    <n v="1.6E-2"/>
  </r>
  <r>
    <d v="2007-02-01T00:00:00"/>
    <n v="4008"/>
    <s v="UNTERLAGSSCHEIBE SPEZ."/>
    <x v="15"/>
    <n v="1.2E-2"/>
    <n v="6"/>
    <n v="7.2000000000000008E-2"/>
  </r>
  <r>
    <d v="2007-02-01T00:00:00"/>
    <n v="375"/>
    <s v="ZYLINDERSCHRAUBE M 12 x 45"/>
    <x v="7"/>
    <n v="0.05"/>
    <n v="13"/>
    <n v="0.65"/>
  </r>
  <r>
    <d v="2007-02-01T00:00:00"/>
    <n v="150"/>
    <s v="KOLBEN 112 MKT 2"/>
    <x v="23"/>
    <n v="0.72"/>
    <n v="2"/>
    <n v="1.44"/>
  </r>
  <r>
    <d v="2007-02-01T00:00:00"/>
    <n v="665"/>
    <s v="DURCHFLUSSMESSGERÄT  2 - 20 L/MIN"/>
    <x v="69"/>
    <n v="1"/>
    <n v="1"/>
    <n v="1"/>
  </r>
  <r>
    <d v="2007-02-01T00:00:00"/>
    <n v="325"/>
    <s v="RILLENKUGELLAGER 170 / 215 x 22"/>
    <x v="26"/>
    <n v="1.6"/>
    <n v="3"/>
    <n v="4.8"/>
  </r>
  <r>
    <d v="2007-02-02T00:00:00"/>
    <n v="749"/>
    <s v="SHAMBAN-GLYD-RING  43 mm"/>
    <x v="0"/>
    <n v="1E-3"/>
    <n v="2"/>
    <n v="2E-3"/>
  </r>
  <r>
    <d v="2007-02-02T00:00:00"/>
    <n v="749"/>
    <s v="SHAMBAN-GLYD-RING  43 mm"/>
    <x v="0"/>
    <n v="1E-3"/>
    <n v="2"/>
    <n v="2E-3"/>
  </r>
  <r>
    <d v="2007-02-02T00:00:00"/>
    <n v="732"/>
    <s v="O-RING 31 x 2"/>
    <x v="2"/>
    <n v="1E-3"/>
    <n v="9"/>
    <n v="9.0000000000000011E-3"/>
  </r>
  <r>
    <d v="2007-02-02T00:00:00"/>
    <n v="707"/>
    <s v="DICHTRING 29.9 / 32 x 2.4"/>
    <x v="32"/>
    <n v="1E-3"/>
    <n v="16"/>
    <n v="1.6E-2"/>
  </r>
  <r>
    <d v="2007-02-02T00:00:00"/>
    <n v="736"/>
    <s v="O-RING 36.09 x 3.53"/>
    <x v="2"/>
    <n v="2E-3"/>
    <n v="2"/>
    <n v="4.0000000000000001E-3"/>
  </r>
  <r>
    <d v="2007-02-02T00:00:00"/>
    <n v="158"/>
    <s v="SHAMBAN-GLYD-RING  63 mm"/>
    <x v="0"/>
    <n v="4.0000000000000001E-3"/>
    <n v="4"/>
    <n v="1.6E-2"/>
  </r>
  <r>
    <d v="2007-02-02T00:00:00"/>
    <n v="158"/>
    <s v="SHAMBAN-GLYD-RING  63 mm"/>
    <x v="0"/>
    <n v="4.0000000000000001E-3"/>
    <n v="2"/>
    <n v="8.0000000000000002E-3"/>
  </r>
  <r>
    <d v="2007-02-02T00:00:00"/>
    <n v="157"/>
    <s v="O-RING 50.17 x 5.33"/>
    <x v="2"/>
    <n v="6.0000000000000001E-3"/>
    <n v="4"/>
    <n v="2.4E-2"/>
  </r>
  <r>
    <d v="2007-02-02T00:00:00"/>
    <n v="365"/>
    <s v="ZYLINDERSTIFT 8 x 20"/>
    <x v="7"/>
    <n v="7.0000000000000001E-3"/>
    <n v="1"/>
    <n v="7.0000000000000001E-3"/>
  </r>
  <r>
    <d v="2007-02-02T00:00:00"/>
    <n v="2072"/>
    <s v="O-RING 250 x 2.5 "/>
    <x v="2"/>
    <n v="1.7999999999999999E-2"/>
    <n v="6"/>
    <n v="0.10799999999999998"/>
  </r>
  <r>
    <d v="2007-02-02T00:00:00"/>
    <n v="8010"/>
    <s v="ANZEIGEEINSCHUB  EC 240.01"/>
    <x v="38"/>
    <n v="0.25"/>
    <n v="4"/>
    <n v="1"/>
  </r>
  <r>
    <d v="2007-02-02T00:00:00"/>
    <n v="697"/>
    <s v="HOCHDRUCKFILTERELEMENT  110 L"/>
    <x v="4"/>
    <n v="0.34"/>
    <n v="3"/>
    <n v="1.02"/>
  </r>
  <r>
    <d v="2007-02-02T00:00:00"/>
    <n v="154"/>
    <s v="RILLENKUGELLAGER 80 / 125 x 14"/>
    <x v="26"/>
    <n v="0.6"/>
    <n v="1"/>
    <n v="0.6"/>
  </r>
  <r>
    <d v="2007-02-02T00:00:00"/>
    <n v="150"/>
    <s v="KOLBEN 112 MKT 2"/>
    <x v="23"/>
    <n v="0.72"/>
    <n v="5"/>
    <n v="3.6"/>
  </r>
  <r>
    <d v="2007-02-02T00:00:00"/>
    <n v="12209"/>
    <s v="E-MOTOR  0.25 kW, 3400 U/min."/>
    <x v="70"/>
    <n v="18.5"/>
    <n v="2"/>
    <n v="37"/>
  </r>
  <r>
    <d v="2007-02-02T00:00:00"/>
    <n v="10702"/>
    <s v="ROTOR HD SERIE  S 83 (1120 D)"/>
    <x v="6"/>
    <n v="66"/>
    <n v="5"/>
    <n v="330"/>
  </r>
  <r>
    <d v="2007-02-03T00:00:00"/>
    <n v="749"/>
    <s v="SHAMBAN-GLYD-RING  43 mm"/>
    <x v="0"/>
    <n v="1E-3"/>
    <n v="3"/>
    <n v="3.0000000000000001E-3"/>
  </r>
  <r>
    <d v="2007-02-03T00:00:00"/>
    <n v="158"/>
    <s v="SHAMBAN-GLYD-RING  63 mm"/>
    <x v="0"/>
    <n v="4.0000000000000001E-3"/>
    <n v="1"/>
    <n v="4.0000000000000001E-3"/>
  </r>
  <r>
    <d v="2007-02-03T00:00:00"/>
    <n v="851"/>
    <s v="RILLENKUGELLAGER 12 / 21 x 5 "/>
    <x v="26"/>
    <n v="5.0000000000000001E-3"/>
    <n v="2"/>
    <n v="0.01"/>
  </r>
  <r>
    <d v="2007-02-03T00:00:00"/>
    <n v="2070"/>
    <s v="NTH-DICHTRING  42 / 49.5 x 3"/>
    <x v="14"/>
    <n v="5.0000000000000001E-3"/>
    <n v="7"/>
    <n v="3.5000000000000003E-2"/>
  </r>
  <r>
    <d v="2007-02-03T00:00:00"/>
    <n v="157"/>
    <s v="O-RING 50.17 x 5.33"/>
    <x v="2"/>
    <n v="6.0000000000000001E-3"/>
    <n v="1"/>
    <n v="6.0000000000000001E-3"/>
  </r>
  <r>
    <d v="2007-02-03T00:00:00"/>
    <n v="2058"/>
    <s v="EXZENTERKUPPE  d=19"/>
    <x v="71"/>
    <n v="0.05"/>
    <n v="8"/>
    <n v="0.4"/>
  </r>
  <r>
    <d v="2007-02-03T00:00:00"/>
    <n v="2094"/>
    <s v="ROTOMATIC-DICHTRING  100 / 120 x 12"/>
    <x v="3"/>
    <n v="5.1999999999999998E-2"/>
    <n v="5"/>
    <n v="0.26"/>
  </r>
  <r>
    <d v="2007-02-03T00:00:00"/>
    <n v="4055"/>
    <s v="DICHTUNGSLAUFRING 65 / 55 x 18"/>
    <x v="18"/>
    <n v="0.13"/>
    <n v="1"/>
    <n v="0.13"/>
  </r>
  <r>
    <d v="2007-02-03T00:00:00"/>
    <n v="6014"/>
    <s v="DRUCKSENSOR 250 BAR"/>
    <x v="22"/>
    <n v="0.2"/>
    <n v="4"/>
    <n v="0.8"/>
  </r>
  <r>
    <d v="2007-02-03T00:00:00"/>
    <n v="181"/>
    <s v="DICHTSATZ 112 S, D"/>
    <x v="39"/>
    <n v="0.28000000000000003"/>
    <n v="14"/>
    <n v="3.92"/>
  </r>
  <r>
    <d v="2007-02-03T00:00:00"/>
    <n v="697"/>
    <s v="HOCHDRUCKFILTERELEMENT  110 L"/>
    <x v="4"/>
    <n v="0.34"/>
    <n v="6"/>
    <n v="2.04"/>
  </r>
  <r>
    <d v="2007-02-03T00:00:00"/>
    <n v="618"/>
    <s v="HOCHDRUCKFILTERELEMENT  160 L"/>
    <x v="4"/>
    <n v="0.56999999999999995"/>
    <n v="9"/>
    <n v="5.13"/>
  </r>
  <r>
    <d v="2007-02-03T00:00:00"/>
    <n v="2348"/>
    <s v="ROTOR  1080 D  kpl."/>
    <x v="6"/>
    <n v="27.3"/>
    <n v="2"/>
    <n v="54.6"/>
  </r>
  <r>
    <d v="2007-02-04T00:00:00"/>
    <n v="10588"/>
    <s v="ROHRCLIP ZU 1070+1071"/>
    <x v="1"/>
    <n v="1E-3"/>
    <n v="2"/>
    <n v="2E-3"/>
  </r>
  <r>
    <d v="2007-02-04T00:00:00"/>
    <n v="736"/>
    <s v="O-RING 36.09 x 3.53"/>
    <x v="2"/>
    <n v="2E-3"/>
    <n v="6"/>
    <n v="1.2E-2"/>
  </r>
  <r>
    <d v="2007-02-04T00:00:00"/>
    <n v="383"/>
    <s v="SENKSCHRAUBE  M 6 x 12"/>
    <x v="19"/>
    <n v="3.0000000000000001E-3"/>
    <n v="1"/>
    <n v="3.0000000000000001E-3"/>
  </r>
  <r>
    <d v="2007-02-04T00:00:00"/>
    <n v="2070"/>
    <s v="NTH-DICHTRING  42 / 49.5 x 3"/>
    <x v="14"/>
    <n v="5.0000000000000001E-3"/>
    <n v="5"/>
    <n v="2.5000000000000001E-2"/>
  </r>
  <r>
    <d v="2007-02-04T00:00:00"/>
    <n v="157"/>
    <s v="O-RING 50.17 x 5.33"/>
    <x v="2"/>
    <n v="6.0000000000000001E-3"/>
    <n v="4"/>
    <n v="2.4E-2"/>
  </r>
  <r>
    <d v="2007-02-04T00:00:00"/>
    <n v="849"/>
    <s v="ROTOR TROMMELDREHZAHL"/>
    <x v="6"/>
    <n v="0.01"/>
    <n v="1"/>
    <n v="0.01"/>
  </r>
  <r>
    <d v="2007-02-04T00:00:00"/>
    <n v="2072"/>
    <s v="O-RING 250 x 2.5 "/>
    <x v="2"/>
    <n v="1.7999999999999999E-2"/>
    <n v="1"/>
    <n v="1.7999999999999999E-2"/>
  </r>
  <r>
    <d v="2007-02-04T00:00:00"/>
    <n v="2209"/>
    <s v="WELLENDICHTRING  40 / 62 x 6"/>
    <x v="8"/>
    <n v="2.4E-2"/>
    <n v="6"/>
    <n v="0.14400000000000002"/>
  </r>
  <r>
    <d v="2007-02-04T00:00:00"/>
    <n v="2209"/>
    <s v="WELLENDICHTRING  40 / 62 x 6"/>
    <x v="8"/>
    <n v="2.4E-2"/>
    <n v="3"/>
    <n v="7.2000000000000008E-2"/>
  </r>
  <r>
    <d v="2007-02-04T00:00:00"/>
    <n v="375"/>
    <s v="ZYLINDERSCHRAUBE M 12 x 45"/>
    <x v="7"/>
    <n v="0.05"/>
    <n v="7"/>
    <n v="0.35"/>
  </r>
  <r>
    <d v="2007-02-04T00:00:00"/>
    <n v="625"/>
    <s v="NIVEAUANZEIGE mit FÜHLERTHERMOMETER "/>
    <x v="72"/>
    <n v="0.24"/>
    <n v="2"/>
    <n v="0.48"/>
  </r>
  <r>
    <d v="2007-02-04T00:00:00"/>
    <n v="150"/>
    <s v="KOLBEN 112 MKT 2"/>
    <x v="23"/>
    <n v="0.72"/>
    <n v="1"/>
    <n v="0.72"/>
  </r>
  <r>
    <d v="2007-02-04T00:00:00"/>
    <n v="2246"/>
    <s v="DICHTUNGSLAUFRING 150 / 119 x 32"/>
    <x v="18"/>
    <n v="0.745"/>
    <n v="2"/>
    <n v="1.49"/>
  </r>
  <r>
    <d v="2007-02-04T00:00:00"/>
    <n v="421"/>
    <s v="CAM  1070 / 1071 D"/>
    <x v="73"/>
    <n v="8"/>
    <n v="3"/>
    <n v="24"/>
  </r>
  <r>
    <d v="2007-02-04T00:00:00"/>
    <n v="10702"/>
    <s v="ROTOR HD SERIE  S 83 (1120 D)"/>
    <x v="6"/>
    <n v="66"/>
    <n v="6"/>
    <n v="396"/>
  </r>
  <r>
    <d v="2007-02-05T00:00:00"/>
    <n v="790"/>
    <s v="VERTEILER-FOLIE 107../GV"/>
    <x v="12"/>
    <n v="1E-3"/>
    <n v="6"/>
    <n v="6.0000000000000001E-3"/>
  </r>
  <r>
    <d v="2007-02-05T00:00:00"/>
    <n v="736"/>
    <s v="O-RING 36.09 x 3.53"/>
    <x v="2"/>
    <n v="2E-3"/>
    <n v="2"/>
    <n v="4.0000000000000001E-3"/>
  </r>
  <r>
    <d v="2007-02-05T00:00:00"/>
    <n v="10204"/>
    <s v="O-RING 245 x 2.5 "/>
    <x v="2"/>
    <n v="5.0000000000000001E-3"/>
    <n v="1"/>
    <n v="5.0000000000000001E-3"/>
  </r>
  <r>
    <d v="2007-02-05T00:00:00"/>
    <n v="1010"/>
    <s v="O-RING  320 x 2.5 "/>
    <x v="2"/>
    <n v="6.0000000000000001E-3"/>
    <n v="6"/>
    <n v="3.6000000000000004E-2"/>
  </r>
  <r>
    <d v="2007-02-05T00:00:00"/>
    <n v="157"/>
    <s v="O-RING 50.17 x 5.33"/>
    <x v="2"/>
    <n v="6.0000000000000001E-3"/>
    <n v="6"/>
    <n v="3.6000000000000004E-2"/>
  </r>
  <r>
    <d v="2007-02-05T00:00:00"/>
    <n v="725"/>
    <s v="WELLENDICHTRING  30 / 40 x 7"/>
    <x v="8"/>
    <n v="0.01"/>
    <n v="6"/>
    <n v="0.06"/>
  </r>
  <r>
    <d v="2007-02-05T00:00:00"/>
    <n v="1002"/>
    <s v="ROTOMATIC-DICHTRING  125 / 145 x 12"/>
    <x v="3"/>
    <n v="0.06"/>
    <n v="7"/>
    <n v="0.42"/>
  </r>
  <r>
    <d v="2007-02-05T00:00:00"/>
    <n v="6702"/>
    <s v="SCHWINGELEMENT 30 x 20 / M 8"/>
    <x v="42"/>
    <n v="6.6000000000000003E-2"/>
    <n v="1"/>
    <n v="6.6000000000000003E-2"/>
  </r>
  <r>
    <d v="2007-02-05T00:00:00"/>
    <n v="558"/>
    <s v="KOLBEN  106 MKT"/>
    <x v="23"/>
    <n v="6.6000000000000003E-2"/>
    <n v="1"/>
    <n v="6.6000000000000003E-2"/>
  </r>
  <r>
    <d v="2007-02-05T00:00:00"/>
    <n v="558"/>
    <s v="KOLBEN  106 MKT"/>
    <x v="23"/>
    <n v="6.6000000000000003E-2"/>
    <n v="1"/>
    <n v="6.6000000000000003E-2"/>
  </r>
  <r>
    <d v="2007-02-05T00:00:00"/>
    <n v="6267"/>
    <s v="NIVEAUANZEIGE  "/>
    <x v="72"/>
    <n v="0.16"/>
    <n v="3"/>
    <n v="0.48"/>
  </r>
  <r>
    <d v="2007-02-05T00:00:00"/>
    <n v="2585"/>
    <s v="DICHTSATZ  1066 S, 1071 S, D inkl. GV"/>
    <x v="39"/>
    <n v="0.21"/>
    <n v="4"/>
    <n v="0.84"/>
  </r>
  <r>
    <d v="2007-02-05T00:00:00"/>
    <n v="10958"/>
    <s v="DRUCKVENTIL NG 10 mit Skalenring kpl."/>
    <x v="74"/>
    <n v="0.24"/>
    <n v="6"/>
    <n v="1.44"/>
  </r>
  <r>
    <d v="2007-02-05T00:00:00"/>
    <n v="8010"/>
    <s v="ANZEIGEEINSCHUB  EC 240.01"/>
    <x v="38"/>
    <n v="0.25"/>
    <n v="3"/>
    <n v="0.75"/>
  </r>
  <r>
    <d v="2007-02-05T00:00:00"/>
    <n v="11750"/>
    <s v="PERMAGLIDE-Buchse 65 / 70 x 70"/>
    <x v="35"/>
    <n v="0.28000000000000003"/>
    <n v="1"/>
    <n v="0.28000000000000003"/>
  </r>
  <r>
    <d v="2007-02-05T00:00:00"/>
    <n v="675"/>
    <s v="RÜCKLAUFFILTERELEMENT 240 L"/>
    <x v="34"/>
    <n v="0.505"/>
    <n v="2"/>
    <n v="1.01"/>
  </r>
  <r>
    <d v="2007-02-05T00:00:00"/>
    <n v="6006"/>
    <s v="HOCHDRUCKFILTERELEMENT  240 L"/>
    <x v="4"/>
    <n v="0.6"/>
    <n v="5"/>
    <n v="3"/>
  </r>
  <r>
    <d v="2007-02-05T00:00:00"/>
    <n v="150"/>
    <s v="KOLBEN 112 MKT 2"/>
    <x v="23"/>
    <n v="0.72"/>
    <n v="5"/>
    <n v="3.6"/>
  </r>
  <r>
    <d v="2007-02-05T00:00:00"/>
    <n v="150"/>
    <s v="KOLBEN 112 MKT 2"/>
    <x v="23"/>
    <n v="0.72"/>
    <n v="4"/>
    <n v="2.88"/>
  </r>
  <r>
    <d v="2007-02-05T00:00:00"/>
    <n v="325"/>
    <s v="RILLENKUGELLAGER 170 / 215 x 22"/>
    <x v="26"/>
    <n v="1.6"/>
    <n v="1"/>
    <n v="1.6"/>
  </r>
  <r>
    <d v="2007-02-05T00:00:00"/>
    <n v="2020"/>
    <s v="RILLENKUGELLAGER 110 / 170 x 28 "/>
    <x v="26"/>
    <n v="2"/>
    <n v="4"/>
    <n v="8"/>
  </r>
  <r>
    <d v="2007-02-05T00:00:00"/>
    <n v="10999"/>
    <s v="VERTEILER"/>
    <x v="12"/>
    <n v="2.8"/>
    <n v="5"/>
    <n v="14"/>
  </r>
  <r>
    <d v="2007-02-05T00:00:00"/>
    <n v="10702"/>
    <s v="ROTOR HD SERIE  S 83 (1120 D)"/>
    <x v="6"/>
    <n v="66"/>
    <n v="1"/>
    <n v="66"/>
  </r>
  <r>
    <d v="2007-02-05T00:00:00"/>
    <n v="11144"/>
    <s v="ROTOR  1120 T/KD"/>
    <x v="6"/>
    <n v="110.5"/>
    <n v="1"/>
    <n v="110.5"/>
  </r>
  <r>
    <d v="2007-02-06T00:00:00"/>
    <n v="749"/>
    <s v="SHAMBAN-GLYD-RING  43 mm"/>
    <x v="0"/>
    <n v="1E-3"/>
    <n v="4"/>
    <n v="4.0000000000000001E-3"/>
  </r>
  <r>
    <d v="2007-02-06T00:00:00"/>
    <n v="749"/>
    <s v="SHAMBAN-GLYD-RING  43 mm"/>
    <x v="0"/>
    <n v="1E-3"/>
    <n v="3"/>
    <n v="3.0000000000000001E-3"/>
  </r>
  <r>
    <d v="2007-02-06T00:00:00"/>
    <n v="2201"/>
    <s v="RPM-SKALA   4 - 36 1065 S"/>
    <x v="75"/>
    <n v="1E-3"/>
    <n v="6"/>
    <n v="6.0000000000000001E-3"/>
  </r>
  <r>
    <d v="2007-02-06T00:00:00"/>
    <n v="732"/>
    <s v="O-RING 31 x 2"/>
    <x v="2"/>
    <n v="1E-3"/>
    <n v="9"/>
    <n v="9.0000000000000011E-3"/>
  </r>
  <r>
    <d v="2007-02-06T00:00:00"/>
    <n v="736"/>
    <s v="O-RING 36.09 x 3.53"/>
    <x v="2"/>
    <n v="2E-3"/>
    <n v="4"/>
    <n v="8.0000000000000002E-3"/>
  </r>
  <r>
    <d v="2007-02-06T00:00:00"/>
    <n v="158"/>
    <s v="SHAMBAN-GLYD-RING  63 mm"/>
    <x v="0"/>
    <n v="4.0000000000000001E-3"/>
    <n v="6"/>
    <n v="2.4E-2"/>
  </r>
  <r>
    <d v="2007-02-06T00:00:00"/>
    <n v="6014"/>
    <s v="DRUCKSENSOR 250 BAR"/>
    <x v="22"/>
    <n v="0.2"/>
    <n v="6"/>
    <n v="1.2"/>
  </r>
  <r>
    <d v="2007-02-06T00:00:00"/>
    <n v="756"/>
    <s v="KOLBEN  107 MKT2"/>
    <x v="23"/>
    <n v="0.22"/>
    <n v="10"/>
    <n v="2.2000000000000002"/>
  </r>
  <r>
    <d v="2007-02-06T00:00:00"/>
    <n v="7123"/>
    <s v="VERSCHRAUBUNG"/>
    <x v="29"/>
    <n v="0.255"/>
    <n v="4"/>
    <n v="1.02"/>
  </r>
  <r>
    <d v="2007-02-06T00:00:00"/>
    <n v="697"/>
    <s v="HOCHDRUCKFILTERELEMENT  110 L"/>
    <x v="4"/>
    <n v="0.34"/>
    <n v="3"/>
    <n v="1.02"/>
  </r>
  <r>
    <d v="2007-02-06T00:00:00"/>
    <n v="2023"/>
    <s v="SCHRÄGKUGELLAGER 35 / 80 x 21"/>
    <x v="9"/>
    <n v="0.45"/>
    <n v="5"/>
    <n v="2.25"/>
  </r>
  <r>
    <d v="2007-02-06T00:00:00"/>
    <n v="665"/>
    <s v="DURCHFLUSSMESSGERÄT  2 - 20 L/MIN"/>
    <x v="69"/>
    <n v="1"/>
    <n v="3"/>
    <n v="3"/>
  </r>
  <r>
    <d v="2007-02-07T00:00:00"/>
    <n v="736"/>
    <s v="O-RING 36.09 x 3.53"/>
    <x v="2"/>
    <n v="2E-3"/>
    <n v="7"/>
    <n v="1.4E-2"/>
  </r>
  <r>
    <d v="2007-02-07T00:00:00"/>
    <n v="806"/>
    <s v="O-RING 30 x 3"/>
    <x v="2"/>
    <n v="2E-3"/>
    <n v="3"/>
    <n v="6.0000000000000001E-3"/>
  </r>
  <r>
    <d v="2007-02-07T00:00:00"/>
    <n v="157"/>
    <s v="O-RING 50.17 x 5.33"/>
    <x v="2"/>
    <n v="6.0000000000000001E-3"/>
    <n v="6"/>
    <n v="3.6000000000000004E-2"/>
  </r>
  <r>
    <d v="2007-02-07T00:00:00"/>
    <n v="157"/>
    <s v="O-RING 50.17 x 5.33"/>
    <x v="2"/>
    <n v="6.0000000000000001E-3"/>
    <n v="3"/>
    <n v="1.8000000000000002E-2"/>
  </r>
  <r>
    <d v="2007-02-07T00:00:00"/>
    <n v="3046"/>
    <s v="GLEITSCHUH  D=25.2 MIT DRUCKFEDER"/>
    <x v="76"/>
    <n v="0.02"/>
    <n v="5"/>
    <n v="0.1"/>
  </r>
  <r>
    <d v="2007-02-07T00:00:00"/>
    <n v="639"/>
    <s v="REGELSTEILHEITSDROSSEL  SW 1.3"/>
    <x v="43"/>
    <n v="0.125"/>
    <n v="2"/>
    <n v="0.25"/>
  </r>
  <r>
    <d v="2007-02-07T00:00:00"/>
    <n v="6078"/>
    <s v="MANOMETER 400 BAR / PSI"/>
    <x v="40"/>
    <n v="0.215"/>
    <n v="1"/>
    <n v="0.215"/>
  </r>
  <r>
    <d v="2007-02-07T00:00:00"/>
    <n v="6006"/>
    <s v="HOCHDRUCKFILTERELEMENT  240 L"/>
    <x v="4"/>
    <n v="0.6"/>
    <n v="3"/>
    <n v="1.8"/>
  </r>
  <r>
    <d v="2007-02-07T00:00:00"/>
    <n v="150"/>
    <s v="KOLBEN 112 MKT 2"/>
    <x v="23"/>
    <n v="0.72"/>
    <n v="2"/>
    <n v="1.44"/>
  </r>
  <r>
    <d v="2007-02-07T00:00:00"/>
    <n v="150"/>
    <s v="KOLBEN 112 MKT 2"/>
    <x v="23"/>
    <n v="0.72"/>
    <n v="1"/>
    <n v="0.72"/>
  </r>
  <r>
    <d v="2007-02-08T00:00:00"/>
    <n v="9503"/>
    <s v="QUAD-RING  9.12 / 16 x 3.53"/>
    <x v="31"/>
    <n v="1E-3"/>
    <n v="5"/>
    <n v="5.0000000000000001E-3"/>
  </r>
  <r>
    <d v="2007-02-08T00:00:00"/>
    <n v="732"/>
    <s v="O-RING 31 x 2"/>
    <x v="2"/>
    <n v="1E-3"/>
    <n v="9"/>
    <n v="9.0000000000000011E-3"/>
  </r>
  <r>
    <d v="2007-02-08T00:00:00"/>
    <n v="736"/>
    <s v="O-RING 36.09 x 3.53"/>
    <x v="2"/>
    <n v="2E-3"/>
    <n v="4"/>
    <n v="8.0000000000000002E-3"/>
  </r>
  <r>
    <d v="2007-02-08T00:00:00"/>
    <n v="806"/>
    <s v="O-RING 30 x 3"/>
    <x v="2"/>
    <n v="2E-3"/>
    <n v="1"/>
    <n v="2E-3"/>
  </r>
  <r>
    <d v="2007-02-08T00:00:00"/>
    <n v="383"/>
    <s v="SENKSCHRAUBE  M 6 x 12"/>
    <x v="19"/>
    <n v="3.0000000000000001E-3"/>
    <n v="9"/>
    <n v="2.7E-2"/>
  </r>
  <r>
    <d v="2007-02-08T00:00:00"/>
    <n v="158"/>
    <s v="SHAMBAN-GLYD-RING  63 mm"/>
    <x v="0"/>
    <n v="4.0000000000000001E-3"/>
    <n v="5"/>
    <n v="0.02"/>
  </r>
  <r>
    <d v="2007-02-08T00:00:00"/>
    <n v="158"/>
    <s v="SHAMBAN-GLYD-RING  63 mm"/>
    <x v="0"/>
    <n v="4.0000000000000001E-3"/>
    <n v="5"/>
    <n v="0.02"/>
  </r>
  <r>
    <d v="2007-02-08T00:00:00"/>
    <n v="158"/>
    <s v="SHAMBAN-GLYD-RING  63 mm"/>
    <x v="0"/>
    <n v="4.0000000000000001E-3"/>
    <n v="4"/>
    <n v="1.6E-2"/>
  </r>
  <r>
    <d v="2007-02-08T00:00:00"/>
    <n v="158"/>
    <s v="SHAMBAN-GLYD-RING  63 mm"/>
    <x v="0"/>
    <n v="4.0000000000000001E-3"/>
    <n v="2"/>
    <n v="8.0000000000000002E-3"/>
  </r>
  <r>
    <d v="2007-02-08T00:00:00"/>
    <n v="157"/>
    <s v="O-RING 50.17 x 5.33"/>
    <x v="2"/>
    <n v="6.0000000000000001E-3"/>
    <n v="1"/>
    <n v="6.0000000000000001E-3"/>
  </r>
  <r>
    <d v="2007-02-08T00:00:00"/>
    <n v="725"/>
    <s v="WELLENDICHTRING  30 / 40 x 7"/>
    <x v="8"/>
    <n v="0.01"/>
    <n v="6"/>
    <n v="0.06"/>
  </r>
  <r>
    <d v="2007-02-08T00:00:00"/>
    <n v="4008"/>
    <s v="UNTERLAGSSCHEIBE SPEZ."/>
    <x v="15"/>
    <n v="1.2E-2"/>
    <n v="6"/>
    <n v="7.2000000000000008E-2"/>
  </r>
  <r>
    <d v="2007-02-08T00:00:00"/>
    <n v="6879"/>
    <s v="DREHZAHLSENSOR NAMUR"/>
    <x v="16"/>
    <n v="1.4999999999999999E-2"/>
    <n v="6"/>
    <n v="0.09"/>
  </r>
  <r>
    <d v="2007-02-08T00:00:00"/>
    <n v="423"/>
    <s v="ZYLINDERSCHRAUBE M 12 x 110 Nacharbeit"/>
    <x v="7"/>
    <n v="0.107"/>
    <n v="10"/>
    <n v="1.07"/>
  </r>
  <r>
    <d v="2007-02-08T00:00:00"/>
    <n v="6364"/>
    <s v="DICHTUNG 155 / 235 x 1"/>
    <x v="18"/>
    <n v="0.21"/>
    <n v="8"/>
    <n v="1.68"/>
  </r>
  <r>
    <d v="2007-02-08T00:00:00"/>
    <n v="756"/>
    <s v="KOLBEN  107 MKT2"/>
    <x v="23"/>
    <n v="0.22"/>
    <n v="8"/>
    <n v="1.76"/>
  </r>
  <r>
    <d v="2007-02-08T00:00:00"/>
    <n v="616"/>
    <s v="HOCHDRUCKFILTERELEMENT  60 L"/>
    <x v="4"/>
    <n v="0.23"/>
    <n v="8"/>
    <n v="1.84"/>
  </r>
  <r>
    <d v="2007-02-08T00:00:00"/>
    <n v="150"/>
    <s v="KOLBEN 112 MKT 2"/>
    <x v="23"/>
    <n v="0.72"/>
    <n v="4"/>
    <n v="2.88"/>
  </r>
  <r>
    <d v="2007-02-08T00:00:00"/>
    <n v="150"/>
    <s v="KOLBEN 112 MKT 2"/>
    <x v="23"/>
    <n v="0.72"/>
    <n v="1"/>
    <n v="0.72"/>
  </r>
  <r>
    <d v="2007-02-08T00:00:00"/>
    <n v="150"/>
    <s v="KOLBEN 112 MKT 2"/>
    <x v="23"/>
    <n v="0.72"/>
    <n v="1"/>
    <n v="0.72"/>
  </r>
  <r>
    <d v="2007-02-08T00:00:00"/>
    <n v="8000"/>
    <s v="SPEISUNGSEINSCHUB SP 100.01  230 V"/>
    <x v="77"/>
    <n v="1.105"/>
    <n v="6"/>
    <n v="6.63"/>
  </r>
  <r>
    <d v="2007-02-08T00:00:00"/>
    <n v="6132"/>
    <s v="DROSSELVENTIL NG 10, MIT HANDRAD"/>
    <x v="44"/>
    <n v="1.2649999999999999"/>
    <n v="4"/>
    <n v="5.0599999999999996"/>
  </r>
  <r>
    <d v="2007-02-09T00:00:00"/>
    <n v="749"/>
    <s v="SHAMBAN-GLYD-RING  43 mm"/>
    <x v="0"/>
    <n v="1E-3"/>
    <n v="6"/>
    <n v="6.0000000000000001E-3"/>
  </r>
  <r>
    <d v="2007-02-09T00:00:00"/>
    <n v="736"/>
    <s v="O-RING 36.09 x 3.53"/>
    <x v="2"/>
    <n v="2E-3"/>
    <n v="7"/>
    <n v="1.4E-2"/>
  </r>
  <r>
    <d v="2007-02-09T00:00:00"/>
    <n v="736"/>
    <s v="O-RING 36.09 x 3.53"/>
    <x v="2"/>
    <n v="2E-3"/>
    <n v="4"/>
    <n v="8.0000000000000002E-3"/>
  </r>
  <r>
    <d v="2007-02-09T00:00:00"/>
    <n v="383"/>
    <s v="SENKSCHRAUBE  M 6 x 12"/>
    <x v="19"/>
    <n v="3.0000000000000001E-3"/>
    <n v="9"/>
    <n v="2.7E-2"/>
  </r>
  <r>
    <d v="2007-02-09T00:00:00"/>
    <n v="383"/>
    <s v="SENKSCHRAUBE  M 6 x 12"/>
    <x v="19"/>
    <n v="3.0000000000000001E-3"/>
    <n v="1"/>
    <n v="3.0000000000000001E-3"/>
  </r>
  <r>
    <d v="2007-02-09T00:00:00"/>
    <n v="157"/>
    <s v="O-RING 50.17 x 5.33"/>
    <x v="2"/>
    <n v="6.0000000000000001E-3"/>
    <n v="5"/>
    <n v="0.03"/>
  </r>
  <r>
    <d v="2007-02-09T00:00:00"/>
    <n v="725"/>
    <s v="WELLENDICHTRING  30 / 40 x 7"/>
    <x v="8"/>
    <n v="0.01"/>
    <n v="6"/>
    <n v="0.06"/>
  </r>
  <r>
    <d v="2007-02-09T00:00:00"/>
    <n v="2209"/>
    <s v="WELLENDICHTRING  40 / 62 x 6"/>
    <x v="8"/>
    <n v="2.4E-2"/>
    <n v="5"/>
    <n v="0.12"/>
  </r>
  <r>
    <d v="2007-02-09T00:00:00"/>
    <n v="7105"/>
    <s v="VERSCHRAUBUNG"/>
    <x v="29"/>
    <n v="6.5000000000000002E-2"/>
    <n v="1"/>
    <n v="6.5000000000000002E-2"/>
  </r>
  <r>
    <d v="2007-02-09T00:00:00"/>
    <n v="2095"/>
    <s v="ZYLINDERSCHRAUBE M 12 x 75 Nacharbeit"/>
    <x v="7"/>
    <n v="7.5999999999999998E-2"/>
    <n v="4"/>
    <n v="0.30399999999999999"/>
  </r>
  <r>
    <d v="2007-02-09T00:00:00"/>
    <n v="336"/>
    <s v="ROTOMATIC-DICHTRING  180 / 205 x 15"/>
    <x v="3"/>
    <n v="0.13500000000000001"/>
    <n v="4"/>
    <n v="0.54"/>
  </r>
  <r>
    <d v="2007-02-09T00:00:00"/>
    <n v="8015"/>
    <s v="ANALOGREGELEINSCHUB AR 600.01"/>
    <x v="78"/>
    <n v="0.2"/>
    <n v="2"/>
    <n v="0.4"/>
  </r>
  <r>
    <d v="2007-02-09T00:00:00"/>
    <n v="2537"/>
    <s v="RILLENKUGELLAGER  50 / 80 x 16 "/>
    <x v="26"/>
    <n v="0.26"/>
    <n v="6"/>
    <n v="1.56"/>
  </r>
  <r>
    <d v="2007-02-09T00:00:00"/>
    <n v="152"/>
    <s v="NADELLAGERKÄFIG"/>
    <x v="33"/>
    <n v="0.31"/>
    <n v="3"/>
    <n v="0.93"/>
  </r>
  <r>
    <d v="2007-02-09T00:00:00"/>
    <n v="150"/>
    <s v="KOLBEN 112 MKT 2"/>
    <x v="23"/>
    <n v="0.72"/>
    <n v="3"/>
    <n v="2.16"/>
  </r>
  <r>
    <d v="2007-02-09T00:00:00"/>
    <n v="665"/>
    <s v="DURCHFLUSSMESSGERÄT  2 - 20 L/MIN"/>
    <x v="69"/>
    <n v="1"/>
    <n v="3"/>
    <n v="3"/>
  </r>
  <r>
    <d v="2007-02-09T00:00:00"/>
    <n v="615"/>
    <s v="HOCHDRUCKFILTERELEMENT  330 L"/>
    <x v="4"/>
    <n v="1.1000000000000001"/>
    <n v="5"/>
    <n v="5.5"/>
  </r>
  <r>
    <d v="2007-02-09T00:00:00"/>
    <n v="615"/>
    <s v="HOCHDRUCKFILTERELEMENT  330 L"/>
    <x v="4"/>
    <n v="1.1000000000000001"/>
    <n v="4"/>
    <n v="4.4000000000000004"/>
  </r>
  <r>
    <d v="2007-02-09T00:00:00"/>
    <n v="8061"/>
    <s v="CVC SPEISUNGSEINSCHUB SP 150.01  230 V"/>
    <x v="79"/>
    <n v="3.7"/>
    <n v="1"/>
    <n v="3.7"/>
  </r>
  <r>
    <d v="2007-02-09T00:00:00"/>
    <n v="422"/>
    <s v="ROTOR  1070 D  kpl."/>
    <x v="6"/>
    <n v="13.4"/>
    <n v="1"/>
    <n v="13.4"/>
  </r>
  <r>
    <d v="2007-02-10T00:00:00"/>
    <n v="2080"/>
    <s v="HALBRUNDKERBNAGEL  2 x 5"/>
    <x v="37"/>
    <n v="1E-3"/>
    <n v="1"/>
    <n v="1E-3"/>
  </r>
  <r>
    <d v="2007-02-10T00:00:00"/>
    <n v="736"/>
    <s v="O-RING 36.09 x 3.53"/>
    <x v="2"/>
    <n v="2E-3"/>
    <n v="3"/>
    <n v="6.0000000000000001E-3"/>
  </r>
  <r>
    <d v="2007-02-10T00:00:00"/>
    <n v="736"/>
    <s v="O-RING 36.09 x 3.53"/>
    <x v="2"/>
    <n v="2E-3"/>
    <n v="2"/>
    <n v="4.0000000000000001E-3"/>
  </r>
  <r>
    <d v="2007-02-10T00:00:00"/>
    <n v="725"/>
    <s v="WELLENDICHTRING  30 / 40 x 7"/>
    <x v="8"/>
    <n v="0.01"/>
    <n v="6"/>
    <n v="0.06"/>
  </r>
  <r>
    <d v="2007-02-10T00:00:00"/>
    <n v="3046"/>
    <s v="GLEITSCHUH  D=25.2 MIT DRUCKFEDER"/>
    <x v="76"/>
    <n v="0.02"/>
    <n v="3"/>
    <n v="0.06"/>
  </r>
  <r>
    <d v="2007-02-10T00:00:00"/>
    <n v="4088"/>
    <s v="WELLENDICHTRING  75 / 95 x 7"/>
    <x v="8"/>
    <n v="4.2000000000000003E-2"/>
    <n v="10"/>
    <n v="0.42"/>
  </r>
  <r>
    <d v="2007-02-10T00:00:00"/>
    <n v="150"/>
    <s v="KOLBEN 112 MKT 2"/>
    <x v="23"/>
    <n v="0.72"/>
    <n v="3"/>
    <n v="2.16"/>
  </r>
  <r>
    <d v="2007-02-10T00:00:00"/>
    <n v="8001"/>
    <s v="SPEISUNGSEINSCHUB SP 101.01  230 V"/>
    <x v="77"/>
    <n v="0.86"/>
    <n v="1"/>
    <n v="0.86"/>
  </r>
  <r>
    <d v="2007-02-11T00:00:00"/>
    <n v="736"/>
    <s v="O-RING 36.09 x 3.53"/>
    <x v="2"/>
    <n v="2E-3"/>
    <n v="6"/>
    <n v="1.2E-2"/>
  </r>
  <r>
    <d v="2007-02-11T00:00:00"/>
    <n v="806"/>
    <s v="O-RING 30 x 3"/>
    <x v="2"/>
    <n v="2E-3"/>
    <n v="4"/>
    <n v="8.0000000000000002E-3"/>
  </r>
  <r>
    <d v="2007-02-11T00:00:00"/>
    <n v="736"/>
    <s v="O-RING 36.09 x 3.53"/>
    <x v="2"/>
    <n v="2E-3"/>
    <n v="1"/>
    <n v="2E-3"/>
  </r>
  <r>
    <d v="2007-02-11T00:00:00"/>
    <n v="158"/>
    <s v="SHAMBAN-GLYD-RING  63 mm"/>
    <x v="0"/>
    <n v="4.0000000000000001E-3"/>
    <n v="4"/>
    <n v="1.6E-2"/>
  </r>
  <r>
    <d v="2007-02-11T00:00:00"/>
    <n v="158"/>
    <s v="SHAMBAN-GLYD-RING  63 mm"/>
    <x v="0"/>
    <n v="4.0000000000000001E-3"/>
    <n v="1"/>
    <n v="4.0000000000000001E-3"/>
  </r>
  <r>
    <d v="2007-02-11T00:00:00"/>
    <n v="721"/>
    <s v="ROTOMATIC-DICHTRING  80 / 95 x 10 "/>
    <x v="3"/>
    <n v="2.5999999999999999E-2"/>
    <n v="3"/>
    <n v="7.8E-2"/>
  </r>
  <r>
    <d v="2007-02-11T00:00:00"/>
    <n v="6129"/>
    <s v="STECKBLENDE ZU 010958"/>
    <x v="80"/>
    <n v="0.05"/>
    <n v="7"/>
    <n v="0.35"/>
  </r>
  <r>
    <d v="2007-02-11T00:00:00"/>
    <n v="336"/>
    <s v="ROTOMATIC-DICHTRING  180 / 205 x 15"/>
    <x v="3"/>
    <n v="0.13500000000000001"/>
    <n v="2"/>
    <n v="0.27"/>
  </r>
  <r>
    <d v="2007-02-11T00:00:00"/>
    <n v="756"/>
    <s v="KOLBEN  107 MKT2"/>
    <x v="23"/>
    <n v="0.22"/>
    <n v="6"/>
    <n v="1.32"/>
  </r>
  <r>
    <d v="2007-02-11T00:00:00"/>
    <n v="697"/>
    <s v="HOCHDRUCKFILTERELEMENT  110 L"/>
    <x v="4"/>
    <n v="0.34"/>
    <n v="6"/>
    <n v="2.04"/>
  </r>
  <r>
    <d v="2007-02-11T00:00:00"/>
    <n v="3133"/>
    <s v="SCHWEBERING  d=40, siehe 011355"/>
    <x v="81"/>
    <n v="0.34499999999999997"/>
    <n v="1"/>
    <n v="0.34499999999999997"/>
  </r>
  <r>
    <d v="2007-02-11T00:00:00"/>
    <n v="675"/>
    <s v="RÜCKLAUFFILTERELEMENT 240 L"/>
    <x v="34"/>
    <n v="0.505"/>
    <n v="3"/>
    <n v="1.5149999999999999"/>
  </r>
  <r>
    <d v="2007-02-11T00:00:00"/>
    <n v="3132"/>
    <s v="KOMPENSIERKUPPE  d=40"/>
    <x v="82"/>
    <n v="0.59499999999999997"/>
    <n v="3"/>
    <n v="1.7849999999999999"/>
  </r>
  <r>
    <d v="2007-02-11T00:00:00"/>
    <n v="382"/>
    <s v="ZYLINDERSCHRAUBE M 20 x 260 Nacharbeit"/>
    <x v="7"/>
    <n v="0.69"/>
    <n v="4"/>
    <n v="2.76"/>
  </r>
  <r>
    <d v="2007-02-11T00:00:00"/>
    <n v="325"/>
    <s v="RILLENKUGELLAGER 170 / 215 x 22"/>
    <x v="26"/>
    <n v="1.6"/>
    <n v="3"/>
    <n v="4.8"/>
  </r>
  <r>
    <d v="2007-02-11T00:00:00"/>
    <n v="187"/>
    <s v="VERTEILERRING"/>
    <x v="12"/>
    <n v="7.1"/>
    <n v="1"/>
    <n v="7.1"/>
  </r>
  <r>
    <d v="2007-02-11T00:00:00"/>
    <n v="50107204"/>
    <s v="MOTODEFF 1070 S/D"/>
    <x v="11"/>
    <n v="72"/>
    <n v="2"/>
    <n v="144"/>
  </r>
  <r>
    <d v="2007-02-12T00:00:00"/>
    <n v="749"/>
    <s v="SHAMBAN-GLYD-RING  43 mm"/>
    <x v="0"/>
    <n v="1E-3"/>
    <n v="4"/>
    <n v="4.0000000000000001E-3"/>
  </r>
  <r>
    <d v="2007-02-12T00:00:00"/>
    <n v="749"/>
    <s v="SHAMBAN-GLYD-RING  43 mm"/>
    <x v="0"/>
    <n v="1E-3"/>
    <n v="2"/>
    <n v="2E-3"/>
  </r>
  <r>
    <d v="2007-02-12T00:00:00"/>
    <n v="732"/>
    <s v="O-RING 31 x 2"/>
    <x v="2"/>
    <n v="1E-3"/>
    <n v="3"/>
    <n v="3.0000000000000001E-3"/>
  </r>
  <r>
    <d v="2007-02-12T00:00:00"/>
    <n v="732"/>
    <s v="O-RING 31 x 2"/>
    <x v="2"/>
    <n v="1E-3"/>
    <n v="2"/>
    <n v="2E-3"/>
  </r>
  <r>
    <d v="2007-02-12T00:00:00"/>
    <n v="158"/>
    <s v="SHAMBAN-GLYD-RING  63 mm"/>
    <x v="0"/>
    <n v="4.0000000000000001E-3"/>
    <n v="5"/>
    <n v="0.02"/>
  </r>
  <r>
    <d v="2007-02-12T00:00:00"/>
    <n v="158"/>
    <s v="SHAMBAN-GLYD-RING  63 mm"/>
    <x v="0"/>
    <n v="4.0000000000000001E-3"/>
    <n v="4"/>
    <n v="1.6E-2"/>
  </r>
  <r>
    <d v="2007-02-12T00:00:00"/>
    <n v="720"/>
    <s v="RILLENKUGELLAGER 6 / 19 x 6"/>
    <x v="26"/>
    <n v="8.0000000000000002E-3"/>
    <n v="5"/>
    <n v="0.04"/>
  </r>
  <r>
    <d v="2007-02-12T00:00:00"/>
    <n v="2216"/>
    <s v="COMPOSIT-DICHTUNG  d = 101.2 mm"/>
    <x v="83"/>
    <n v="0.02"/>
    <n v="5"/>
    <n v="0.1"/>
  </r>
  <r>
    <d v="2007-02-12T00:00:00"/>
    <n v="2017"/>
    <s v="ROTOMATIC-DICHTRING  115 / 135 x 12"/>
    <x v="3"/>
    <n v="5.8000000000000003E-2"/>
    <n v="4"/>
    <n v="0.23200000000000001"/>
  </r>
  <r>
    <d v="2007-02-12T00:00:00"/>
    <n v="2022"/>
    <s v="RILLENKUGELLAGER 35 / 62 x 14"/>
    <x v="26"/>
    <n v="0.15"/>
    <n v="4"/>
    <n v="0.6"/>
  </r>
  <r>
    <d v="2007-02-12T00:00:00"/>
    <n v="6014"/>
    <s v="DRUCKSENSOR 250 BAR"/>
    <x v="22"/>
    <n v="0.2"/>
    <n v="3"/>
    <n v="0.6"/>
  </r>
  <r>
    <d v="2007-02-12T00:00:00"/>
    <n v="150"/>
    <s v="KOLBEN 112 MKT 2"/>
    <x v="23"/>
    <n v="0.72"/>
    <n v="6"/>
    <n v="4.32"/>
  </r>
  <r>
    <d v="2007-02-12T00:00:00"/>
    <n v="150"/>
    <s v="KOLBEN 112 MKT 2"/>
    <x v="23"/>
    <n v="0.72"/>
    <n v="4"/>
    <n v="2.88"/>
  </r>
  <r>
    <d v="2007-02-12T00:00:00"/>
    <n v="50125100"/>
    <s v="MOTODEFF 1071 S GV/V"/>
    <x v="11"/>
    <n v="70"/>
    <n v="2"/>
    <n v="140"/>
  </r>
  <r>
    <d v="2007-02-12T00:00:00"/>
    <n v="60107701"/>
    <s v="PUMPENAGGREGAT C 7.5 - 16 Z / HP"/>
    <x v="25"/>
    <n v="311"/>
    <n v="4"/>
    <n v="1244"/>
  </r>
  <r>
    <d v="2007-02-13T00:00:00"/>
    <n v="157"/>
    <s v="O-RING 50.17 x 5.33"/>
    <x v="2"/>
    <n v="6.0000000000000001E-3"/>
    <n v="4"/>
    <n v="2.4E-2"/>
  </r>
  <r>
    <d v="2007-02-13T00:00:00"/>
    <n v="725"/>
    <s v="WELLENDICHTRING  30 / 40 x 7"/>
    <x v="8"/>
    <n v="0.01"/>
    <n v="6"/>
    <n v="0.06"/>
  </r>
  <r>
    <d v="2007-02-13T00:00:00"/>
    <n v="382"/>
    <s v="ZYLINDERSCHRAUBE M 20 x 260 Nacharbeit"/>
    <x v="7"/>
    <n v="0.69"/>
    <n v="4"/>
    <n v="2.76"/>
  </r>
  <r>
    <d v="2007-02-13T00:00:00"/>
    <n v="150"/>
    <s v="KOLBEN 112 MKT 2"/>
    <x v="23"/>
    <n v="0.72"/>
    <n v="1"/>
    <n v="0.72"/>
  </r>
  <r>
    <d v="2007-02-13T00:00:00"/>
    <n v="150"/>
    <s v="KOLBEN 112 MKT 2"/>
    <x v="23"/>
    <n v="0.72"/>
    <n v="1"/>
    <n v="0.72"/>
  </r>
  <r>
    <d v="2007-02-14T00:00:00"/>
    <n v="749"/>
    <s v="SHAMBAN-GLYD-RING  43 mm"/>
    <x v="0"/>
    <n v="1E-3"/>
    <n v="4"/>
    <n v="4.0000000000000001E-3"/>
  </r>
  <r>
    <d v="2007-02-14T00:00:00"/>
    <n v="749"/>
    <s v="SHAMBAN-GLYD-RING  43 mm"/>
    <x v="0"/>
    <n v="1E-3"/>
    <n v="2"/>
    <n v="2E-3"/>
  </r>
  <r>
    <d v="2007-02-14T00:00:00"/>
    <n v="749"/>
    <s v="SHAMBAN-GLYD-RING  43 mm"/>
    <x v="0"/>
    <n v="1E-3"/>
    <n v="1"/>
    <n v="1E-3"/>
  </r>
  <r>
    <d v="2007-02-14T00:00:00"/>
    <n v="11332"/>
    <s v="KLAMMER zu ROTOR 1070 S+D"/>
    <x v="36"/>
    <n v="1E-3"/>
    <n v="4"/>
    <n v="4.0000000000000001E-3"/>
  </r>
  <r>
    <d v="2007-02-14T00:00:00"/>
    <n v="707"/>
    <s v="DICHTRING 29.9 / 32 x 2.4"/>
    <x v="32"/>
    <n v="1E-3"/>
    <n v="9"/>
    <n v="9.0000000000000011E-3"/>
  </r>
  <r>
    <d v="2007-02-14T00:00:00"/>
    <n v="2037"/>
    <s v="SENKSCHRAUBE  M 5 x 12"/>
    <x v="19"/>
    <n v="2E-3"/>
    <n v="4"/>
    <n v="8.0000000000000002E-3"/>
  </r>
  <r>
    <d v="2007-02-14T00:00:00"/>
    <n v="736"/>
    <s v="O-RING 36.09 x 3.53"/>
    <x v="2"/>
    <n v="2E-3"/>
    <n v="7"/>
    <n v="1.4E-2"/>
  </r>
  <r>
    <d v="2007-02-14T00:00:00"/>
    <n v="736"/>
    <s v="O-RING 36.09 x 3.53"/>
    <x v="2"/>
    <n v="2E-3"/>
    <n v="2"/>
    <n v="4.0000000000000001E-3"/>
  </r>
  <r>
    <d v="2007-02-14T00:00:00"/>
    <n v="736"/>
    <s v="O-RING 36.09 x 3.53"/>
    <x v="2"/>
    <n v="2E-3"/>
    <n v="1"/>
    <n v="2E-3"/>
  </r>
  <r>
    <d v="2007-02-14T00:00:00"/>
    <n v="158"/>
    <s v="SHAMBAN-GLYD-RING  63 mm"/>
    <x v="0"/>
    <n v="4.0000000000000001E-3"/>
    <n v="1"/>
    <n v="4.0000000000000001E-3"/>
  </r>
  <r>
    <d v="2007-02-14T00:00:00"/>
    <n v="720"/>
    <s v="RILLENKUGELLAGER 6 / 19 x 6"/>
    <x v="26"/>
    <n v="8.0000000000000002E-3"/>
    <n v="2"/>
    <n v="1.6E-2"/>
  </r>
  <r>
    <d v="2007-02-14T00:00:00"/>
    <n v="5117"/>
    <s v="ZYLINDERSCHRAUBE M 12 x 25"/>
    <x v="7"/>
    <n v="3.7999999999999999E-2"/>
    <n v="8"/>
    <n v="0.30399999999999999"/>
  </r>
  <r>
    <d v="2007-02-14T00:00:00"/>
    <n v="2095"/>
    <s v="ZYLINDERSCHRAUBE M 12 x 75 Nacharbeit"/>
    <x v="7"/>
    <n v="7.5999999999999998E-2"/>
    <n v="3"/>
    <n v="0.22799999999999998"/>
  </r>
  <r>
    <d v="2007-02-14T00:00:00"/>
    <n v="11059"/>
    <s v="DIGITALREGELEINSCHUB DR 500.01 mit USA-P"/>
    <x v="84"/>
    <n v="0.17"/>
    <n v="1"/>
    <n v="0.17"/>
  </r>
  <r>
    <d v="2007-02-14T00:00:00"/>
    <n v="8044"/>
    <s v="KABEL M. WINKELSTECKER L= 5m"/>
    <x v="60"/>
    <n v="0.18"/>
    <n v="1"/>
    <n v="0.18"/>
  </r>
  <r>
    <d v="2007-02-14T00:00:00"/>
    <n v="756"/>
    <s v="KOLBEN  107 MKT2"/>
    <x v="23"/>
    <n v="0.22"/>
    <n v="11"/>
    <n v="2.42"/>
  </r>
  <r>
    <d v="2007-02-14T00:00:00"/>
    <n v="150"/>
    <s v="KOLBEN 112 MKT 2"/>
    <x v="23"/>
    <n v="0.72"/>
    <n v="3"/>
    <n v="2.16"/>
  </r>
  <r>
    <d v="2007-02-14T00:00:00"/>
    <n v="150"/>
    <s v="KOLBEN 112 MKT 2"/>
    <x v="23"/>
    <n v="0.72"/>
    <n v="3"/>
    <n v="2.16"/>
  </r>
  <r>
    <d v="2007-02-14T00:00:00"/>
    <n v="150"/>
    <s v="KOLBEN 112 MKT 2"/>
    <x v="23"/>
    <n v="0.72"/>
    <n v="2"/>
    <n v="1.44"/>
  </r>
  <r>
    <d v="2007-02-14T00:00:00"/>
    <n v="3099"/>
    <s v="HOCHDRUCKSCHLAUCH HI 123, DN 25"/>
    <x v="4"/>
    <n v="7.3"/>
    <n v="2"/>
    <n v="14.6"/>
  </r>
  <r>
    <d v="2007-02-14T00:00:00"/>
    <n v="10702"/>
    <s v="ROTOR HD SERIE  S 83 (1120 D)"/>
    <x v="6"/>
    <n v="66"/>
    <n v="6"/>
    <n v="396"/>
  </r>
  <r>
    <d v="2007-02-15T00:00:00"/>
    <n v="749"/>
    <s v="SHAMBAN-GLYD-RING  43 mm"/>
    <x v="0"/>
    <n v="1E-3"/>
    <n v="2"/>
    <n v="2E-3"/>
  </r>
  <r>
    <d v="2007-02-15T00:00:00"/>
    <n v="736"/>
    <s v="O-RING 36.09 x 3.53"/>
    <x v="2"/>
    <n v="2E-3"/>
    <n v="3"/>
    <n v="6.0000000000000001E-3"/>
  </r>
  <r>
    <d v="2007-02-15T00:00:00"/>
    <n v="725"/>
    <s v="WELLENDICHTRING  30 / 40 x 7"/>
    <x v="8"/>
    <n v="0.01"/>
    <n v="2"/>
    <n v="0.02"/>
  </r>
  <r>
    <d v="2007-02-15T00:00:00"/>
    <n v="370"/>
    <s v="GEWINDESTIFT  M 16 x 16 "/>
    <x v="62"/>
    <n v="1.4999999999999999E-2"/>
    <n v="5"/>
    <n v="7.4999999999999997E-2"/>
  </r>
  <r>
    <d v="2007-02-15T00:00:00"/>
    <n v="6879"/>
    <s v="DREHZAHLSENSOR NAMUR"/>
    <x v="16"/>
    <n v="1.4999999999999999E-2"/>
    <n v="1"/>
    <n v="1.4999999999999999E-2"/>
  </r>
  <r>
    <d v="2007-02-15T00:00:00"/>
    <n v="3009"/>
    <s v="SPANNHÜLSE"/>
    <x v="85"/>
    <n v="0.05"/>
    <n v="2"/>
    <n v="0.1"/>
  </r>
  <r>
    <d v="2007-02-15T00:00:00"/>
    <n v="117"/>
    <s v="WELLENDICHTRING  90 / 110 x 10"/>
    <x v="8"/>
    <n v="7.4999999999999997E-2"/>
    <n v="1"/>
    <n v="7.4999999999999997E-2"/>
  </r>
  <r>
    <d v="2007-02-15T00:00:00"/>
    <n v="6006"/>
    <s v="HOCHDRUCKFILTERELEMENT  240 L"/>
    <x v="4"/>
    <n v="0.6"/>
    <n v="1"/>
    <n v="0.6"/>
  </r>
  <r>
    <d v="2007-02-15T00:00:00"/>
    <n v="177"/>
    <s v="ROHRBOGEN d=25"/>
    <x v="86"/>
    <n v="0.73"/>
    <n v="4"/>
    <n v="2.92"/>
  </r>
  <r>
    <d v="2007-02-16T00:00:00"/>
    <n v="742"/>
    <s v="SENKSCHRAUBE  M 2 x 4 "/>
    <x v="19"/>
    <n v="1E-3"/>
    <n v="3"/>
    <n v="3.0000000000000001E-3"/>
  </r>
  <r>
    <d v="2007-02-16T00:00:00"/>
    <n v="571"/>
    <s v="O-RING 22.22 x 3.53"/>
    <x v="2"/>
    <n v="1E-3"/>
    <n v="4"/>
    <n v="4.0000000000000001E-3"/>
  </r>
  <r>
    <d v="2007-02-16T00:00:00"/>
    <n v="707"/>
    <s v="DICHTRING 29.9 / 32 x 2.4"/>
    <x v="32"/>
    <n v="1E-3"/>
    <n v="30"/>
    <n v="0.03"/>
  </r>
  <r>
    <d v="2007-02-16T00:00:00"/>
    <n v="736"/>
    <s v="O-RING 36.09 x 3.53"/>
    <x v="2"/>
    <n v="2E-3"/>
    <n v="6"/>
    <n v="1.2E-2"/>
  </r>
  <r>
    <d v="2007-02-16T00:00:00"/>
    <n v="383"/>
    <s v="SENKSCHRAUBE  M 6 x 12"/>
    <x v="19"/>
    <n v="3.0000000000000001E-3"/>
    <n v="5"/>
    <n v="1.4999999999999999E-2"/>
  </r>
  <r>
    <d v="2007-02-16T00:00:00"/>
    <n v="158"/>
    <s v="SHAMBAN-GLYD-RING  63 mm"/>
    <x v="0"/>
    <n v="4.0000000000000001E-3"/>
    <n v="5"/>
    <n v="0.02"/>
  </r>
  <r>
    <d v="2007-02-16T00:00:00"/>
    <n v="158"/>
    <s v="SHAMBAN-GLYD-RING  63 mm"/>
    <x v="0"/>
    <n v="4.0000000000000001E-3"/>
    <n v="2"/>
    <n v="8.0000000000000002E-3"/>
  </r>
  <r>
    <d v="2007-02-16T00:00:00"/>
    <n v="2068"/>
    <s v="ROTOMATIC-DICHTRING  85 / 100 x 10"/>
    <x v="3"/>
    <n v="2.7E-2"/>
    <n v="1"/>
    <n v="2.7E-2"/>
  </r>
  <r>
    <d v="2007-02-16T00:00:00"/>
    <n v="697"/>
    <s v="HOCHDRUCKFILTERELEMENT  110 L"/>
    <x v="4"/>
    <n v="0.34"/>
    <n v="2"/>
    <n v="0.68"/>
  </r>
  <r>
    <d v="2007-02-16T00:00:00"/>
    <n v="711"/>
    <s v="SPANNSCHRAUBE m.AS 107 T/GV"/>
    <x v="27"/>
    <n v="0.35499999999999998"/>
    <n v="2"/>
    <n v="0.71"/>
  </r>
  <r>
    <d v="2007-02-16T00:00:00"/>
    <n v="6064"/>
    <s v="SCHWINGELEMENT 75 x 55 / M 12"/>
    <x v="42"/>
    <n v="0.53"/>
    <n v="8"/>
    <n v="4.24"/>
  </r>
  <r>
    <d v="2007-02-16T00:00:00"/>
    <n v="150"/>
    <s v="KOLBEN 112 MKT 2"/>
    <x v="23"/>
    <n v="0.72"/>
    <n v="4"/>
    <n v="2.88"/>
  </r>
  <r>
    <d v="2007-02-16T00:00:00"/>
    <n v="2132"/>
    <s v="RILLENKUGELLAGER 140 / 210 x 22 "/>
    <x v="26"/>
    <n v="2.79"/>
    <n v="2"/>
    <n v="5.58"/>
  </r>
  <r>
    <d v="2007-02-16T00:00:00"/>
    <n v="2139"/>
    <s v="CAM  1080 D"/>
    <x v="73"/>
    <n v="18.2"/>
    <n v="7"/>
    <n v="127.4"/>
  </r>
  <r>
    <d v="2007-02-16T00:00:00"/>
    <n v="3048"/>
    <s v="ROTOR  1120 D  kpl."/>
    <x v="6"/>
    <n v="66"/>
    <n v="1"/>
    <n v="66"/>
  </r>
  <r>
    <d v="2007-02-16T00:00:00"/>
    <n v="50118501"/>
    <s v="MOTODEFF 1071 S/V"/>
    <x v="11"/>
    <n v="70"/>
    <n v="7"/>
    <n v="490"/>
  </r>
  <r>
    <d v="2007-02-16T00:00:00"/>
    <n v="60123000"/>
    <s v="PUMPENAGGREGAT C 7.5 - 16 ZU / HP"/>
    <x v="25"/>
    <n v="311"/>
    <n v="1"/>
    <n v="311"/>
  </r>
  <r>
    <d v="2007-02-17T00:00:00"/>
    <n v="736"/>
    <s v="O-RING 36.09 x 3.53"/>
    <x v="2"/>
    <n v="2E-3"/>
    <n v="3"/>
    <n v="6.0000000000000001E-3"/>
  </r>
  <r>
    <d v="2007-02-17T00:00:00"/>
    <n v="6075"/>
    <s v="DREHZAHLSENSOR  PNP"/>
    <x v="16"/>
    <n v="1.4999999999999999E-2"/>
    <n v="39"/>
    <n v="0.58499999999999996"/>
  </r>
  <r>
    <d v="2007-02-17T00:00:00"/>
    <n v="9501"/>
    <s v="WELLENDICHTRING  45 / 62 x 7"/>
    <x v="8"/>
    <n v="2.5000000000000001E-2"/>
    <n v="1"/>
    <n v="2.5000000000000001E-2"/>
  </r>
  <r>
    <d v="2007-02-17T00:00:00"/>
    <n v="117"/>
    <s v="WELLENDICHTRING  90 / 110 x 10"/>
    <x v="8"/>
    <n v="7.4999999999999997E-2"/>
    <n v="5"/>
    <n v="0.375"/>
  </r>
  <r>
    <d v="2007-02-17T00:00:00"/>
    <n v="639"/>
    <s v="REGELSTEILHEITSDROSSEL  SW 1.3"/>
    <x v="43"/>
    <n v="0.125"/>
    <n v="1"/>
    <n v="0.125"/>
  </r>
  <r>
    <d v="2007-02-17T00:00:00"/>
    <n v="2022"/>
    <s v="RILLENKUGELLAGER 35 / 62 x 14"/>
    <x v="26"/>
    <n v="0.15"/>
    <n v="5"/>
    <n v="0.75"/>
  </r>
  <r>
    <d v="2007-02-17T00:00:00"/>
    <n v="10009"/>
    <s v="VERSCHRAUBUNG"/>
    <x v="29"/>
    <n v="0.22500000000000001"/>
    <n v="1"/>
    <n v="0.22500000000000001"/>
  </r>
  <r>
    <d v="2007-02-17T00:00:00"/>
    <n v="150"/>
    <s v="KOLBEN 112 MKT 2"/>
    <x v="23"/>
    <n v="0.72"/>
    <n v="5"/>
    <n v="3.6"/>
  </r>
  <r>
    <d v="2007-02-17T00:00:00"/>
    <n v="150"/>
    <s v="KOLBEN 112 MKT 2"/>
    <x v="23"/>
    <n v="0.72"/>
    <n v="3"/>
    <n v="2.16"/>
  </r>
  <r>
    <d v="2007-02-17T00:00:00"/>
    <n v="150"/>
    <s v="KOLBEN 112 MKT 2"/>
    <x v="23"/>
    <n v="0.72"/>
    <n v="2"/>
    <n v="1.44"/>
  </r>
  <r>
    <d v="2007-02-18T00:00:00"/>
    <n v="2037"/>
    <s v="SENKSCHRAUBE  M 5 x 12"/>
    <x v="19"/>
    <n v="2E-3"/>
    <n v="4"/>
    <n v="8.0000000000000002E-3"/>
  </r>
  <r>
    <d v="2007-02-18T00:00:00"/>
    <n v="377"/>
    <s v="TELLERFEDER 23 / 12.2 x 1.5"/>
    <x v="45"/>
    <n v="3.0000000000000001E-3"/>
    <n v="6"/>
    <n v="1.8000000000000002E-2"/>
  </r>
  <r>
    <d v="2007-02-18T00:00:00"/>
    <n v="377"/>
    <s v="TELLERFEDER 23 / 12.2 x 1.5"/>
    <x v="45"/>
    <n v="3.0000000000000001E-3"/>
    <n v="5"/>
    <n v="1.4999999999999999E-2"/>
  </r>
  <r>
    <d v="2007-02-18T00:00:00"/>
    <n v="157"/>
    <s v="O-RING 50.17 x 5.33"/>
    <x v="2"/>
    <n v="6.0000000000000001E-3"/>
    <n v="4"/>
    <n v="2.4E-2"/>
  </r>
  <r>
    <d v="2007-02-18T00:00:00"/>
    <n v="788"/>
    <s v="HOHLWELLE 183 mm"/>
    <x v="58"/>
    <n v="3.5000000000000003E-2"/>
    <n v="4"/>
    <n v="0.14000000000000001"/>
  </r>
  <r>
    <d v="2007-02-18T00:00:00"/>
    <n v="6006"/>
    <s v="HOCHDRUCKFILTERELEMENT  240 L"/>
    <x v="4"/>
    <n v="0.6"/>
    <n v="8"/>
    <n v="4.8"/>
  </r>
  <r>
    <d v="2007-02-18T00:00:00"/>
    <n v="150"/>
    <s v="KOLBEN 112 MKT 2"/>
    <x v="23"/>
    <n v="0.72"/>
    <n v="1"/>
    <n v="0.72"/>
  </r>
  <r>
    <d v="2007-02-18T00:00:00"/>
    <n v="6340"/>
    <s v="DRUCKWAAGE M. ÜBERDRUCKFUNKTION NG 16"/>
    <x v="67"/>
    <n v="0.73"/>
    <n v="2"/>
    <n v="1.46"/>
  </r>
  <r>
    <d v="2007-02-18T00:00:00"/>
    <n v="6283"/>
    <s v="OEL- WASSERKÜHLER"/>
    <x v="47"/>
    <n v="1.7749999999999999"/>
    <n v="2"/>
    <n v="3.55"/>
  </r>
  <r>
    <d v="2007-02-18T00:00:00"/>
    <n v="50110102"/>
    <s v="MOTODEFF 1071 D/F"/>
    <x v="11"/>
    <n v="70"/>
    <n v="3"/>
    <n v="210"/>
  </r>
  <r>
    <d v="2007-02-19T00:00:00"/>
    <n v="10049"/>
    <s v="SKALA ZU DURCHFLUSSMESSGERÄT  110 L"/>
    <x v="13"/>
    <n v="1E-3"/>
    <n v="4"/>
    <n v="4.0000000000000001E-3"/>
  </r>
  <r>
    <d v="2007-02-19T00:00:00"/>
    <n v="10590"/>
    <s v="ROHRCLIP ZU 1120 zu VT 011146"/>
    <x v="1"/>
    <n v="2E-3"/>
    <n v="2"/>
    <n v="4.0000000000000001E-3"/>
  </r>
  <r>
    <d v="2007-02-19T00:00:00"/>
    <n v="10590"/>
    <s v="ROHRCLIP ZU 1120 zu VT 011146"/>
    <x v="1"/>
    <n v="2E-3"/>
    <n v="2"/>
    <n v="4.0000000000000001E-3"/>
  </r>
  <r>
    <d v="2007-02-19T00:00:00"/>
    <n v="158"/>
    <s v="SHAMBAN-GLYD-RING  63 mm"/>
    <x v="0"/>
    <n v="4.0000000000000001E-3"/>
    <n v="2"/>
    <n v="8.0000000000000002E-3"/>
  </r>
  <r>
    <d v="2007-02-19T00:00:00"/>
    <n v="158"/>
    <s v="SHAMBAN-GLYD-RING  63 mm"/>
    <x v="0"/>
    <n v="4.0000000000000001E-3"/>
    <n v="1"/>
    <n v="4.0000000000000001E-3"/>
  </r>
  <r>
    <d v="2007-02-19T00:00:00"/>
    <n v="157"/>
    <s v="O-RING 50.17 x 5.33"/>
    <x v="2"/>
    <n v="6.0000000000000001E-3"/>
    <n v="1"/>
    <n v="6.0000000000000001E-3"/>
  </r>
  <r>
    <d v="2007-02-19T00:00:00"/>
    <n v="747"/>
    <s v="MITNEHMER"/>
    <x v="48"/>
    <n v="2.1999999999999999E-2"/>
    <n v="6"/>
    <n v="0.13200000000000001"/>
  </r>
  <r>
    <d v="2007-02-19T00:00:00"/>
    <n v="6704"/>
    <s v="FILTERDECKEL"/>
    <x v="87"/>
    <n v="0.14000000000000001"/>
    <n v="1"/>
    <n v="0.14000000000000001"/>
  </r>
  <r>
    <d v="2007-02-19T00:00:00"/>
    <n v="6701"/>
    <s v="SCHWINGELEMENT 50 x 45 / M 10"/>
    <x v="42"/>
    <n v="0.22"/>
    <n v="4"/>
    <n v="0.88"/>
  </r>
  <r>
    <d v="2007-02-19T00:00:00"/>
    <n v="2023"/>
    <s v="SCHRÄGKUGELLAGER 35 / 80 x 21"/>
    <x v="9"/>
    <n v="0.45"/>
    <n v="6"/>
    <n v="2.7"/>
  </r>
  <r>
    <d v="2007-02-19T00:00:00"/>
    <n v="150"/>
    <s v="KOLBEN 112 MKT 2"/>
    <x v="23"/>
    <n v="0.72"/>
    <n v="6"/>
    <n v="4.32"/>
  </r>
  <r>
    <d v="2007-02-19T00:00:00"/>
    <n v="50110002"/>
    <s v="MOTODEFF 1071 S/F"/>
    <x v="11"/>
    <n v="70"/>
    <n v="11"/>
    <n v="770"/>
  </r>
  <r>
    <d v="2007-02-20T00:00:00"/>
    <n v="736"/>
    <s v="O-RING 36.09 x 3.53"/>
    <x v="2"/>
    <n v="2E-3"/>
    <n v="3"/>
    <n v="6.0000000000000001E-3"/>
  </r>
  <r>
    <d v="2007-02-20T00:00:00"/>
    <n v="736"/>
    <s v="O-RING 36.09 x 3.53"/>
    <x v="2"/>
    <n v="2E-3"/>
    <n v="3"/>
    <n v="6.0000000000000001E-3"/>
  </r>
  <r>
    <d v="2007-02-20T00:00:00"/>
    <n v="158"/>
    <s v="SHAMBAN-GLYD-RING  63 mm"/>
    <x v="0"/>
    <n v="4.0000000000000001E-3"/>
    <n v="5"/>
    <n v="0.02"/>
  </r>
  <r>
    <d v="2007-02-20T00:00:00"/>
    <n v="158"/>
    <s v="SHAMBAN-GLYD-RING  63 mm"/>
    <x v="0"/>
    <n v="4.0000000000000001E-3"/>
    <n v="1"/>
    <n v="4.0000000000000001E-3"/>
  </r>
  <r>
    <d v="2007-02-20T00:00:00"/>
    <n v="6013"/>
    <s v="O-RING 80 x 4 "/>
    <x v="2"/>
    <n v="4.0000000000000001E-3"/>
    <n v="1"/>
    <n v="4.0000000000000001E-3"/>
  </r>
  <r>
    <d v="2007-02-20T00:00:00"/>
    <n v="617"/>
    <s v="STEUERÖLFILTERPATRONE"/>
    <x v="55"/>
    <n v="0.02"/>
    <n v="21"/>
    <n v="0.42"/>
  </r>
  <r>
    <d v="2007-02-20T00:00:00"/>
    <n v="708"/>
    <s v="SPANNSCHRAUBE m.AS 107 S"/>
    <x v="27"/>
    <n v="7.8E-2"/>
    <n v="3"/>
    <n v="0.23399999999999999"/>
  </r>
  <r>
    <d v="2007-02-20T00:00:00"/>
    <n v="616"/>
    <s v="HOCHDRUCKFILTERELEMENT  60 L"/>
    <x v="4"/>
    <n v="0.23"/>
    <n v="4"/>
    <n v="0.92"/>
  </r>
  <r>
    <d v="2007-02-20T00:00:00"/>
    <n v="625"/>
    <s v="NIVEAUANZEIGE mit FÜHLERTHERMOMETER "/>
    <x v="72"/>
    <n v="0.24"/>
    <n v="4"/>
    <n v="0.96"/>
  </r>
  <r>
    <d v="2007-02-20T00:00:00"/>
    <n v="150"/>
    <s v="KOLBEN 112 MKT 2"/>
    <x v="23"/>
    <n v="0.72"/>
    <n v="2"/>
    <n v="1.44"/>
  </r>
  <r>
    <d v="2007-02-20T00:00:00"/>
    <n v="50110102"/>
    <s v="MOTODEFF 1071 D/F"/>
    <x v="11"/>
    <n v="70"/>
    <n v="2"/>
    <n v="140"/>
  </r>
  <r>
    <d v="2007-02-21T00:00:00"/>
    <n v="749"/>
    <s v="SHAMBAN-GLYD-RING  43 mm"/>
    <x v="0"/>
    <n v="1E-3"/>
    <n v="6"/>
    <n v="6.0000000000000001E-3"/>
  </r>
  <r>
    <d v="2007-02-21T00:00:00"/>
    <n v="749"/>
    <s v="SHAMBAN-GLYD-RING  43 mm"/>
    <x v="0"/>
    <n v="1E-3"/>
    <n v="6"/>
    <n v="6.0000000000000001E-3"/>
  </r>
  <r>
    <d v="2007-02-21T00:00:00"/>
    <n v="749"/>
    <s v="SHAMBAN-GLYD-RING  43 mm"/>
    <x v="0"/>
    <n v="1E-3"/>
    <n v="4"/>
    <n v="4.0000000000000001E-3"/>
  </r>
  <r>
    <d v="2007-02-21T00:00:00"/>
    <n v="158"/>
    <s v="SHAMBAN-GLYD-RING  63 mm"/>
    <x v="0"/>
    <n v="4.0000000000000001E-3"/>
    <n v="2"/>
    <n v="8.0000000000000002E-3"/>
  </r>
  <r>
    <d v="2007-02-21T00:00:00"/>
    <n v="720"/>
    <s v="RILLENKUGELLAGER 6 / 19 x 6"/>
    <x v="26"/>
    <n v="8.0000000000000002E-3"/>
    <n v="8"/>
    <n v="6.4000000000000001E-2"/>
  </r>
  <r>
    <d v="2007-02-21T00:00:00"/>
    <n v="370"/>
    <s v="GEWINDESTIFT  M 16 x 16 "/>
    <x v="62"/>
    <n v="1.4999999999999999E-2"/>
    <n v="4"/>
    <n v="0.06"/>
  </r>
  <r>
    <d v="2007-02-21T00:00:00"/>
    <n v="617"/>
    <s v="STEUERÖLFILTERPATRONE"/>
    <x v="55"/>
    <n v="0.02"/>
    <n v="5"/>
    <n v="0.1"/>
  </r>
  <r>
    <d v="2007-02-21T00:00:00"/>
    <n v="721"/>
    <s v="ROTOMATIC-DICHTRING  80 / 95 x 10 "/>
    <x v="3"/>
    <n v="2.5999999999999999E-2"/>
    <n v="6"/>
    <n v="0.156"/>
  </r>
  <r>
    <d v="2007-02-21T00:00:00"/>
    <n v="2095"/>
    <s v="ZYLINDERSCHRAUBE M 12 x 75 Nacharbeit"/>
    <x v="7"/>
    <n v="7.5999999999999998E-2"/>
    <n v="3"/>
    <n v="0.22799999999999998"/>
  </r>
  <r>
    <d v="2007-02-21T00:00:00"/>
    <n v="615"/>
    <s v="HOCHDRUCKFILTERELEMENT  330 L"/>
    <x v="4"/>
    <n v="1.1000000000000001"/>
    <n v="3"/>
    <n v="3.3"/>
  </r>
  <r>
    <d v="2007-02-21T00:00:00"/>
    <n v="6058"/>
    <s v="PROPORTIONAL-DROSSELVENTIL  DN 63"/>
    <x v="88"/>
    <n v="1.2150000000000001"/>
    <n v="4"/>
    <n v="4.8600000000000003"/>
  </r>
  <r>
    <d v="2007-02-22T00:00:00"/>
    <n v="749"/>
    <s v="SHAMBAN-GLYD-RING  43 mm"/>
    <x v="0"/>
    <n v="1E-3"/>
    <n v="1"/>
    <n v="1E-3"/>
  </r>
  <r>
    <d v="2007-02-22T00:00:00"/>
    <n v="736"/>
    <s v="O-RING 36.09 x 3.53"/>
    <x v="2"/>
    <n v="2E-3"/>
    <n v="6"/>
    <n v="1.2E-2"/>
  </r>
  <r>
    <d v="2007-02-22T00:00:00"/>
    <n v="736"/>
    <s v="O-RING 36.09 x 3.53"/>
    <x v="2"/>
    <n v="2E-3"/>
    <n v="6"/>
    <n v="1.2E-2"/>
  </r>
  <r>
    <d v="2007-02-22T00:00:00"/>
    <n v="736"/>
    <s v="O-RING 36.09 x 3.53"/>
    <x v="2"/>
    <n v="2E-3"/>
    <n v="6"/>
    <n v="1.2E-2"/>
  </r>
  <r>
    <d v="2007-02-22T00:00:00"/>
    <n v="377"/>
    <s v="TELLERFEDER 23 / 12.2 x 1.5"/>
    <x v="45"/>
    <n v="3.0000000000000001E-3"/>
    <n v="9"/>
    <n v="2.7E-2"/>
  </r>
  <r>
    <d v="2007-02-22T00:00:00"/>
    <n v="364"/>
    <s v="SPRENGRING  AS 50 x 1.5"/>
    <x v="89"/>
    <n v="4.0000000000000001E-3"/>
    <n v="2"/>
    <n v="8.0000000000000002E-3"/>
  </r>
  <r>
    <d v="2007-02-22T00:00:00"/>
    <n v="725"/>
    <s v="WELLENDICHTRING  30 / 40 x 7"/>
    <x v="8"/>
    <n v="0.01"/>
    <n v="1"/>
    <n v="0.01"/>
  </r>
  <r>
    <d v="2007-02-22T00:00:00"/>
    <n v="849"/>
    <s v="ROTOR TROMMELDREHZAHL"/>
    <x v="6"/>
    <n v="0.01"/>
    <n v="4"/>
    <n v="0.04"/>
  </r>
  <r>
    <d v="2007-02-22T00:00:00"/>
    <n v="2256"/>
    <s v="COMPOSIT-DICHTUNG  d = 110 mm"/>
    <x v="83"/>
    <n v="1.7999999999999999E-2"/>
    <n v="1"/>
    <n v="1.7999999999999999E-2"/>
  </r>
  <r>
    <d v="2007-02-22T00:00:00"/>
    <n v="5089"/>
    <s v="U-SCHEIBE 25 / 44 x 4"/>
    <x v="90"/>
    <n v="0.03"/>
    <n v="1"/>
    <n v="0.03"/>
  </r>
  <r>
    <d v="2007-02-22T00:00:00"/>
    <n v="719"/>
    <s v="RILLENKUGELLAGER 25 / 47 x 8"/>
    <x v="26"/>
    <n v="5.5E-2"/>
    <n v="1"/>
    <n v="5.5E-2"/>
  </r>
  <r>
    <d v="2007-02-22T00:00:00"/>
    <n v="630"/>
    <s v="PUTZLOCHDECKELDICHTUNG 296 x 8"/>
    <x v="53"/>
    <n v="6.3E-2"/>
    <n v="5"/>
    <n v="0.315"/>
  </r>
  <r>
    <d v="2007-02-22T00:00:00"/>
    <n v="10026"/>
    <s v="WINKELVERSCHRAUBUNG"/>
    <x v="91"/>
    <n v="0.14000000000000001"/>
    <n v="2"/>
    <n v="0.28000000000000003"/>
  </r>
  <r>
    <d v="2007-02-22T00:00:00"/>
    <n v="6364"/>
    <s v="DICHTUNG 155 / 235 x 1"/>
    <x v="18"/>
    <n v="0.21"/>
    <n v="9"/>
    <n v="1.89"/>
  </r>
  <r>
    <d v="2007-02-22T00:00:00"/>
    <n v="443"/>
    <s v="DICHTSATZ 1080 D &amp; T, ohne KV"/>
    <x v="39"/>
    <n v="0.27"/>
    <n v="3"/>
    <n v="0.81"/>
  </r>
  <r>
    <d v="2007-02-22T00:00:00"/>
    <n v="697"/>
    <s v="HOCHDRUCKFILTERELEMENT  110 L"/>
    <x v="4"/>
    <n v="0.34"/>
    <n v="3"/>
    <n v="1.02"/>
  </r>
  <r>
    <d v="2007-02-22T00:00:00"/>
    <n v="6657"/>
    <s v="ZUSCHALTDROSSELVENTIL 25 L-HP"/>
    <x v="92"/>
    <n v="0.36499999999999999"/>
    <n v="5"/>
    <n v="1.825"/>
  </r>
  <r>
    <d v="2007-02-22T00:00:00"/>
    <n v="150"/>
    <s v="KOLBEN 112 MKT 2"/>
    <x v="23"/>
    <n v="0.72"/>
    <n v="6"/>
    <n v="4.32"/>
  </r>
  <r>
    <d v="2007-02-22T00:00:00"/>
    <n v="150"/>
    <s v="KOLBEN 112 MKT 2"/>
    <x v="23"/>
    <n v="0.72"/>
    <n v="2"/>
    <n v="1.44"/>
  </r>
  <r>
    <d v="2007-02-22T00:00:00"/>
    <n v="11727"/>
    <s v="CVC 410/1/153, STEUERGERÄT"/>
    <x v="93"/>
    <n v="4.4000000000000004"/>
    <n v="1"/>
    <n v="4.4000000000000004"/>
  </r>
  <r>
    <d v="2007-02-23T00:00:00"/>
    <n v="749"/>
    <s v="SHAMBAN-GLYD-RING  43 mm"/>
    <x v="0"/>
    <n v="1E-3"/>
    <n v="1"/>
    <n v="1E-3"/>
  </r>
  <r>
    <d v="2007-02-23T00:00:00"/>
    <n v="10588"/>
    <s v="ROHRCLIP ZU 1070+1071"/>
    <x v="1"/>
    <n v="1E-3"/>
    <n v="1"/>
    <n v="1E-3"/>
  </r>
  <r>
    <d v="2007-02-23T00:00:00"/>
    <n v="157"/>
    <s v="O-RING 50.17 x 5.33"/>
    <x v="2"/>
    <n v="6.0000000000000001E-3"/>
    <n v="6"/>
    <n v="3.6000000000000004E-2"/>
  </r>
  <r>
    <d v="2007-02-23T00:00:00"/>
    <n v="725"/>
    <s v="WELLENDICHTRING  30 / 40 x 7"/>
    <x v="8"/>
    <n v="0.01"/>
    <n v="6"/>
    <n v="0.06"/>
  </r>
  <r>
    <d v="2007-02-23T00:00:00"/>
    <n v="3167"/>
    <s v="TYPENSCHILD  1120"/>
    <x v="66"/>
    <n v="1.4999999999999999E-2"/>
    <n v="2"/>
    <n v="0.03"/>
  </r>
  <r>
    <d v="2007-02-23T00:00:00"/>
    <n v="558"/>
    <s v="KOLBEN  106 MKT"/>
    <x v="23"/>
    <n v="6.6000000000000003E-2"/>
    <n v="1"/>
    <n v="6.6000000000000003E-2"/>
  </r>
  <r>
    <d v="2007-02-23T00:00:00"/>
    <n v="12175"/>
    <s v="ZYLINDERSCHRAUBE M 12 x 110"/>
    <x v="7"/>
    <n v="0.107"/>
    <n v="16"/>
    <n v="1.712"/>
  </r>
  <r>
    <d v="2007-02-23T00:00:00"/>
    <n v="11536"/>
    <s v="WELLENDICHTRING  200 / 230 x 13 "/>
    <x v="8"/>
    <n v="0.23"/>
    <n v="1"/>
    <n v="0.23"/>
  </r>
  <r>
    <d v="2007-02-23T00:00:00"/>
    <n v="150"/>
    <s v="KOLBEN 112 MKT 2"/>
    <x v="23"/>
    <n v="0.72"/>
    <n v="2"/>
    <n v="1.44"/>
  </r>
  <r>
    <d v="2007-02-23T00:00:00"/>
    <n v="615"/>
    <s v="HOCHDRUCKFILTERELEMENT  330 L"/>
    <x v="4"/>
    <n v="1.1000000000000001"/>
    <n v="6"/>
    <n v="6.6"/>
  </r>
  <r>
    <d v="2007-02-23T00:00:00"/>
    <n v="11868"/>
    <s v="DROSSELVENTIL NG 10, MIT HANDRAD, REVIDI"/>
    <x v="44"/>
    <n v="1.2649999999999999"/>
    <n v="3"/>
    <n v="3.7949999999999999"/>
  </r>
  <r>
    <d v="2007-02-24T00:00:00"/>
    <n v="749"/>
    <s v="SHAMBAN-GLYD-RING  43 mm"/>
    <x v="0"/>
    <n v="1E-3"/>
    <n v="2"/>
    <n v="2E-3"/>
  </r>
  <r>
    <d v="2007-02-24T00:00:00"/>
    <n v="742"/>
    <s v="SENKSCHRAUBE  M 2 x 4 "/>
    <x v="19"/>
    <n v="1E-3"/>
    <n v="2"/>
    <n v="2E-3"/>
  </r>
  <r>
    <d v="2007-02-24T00:00:00"/>
    <n v="556"/>
    <s v="DICHTSATZ  ROTOSTAT 30 NX, INNEN"/>
    <x v="39"/>
    <n v="1E-3"/>
    <n v="5"/>
    <n v="5.0000000000000001E-3"/>
  </r>
  <r>
    <d v="2007-02-24T00:00:00"/>
    <n v="10590"/>
    <s v="ROHRCLIP ZU 1120 zu VT 011146"/>
    <x v="1"/>
    <n v="2E-3"/>
    <n v="4"/>
    <n v="8.0000000000000002E-3"/>
  </r>
  <r>
    <d v="2007-02-24T00:00:00"/>
    <n v="736"/>
    <s v="O-RING 36.09 x 3.53"/>
    <x v="2"/>
    <n v="2E-3"/>
    <n v="7"/>
    <n v="1.4E-2"/>
  </r>
  <r>
    <d v="2007-02-24T00:00:00"/>
    <n v="806"/>
    <s v="O-RING 30 x 3"/>
    <x v="2"/>
    <n v="2E-3"/>
    <n v="4"/>
    <n v="8.0000000000000002E-3"/>
  </r>
  <r>
    <d v="2007-02-24T00:00:00"/>
    <n v="736"/>
    <s v="O-RING 36.09 x 3.53"/>
    <x v="2"/>
    <n v="2E-3"/>
    <n v="2"/>
    <n v="4.0000000000000001E-3"/>
  </r>
  <r>
    <d v="2007-02-24T00:00:00"/>
    <n v="157"/>
    <s v="O-RING 50.17 x 5.33"/>
    <x v="2"/>
    <n v="6.0000000000000001E-3"/>
    <n v="5"/>
    <n v="0.03"/>
  </r>
  <r>
    <d v="2007-02-24T00:00:00"/>
    <n v="725"/>
    <s v="WELLENDICHTRING  30 / 40 x 7"/>
    <x v="8"/>
    <n v="0.01"/>
    <n v="5"/>
    <n v="0.05"/>
  </r>
  <r>
    <d v="2007-02-24T00:00:00"/>
    <n v="370"/>
    <s v="GEWINDESTIFT  M 16 x 16 "/>
    <x v="62"/>
    <n v="1.4999999999999999E-2"/>
    <n v="2"/>
    <n v="0.03"/>
  </r>
  <r>
    <d v="2007-02-24T00:00:00"/>
    <n v="12175"/>
    <s v="ZYLINDERSCHRAUBE M 12 x 110"/>
    <x v="7"/>
    <n v="0.107"/>
    <n v="15"/>
    <n v="1.605"/>
  </r>
  <r>
    <d v="2007-02-24T00:00:00"/>
    <n v="336"/>
    <s v="ROTOMATIC-DICHTRING  180 / 205 x 15"/>
    <x v="3"/>
    <n v="0.13500000000000001"/>
    <n v="6"/>
    <n v="0.81"/>
  </r>
  <r>
    <d v="2007-02-24T00:00:00"/>
    <n v="756"/>
    <s v="KOLBEN  107 MKT2"/>
    <x v="23"/>
    <n v="0.22"/>
    <n v="8"/>
    <n v="1.76"/>
  </r>
  <r>
    <d v="2007-02-24T00:00:00"/>
    <n v="625"/>
    <s v="NIVEAUANZEIGE mit FÜHLERTHERMOMETER "/>
    <x v="72"/>
    <n v="0.24"/>
    <n v="6"/>
    <n v="1.44"/>
  </r>
  <r>
    <d v="2007-02-24T00:00:00"/>
    <n v="11605"/>
    <s v="SCHEIBE 150.1/175 x 6.9"/>
    <x v="20"/>
    <n v="0.38500000000000001"/>
    <n v="1"/>
    <n v="0.38500000000000001"/>
  </r>
  <r>
    <d v="2007-02-24T00:00:00"/>
    <n v="382"/>
    <s v="ZYLINDERSCHRAUBE M 20 x 260 Nacharbeit"/>
    <x v="7"/>
    <n v="0.69"/>
    <n v="1"/>
    <n v="0.69"/>
  </r>
  <r>
    <d v="2007-02-24T00:00:00"/>
    <n v="60107902"/>
    <s v="PUMPENAGGREGAT C 11 - 22 Z / HP"/>
    <x v="25"/>
    <n v="311"/>
    <n v="4"/>
    <n v="1244"/>
  </r>
  <r>
    <d v="2007-02-25T00:00:00"/>
    <n v="749"/>
    <s v="SHAMBAN-GLYD-RING  43 mm"/>
    <x v="0"/>
    <n v="1E-3"/>
    <n v="5"/>
    <n v="5.0000000000000001E-3"/>
  </r>
  <r>
    <d v="2007-02-25T00:00:00"/>
    <n v="10590"/>
    <s v="ROHRCLIP ZU 1120 zu VT 011146"/>
    <x v="1"/>
    <n v="2E-3"/>
    <n v="1"/>
    <n v="2E-3"/>
  </r>
  <r>
    <d v="2007-02-25T00:00:00"/>
    <n v="10590"/>
    <s v="ROHRCLIP ZU 1120 zu VT 011146"/>
    <x v="1"/>
    <n v="2E-3"/>
    <n v="1"/>
    <n v="2E-3"/>
  </r>
  <r>
    <d v="2007-02-25T00:00:00"/>
    <n v="736"/>
    <s v="O-RING 36.09 x 3.53"/>
    <x v="2"/>
    <n v="2E-3"/>
    <n v="5"/>
    <n v="0.01"/>
  </r>
  <r>
    <d v="2007-02-25T00:00:00"/>
    <n v="158"/>
    <s v="SHAMBAN-GLYD-RING  63 mm"/>
    <x v="0"/>
    <n v="4.0000000000000001E-3"/>
    <n v="2"/>
    <n v="8.0000000000000002E-3"/>
  </r>
  <r>
    <d v="2007-02-25T00:00:00"/>
    <n v="2209"/>
    <s v="WELLENDICHTRING  40 / 62 x 6"/>
    <x v="8"/>
    <n v="2.4E-2"/>
    <n v="1"/>
    <n v="2.4E-2"/>
  </r>
  <r>
    <d v="2007-02-25T00:00:00"/>
    <n v="8017"/>
    <s v="ANALOGREGELEINSCHUB AR 600.03, mit Freig"/>
    <x v="78"/>
    <n v="0.2"/>
    <n v="1"/>
    <n v="0.2"/>
  </r>
  <r>
    <d v="2007-02-25T00:00:00"/>
    <n v="150"/>
    <s v="KOLBEN 112 MKT 2"/>
    <x v="23"/>
    <n v="0.72"/>
    <n v="6"/>
    <n v="4.32"/>
  </r>
  <r>
    <d v="2007-02-25T00:00:00"/>
    <n v="2246"/>
    <s v="DICHTUNGSLAUFRING 150 / 119 x 32"/>
    <x v="18"/>
    <n v="0.745"/>
    <n v="3"/>
    <n v="2.2349999999999999"/>
  </r>
  <r>
    <d v="2007-02-25T00:00:00"/>
    <n v="11532"/>
    <s v="RILLENKUGELLAGER 150 / 190 x 20"/>
    <x v="26"/>
    <n v="1.34"/>
    <n v="2"/>
    <n v="2.68"/>
  </r>
  <r>
    <d v="2007-02-25T00:00:00"/>
    <n v="6741"/>
    <s v="FILTERTOPF 240 L (Alu)"/>
    <x v="87"/>
    <n v="1.6"/>
    <n v="4"/>
    <n v="6.4"/>
  </r>
  <r>
    <d v="2007-02-25T00:00:00"/>
    <n v="60106901"/>
    <s v="PUMPENAGGREGAT B/C 5.5 - 10 Z / HP"/>
    <x v="25"/>
    <n v="220"/>
    <n v="5"/>
    <n v="1100"/>
  </r>
  <r>
    <d v="2007-02-26T00:00:00"/>
    <n v="749"/>
    <s v="SHAMBAN-GLYD-RING  43 mm"/>
    <x v="0"/>
    <n v="1E-3"/>
    <n v="5"/>
    <n v="5.0000000000000001E-3"/>
  </r>
  <r>
    <d v="2007-02-26T00:00:00"/>
    <n v="377"/>
    <s v="TELLERFEDER 23 / 12.2 x 1.5"/>
    <x v="45"/>
    <n v="3.0000000000000001E-3"/>
    <n v="2"/>
    <n v="6.0000000000000001E-3"/>
  </r>
  <r>
    <d v="2007-02-26T00:00:00"/>
    <n v="158"/>
    <s v="SHAMBAN-GLYD-RING  63 mm"/>
    <x v="0"/>
    <n v="4.0000000000000001E-3"/>
    <n v="1"/>
    <n v="4.0000000000000001E-3"/>
  </r>
  <r>
    <d v="2007-02-26T00:00:00"/>
    <n v="1010"/>
    <s v="O-RING  320 x 2.5 "/>
    <x v="2"/>
    <n v="6.0000000000000001E-3"/>
    <n v="4"/>
    <n v="2.4E-2"/>
  </r>
  <r>
    <d v="2007-02-26T00:00:00"/>
    <n v="157"/>
    <s v="O-RING 50.17 x 5.33"/>
    <x v="2"/>
    <n v="6.0000000000000001E-3"/>
    <n v="1"/>
    <n v="6.0000000000000001E-3"/>
  </r>
  <r>
    <d v="2007-02-26T00:00:00"/>
    <n v="721"/>
    <s v="ROTOMATIC-DICHTRING  80 / 95 x 10 "/>
    <x v="3"/>
    <n v="2.5999999999999999E-2"/>
    <n v="6"/>
    <n v="0.156"/>
  </r>
  <r>
    <d v="2007-02-26T00:00:00"/>
    <n v="117"/>
    <s v="WELLENDICHTRING  90 / 110 x 10"/>
    <x v="8"/>
    <n v="7.4999999999999997E-2"/>
    <n v="6"/>
    <n v="0.45"/>
  </r>
  <r>
    <d v="2007-02-26T00:00:00"/>
    <n v="6014"/>
    <s v="DRUCKSENSOR 250 BAR"/>
    <x v="22"/>
    <n v="0.2"/>
    <n v="1"/>
    <n v="0.2"/>
  </r>
  <r>
    <d v="2007-02-26T00:00:00"/>
    <n v="10274"/>
    <s v="KOLBEN  107 MKW"/>
    <x v="23"/>
    <n v="0.22"/>
    <n v="5"/>
    <n v="1.1000000000000001"/>
  </r>
  <r>
    <d v="2007-02-26T00:00:00"/>
    <n v="10958"/>
    <s v="DRUCKVENTIL NG 10 mit Skalenring kpl."/>
    <x v="74"/>
    <n v="0.24"/>
    <n v="4"/>
    <n v="0.96"/>
  </r>
  <r>
    <d v="2007-02-26T00:00:00"/>
    <n v="615"/>
    <s v="HOCHDRUCKFILTERELEMENT  330 L"/>
    <x v="4"/>
    <n v="1.1000000000000001"/>
    <n v="2"/>
    <n v="2.2000000000000002"/>
  </r>
  <r>
    <d v="2007-02-26T00:00:00"/>
    <n v="801"/>
    <s v="ANSCHLUSSTOLLEN, unbestückt"/>
    <x v="30"/>
    <n v="1.5"/>
    <n v="1"/>
    <n v="1.5"/>
  </r>
  <r>
    <d v="2007-02-26T00:00:00"/>
    <n v="2089"/>
    <s v="VIERPUNKTLAGER 90 / 160 x 30"/>
    <x v="24"/>
    <n v="2.4300000000000002"/>
    <n v="8"/>
    <n v="19.440000000000001"/>
  </r>
  <r>
    <d v="2007-02-26T00:00:00"/>
    <n v="6399"/>
    <s v="ZAHNRADPUMPE 40 L"/>
    <x v="94"/>
    <n v="6.5"/>
    <n v="2"/>
    <n v="13"/>
  </r>
  <r>
    <d v="2007-02-27T00:00:00"/>
    <n v="746"/>
    <s v="USIT-DICHTRING 5.7 / 9 x 1"/>
    <x v="95"/>
    <n v="1E-3"/>
    <n v="2"/>
    <n v="2E-3"/>
  </r>
  <r>
    <d v="2007-02-27T00:00:00"/>
    <n v="10047"/>
    <s v="SKALA ZU DURCHFLUSSMESSGERÄT  20 L"/>
    <x v="13"/>
    <n v="1E-3"/>
    <n v="10"/>
    <n v="0.01"/>
  </r>
  <r>
    <d v="2007-02-27T00:00:00"/>
    <n v="749"/>
    <s v="SHAMBAN-GLYD-RING  43 mm"/>
    <x v="0"/>
    <n v="1E-3"/>
    <n v="1"/>
    <n v="1E-3"/>
  </r>
  <r>
    <d v="2007-02-27T00:00:00"/>
    <n v="10588"/>
    <s v="ROHRCLIP ZU 1070+1071"/>
    <x v="1"/>
    <n v="1E-3"/>
    <n v="5"/>
    <n v="5.0000000000000001E-3"/>
  </r>
  <r>
    <d v="2007-02-27T00:00:00"/>
    <n v="556"/>
    <s v="DICHTSATZ  ROTOSTAT 30 NX, INNEN"/>
    <x v="39"/>
    <n v="1E-3"/>
    <n v="5"/>
    <n v="5.0000000000000001E-3"/>
  </r>
  <r>
    <d v="2007-02-27T00:00:00"/>
    <n v="736"/>
    <s v="O-RING 36.09 x 3.53"/>
    <x v="2"/>
    <n v="2E-3"/>
    <n v="2"/>
    <n v="4.0000000000000001E-3"/>
  </r>
  <r>
    <d v="2007-02-27T00:00:00"/>
    <n v="2209"/>
    <s v="WELLENDICHTRING  40 / 62 x 6"/>
    <x v="8"/>
    <n v="2.4E-2"/>
    <n v="3"/>
    <n v="7.2000000000000008E-2"/>
  </r>
  <r>
    <d v="2007-02-27T00:00:00"/>
    <n v="3104"/>
    <s v="ZYLINDERSCHRAUBE M 12 x 40"/>
    <x v="7"/>
    <n v="4.4999999999999998E-2"/>
    <n v="6"/>
    <n v="0.27"/>
  </r>
  <r>
    <d v="2007-02-27T00:00:00"/>
    <n v="3104"/>
    <s v="ZYLINDERSCHRAUBE M 12 x 40"/>
    <x v="7"/>
    <n v="4.4999999999999998E-2"/>
    <n v="4"/>
    <n v="0.18"/>
  </r>
  <r>
    <d v="2007-02-27T00:00:00"/>
    <n v="2017"/>
    <s v="ROTOMATIC-DICHTRING  115 / 135 x 12"/>
    <x v="3"/>
    <n v="5.8000000000000003E-2"/>
    <n v="2"/>
    <n v="0.11600000000000001"/>
  </r>
  <r>
    <d v="2007-02-27T00:00:00"/>
    <n v="117"/>
    <s v="WELLENDICHTRING  90 / 110 x 10"/>
    <x v="8"/>
    <n v="7.4999999999999997E-2"/>
    <n v="2"/>
    <n v="0.15"/>
  </r>
  <r>
    <d v="2007-02-27T00:00:00"/>
    <n v="2036"/>
    <s v="ZYLINDERSCHRAUBE M 12 x 160"/>
    <x v="7"/>
    <n v="0.15"/>
    <n v="8"/>
    <n v="1.2"/>
  </r>
  <r>
    <d v="2007-02-27T00:00:00"/>
    <n v="8014"/>
    <s v="DIGITALREGELEINSCHUB DR 500.01"/>
    <x v="84"/>
    <n v="0.17"/>
    <n v="1"/>
    <n v="0.17"/>
  </r>
  <r>
    <d v="2007-02-27T00:00:00"/>
    <n v="6539"/>
    <s v="DRUCKWAAGE M. ÜBERDRUCKFUNKTION NG 10"/>
    <x v="67"/>
    <n v="0.22500000000000001"/>
    <n v="3"/>
    <n v="0.67500000000000004"/>
  </r>
  <r>
    <d v="2007-02-27T00:00:00"/>
    <n v="7375"/>
    <s v="VERSCHRAUBUNG"/>
    <x v="29"/>
    <n v="0.315"/>
    <n v="2"/>
    <n v="0.63"/>
  </r>
  <r>
    <d v="2007-02-27T00:00:00"/>
    <n v="697"/>
    <s v="HOCHDRUCKFILTERELEMENT  110 L"/>
    <x v="4"/>
    <n v="0.34"/>
    <n v="4"/>
    <n v="1.36"/>
  </r>
  <r>
    <d v="2007-02-27T00:00:00"/>
    <n v="697"/>
    <s v="HOCHDRUCKFILTERELEMENT  110 L"/>
    <x v="4"/>
    <n v="0.34"/>
    <n v="2"/>
    <n v="0.68"/>
  </r>
  <r>
    <d v="2007-02-27T00:00:00"/>
    <n v="2388"/>
    <s v="SECHSKANTSCHRAUBE  M 24 x 80 "/>
    <x v="96"/>
    <n v="0.37"/>
    <n v="3"/>
    <n v="1.1100000000000001"/>
  </r>
  <r>
    <d v="2007-02-27T00:00:00"/>
    <n v="308"/>
    <s v="RILLENKUGELLAGER 65 / 100 x 18"/>
    <x v="26"/>
    <n v="0.42"/>
    <n v="1"/>
    <n v="0.42"/>
  </r>
  <r>
    <d v="2007-02-27T00:00:00"/>
    <n v="150"/>
    <s v="KOLBEN 112 MKT 2"/>
    <x v="23"/>
    <n v="0.72"/>
    <n v="4"/>
    <n v="2.88"/>
  </r>
  <r>
    <d v="2007-02-27T00:00:00"/>
    <n v="615"/>
    <s v="HOCHDRUCKFILTERELEMENT  330 L"/>
    <x v="4"/>
    <n v="1.1000000000000001"/>
    <n v="1"/>
    <n v="1.1000000000000001"/>
  </r>
  <r>
    <d v="2007-02-28T00:00:00"/>
    <n v="556"/>
    <s v="DICHTSATZ  ROTOSTAT 30 NX, INNEN"/>
    <x v="39"/>
    <n v="1E-3"/>
    <n v="6"/>
    <n v="6.0000000000000001E-3"/>
  </r>
  <r>
    <d v="2007-02-28T00:00:00"/>
    <n v="736"/>
    <s v="O-RING 36.09 x 3.53"/>
    <x v="2"/>
    <n v="2E-3"/>
    <n v="8"/>
    <n v="1.6E-2"/>
  </r>
  <r>
    <d v="2007-02-28T00:00:00"/>
    <n v="736"/>
    <s v="O-RING 36.09 x 3.53"/>
    <x v="2"/>
    <n v="2E-3"/>
    <n v="2"/>
    <n v="4.0000000000000001E-3"/>
  </r>
  <r>
    <d v="2007-02-28T00:00:00"/>
    <n v="736"/>
    <s v="O-RING 36.09 x 3.53"/>
    <x v="2"/>
    <n v="2E-3"/>
    <n v="1"/>
    <n v="2E-3"/>
  </r>
  <r>
    <d v="2007-02-28T00:00:00"/>
    <n v="720"/>
    <s v="RILLENKUGELLAGER 6 / 19 x 6"/>
    <x v="26"/>
    <n v="8.0000000000000002E-3"/>
    <n v="3"/>
    <n v="2.4E-2"/>
  </r>
  <r>
    <d v="2007-02-28T00:00:00"/>
    <n v="849"/>
    <s v="ROTOR TROMMELDREHZAHL"/>
    <x v="6"/>
    <n v="0.01"/>
    <n v="4"/>
    <n v="0.04"/>
  </r>
  <r>
    <d v="2007-02-28T00:00:00"/>
    <n v="283"/>
    <s v="U-SCHEIBE 10.5 / 21 x 4"/>
    <x v="90"/>
    <n v="1.4999999999999999E-2"/>
    <n v="2"/>
    <n v="0.03"/>
  </r>
  <r>
    <d v="2007-02-28T00:00:00"/>
    <n v="617"/>
    <s v="STEUERÖLFILTERPATRONE"/>
    <x v="55"/>
    <n v="0.02"/>
    <n v="13"/>
    <n v="0.26"/>
  </r>
  <r>
    <d v="2007-02-28T00:00:00"/>
    <n v="2209"/>
    <s v="WELLENDICHTRING  40 / 62 x 6"/>
    <x v="8"/>
    <n v="2.4E-2"/>
    <n v="2"/>
    <n v="4.8000000000000001E-2"/>
  </r>
  <r>
    <d v="2007-02-28T00:00:00"/>
    <n v="2094"/>
    <s v="ROTOMATIC-DICHTRING  100 / 120 x 12"/>
    <x v="3"/>
    <n v="5.1999999999999998E-2"/>
    <n v="11"/>
    <n v="0.57199999999999995"/>
  </r>
  <r>
    <d v="2007-02-28T00:00:00"/>
    <n v="756"/>
    <s v="KOLBEN  107 MKT2"/>
    <x v="23"/>
    <n v="0.22"/>
    <n v="12"/>
    <n v="2.64"/>
  </r>
  <r>
    <d v="2007-02-28T00:00:00"/>
    <n v="2062"/>
    <s v="WELLENMUTTER  M 70 x 2 / 12"/>
    <x v="8"/>
    <n v="0.25"/>
    <n v="2"/>
    <n v="0.5"/>
  </r>
  <r>
    <d v="2007-02-28T00:00:00"/>
    <n v="6495"/>
    <s v="DRUCKBEGRENZUNGSVENTIL 70-180 BAR"/>
    <x v="97"/>
    <n v="0.26"/>
    <n v="6"/>
    <n v="1.56"/>
  </r>
  <r>
    <d v="2007-02-28T00:00:00"/>
    <n v="2023"/>
    <s v="SCHRÄGKUGELLAGER 35 / 80 x 21"/>
    <x v="9"/>
    <n v="0.45"/>
    <n v="6"/>
    <n v="2.7"/>
  </r>
  <r>
    <d v="2007-02-28T00:00:00"/>
    <n v="150"/>
    <s v="KOLBEN 112 MKT 2"/>
    <x v="23"/>
    <n v="0.72"/>
    <n v="6"/>
    <n v="4.32"/>
  </r>
  <r>
    <d v="2007-02-28T00:00:00"/>
    <n v="150"/>
    <s v="KOLBEN 112 MKT 2"/>
    <x v="23"/>
    <n v="0.72"/>
    <n v="3"/>
    <n v="2.16"/>
  </r>
  <r>
    <d v="2007-02-28T00:00:00"/>
    <n v="150"/>
    <s v="KOLBEN 112 MKT 2"/>
    <x v="23"/>
    <n v="0.72"/>
    <n v="1"/>
    <n v="0.72"/>
  </r>
  <r>
    <d v="2007-02-28T00:00:00"/>
    <n v="50115603"/>
    <s v="MOTODEFF 1070 S06-I/CA"/>
    <x v="11"/>
    <n v="72"/>
    <n v="6"/>
    <n v="432"/>
  </r>
  <r>
    <d v="2007-03-01T00:00:00"/>
    <n v="749"/>
    <s v="SHAMBAN-GLYD-RING  43 mm"/>
    <x v="0"/>
    <n v="1E-3"/>
    <n v="3"/>
    <n v="3.0000000000000001E-3"/>
  </r>
  <r>
    <d v="2007-03-01T00:00:00"/>
    <n v="749"/>
    <s v="SHAMBAN-GLYD-RING  43 mm"/>
    <x v="0"/>
    <n v="1E-3"/>
    <n v="1"/>
    <n v="1E-3"/>
  </r>
  <r>
    <d v="2007-03-01T00:00:00"/>
    <n v="742"/>
    <s v="SENKSCHRAUBE  M 2 x 4 "/>
    <x v="19"/>
    <n v="1E-3"/>
    <n v="2"/>
    <n v="2E-3"/>
  </r>
  <r>
    <d v="2007-03-01T00:00:00"/>
    <n v="707"/>
    <s v="DICHTRING 29.9 / 32 x 2.4"/>
    <x v="32"/>
    <n v="1E-3"/>
    <n v="39"/>
    <n v="3.9E-2"/>
  </r>
  <r>
    <d v="2007-03-01T00:00:00"/>
    <n v="10590"/>
    <s v="ROHRCLIP ZU 1120 zu VT 011146"/>
    <x v="1"/>
    <n v="2E-3"/>
    <n v="2"/>
    <n v="4.0000000000000001E-3"/>
  </r>
  <r>
    <d v="2007-03-01T00:00:00"/>
    <n v="736"/>
    <s v="O-RING 36.09 x 3.53"/>
    <x v="2"/>
    <n v="2E-3"/>
    <n v="7"/>
    <n v="1.4E-2"/>
  </r>
  <r>
    <d v="2007-03-01T00:00:00"/>
    <n v="158"/>
    <s v="SHAMBAN-GLYD-RING  63 mm"/>
    <x v="0"/>
    <n v="4.0000000000000001E-3"/>
    <n v="1"/>
    <n v="4.0000000000000001E-3"/>
  </r>
  <r>
    <d v="2007-03-01T00:00:00"/>
    <n v="8065"/>
    <s v="DREHZAHLSENSOR NPN / Hiller"/>
    <x v="16"/>
    <n v="6.0000000000000001E-3"/>
    <n v="3"/>
    <n v="1.8000000000000002E-2"/>
  </r>
  <r>
    <d v="2007-03-01T00:00:00"/>
    <n v="3046"/>
    <s v="GLEITSCHUH  D=25.2 MIT DRUCKFEDER"/>
    <x v="76"/>
    <n v="0.02"/>
    <n v="3"/>
    <n v="0.06"/>
  </r>
  <r>
    <d v="2007-03-01T00:00:00"/>
    <n v="2216"/>
    <s v="COMPOSIT-DICHTUNG  d = 101.2 mm"/>
    <x v="83"/>
    <n v="0.02"/>
    <n v="6"/>
    <n v="0.12"/>
  </r>
  <r>
    <d v="2007-03-01T00:00:00"/>
    <n v="3036"/>
    <s v="SCHEIBE"/>
    <x v="20"/>
    <n v="2.1999999999999999E-2"/>
    <n v="4"/>
    <n v="8.7999999999999995E-2"/>
  </r>
  <r>
    <d v="2007-03-01T00:00:00"/>
    <n v="2209"/>
    <s v="WELLENDICHTRING  40 / 62 x 6"/>
    <x v="8"/>
    <n v="2.4E-2"/>
    <n v="5"/>
    <n v="0.12"/>
  </r>
  <r>
    <d v="2007-03-01T00:00:00"/>
    <n v="227"/>
    <s v="HOHLWELLE 223 mm"/>
    <x v="58"/>
    <n v="0.04"/>
    <n v="4"/>
    <n v="0.16"/>
  </r>
  <r>
    <d v="2007-03-01T00:00:00"/>
    <n v="6129"/>
    <s v="STECKBLENDE ZU 010958"/>
    <x v="80"/>
    <n v="0.05"/>
    <n v="4"/>
    <n v="0.2"/>
  </r>
  <r>
    <d v="2007-03-01T00:00:00"/>
    <n v="630"/>
    <s v="PUTZLOCHDECKELDICHTUNG 296 x 8"/>
    <x v="53"/>
    <n v="6.3E-2"/>
    <n v="4"/>
    <n v="0.252"/>
  </r>
  <r>
    <d v="2007-03-01T00:00:00"/>
    <n v="6073"/>
    <s v="KUPPLUNGSSTERN GR 55"/>
    <x v="98"/>
    <n v="0.11"/>
    <n v="3"/>
    <n v="0.33"/>
  </r>
  <r>
    <d v="2007-03-01T00:00:00"/>
    <n v="2585"/>
    <s v="DICHTSATZ  1066 S, 1071 S, D inkl. GV"/>
    <x v="39"/>
    <n v="0.21"/>
    <n v="4"/>
    <n v="0.84"/>
  </r>
  <r>
    <d v="2007-03-01T00:00:00"/>
    <n v="150"/>
    <s v="KOLBEN 112 MKT 2"/>
    <x v="23"/>
    <n v="0.72"/>
    <n v="6"/>
    <n v="4.32"/>
  </r>
  <r>
    <d v="2007-03-01T00:00:00"/>
    <n v="2348"/>
    <s v="ROTOR  1080 D  kpl."/>
    <x v="6"/>
    <n v="27.3"/>
    <n v="4"/>
    <n v="109.2"/>
  </r>
  <r>
    <d v="2007-03-01T00:00:00"/>
    <n v="10702"/>
    <s v="ROTOR HD SERIE  S 83 (1120 D)"/>
    <x v="6"/>
    <n v="66"/>
    <n v="6"/>
    <n v="396"/>
  </r>
  <r>
    <d v="2007-03-01T00:00:00"/>
    <n v="60115800"/>
    <s v="PUMPENAGGREGAT B/C 45 - 100 KU"/>
    <x v="25"/>
    <n v="220"/>
    <n v="2"/>
    <n v="440"/>
  </r>
  <r>
    <d v="2007-03-02T00:00:00"/>
    <n v="749"/>
    <s v="SHAMBAN-GLYD-RING  43 mm"/>
    <x v="0"/>
    <n v="1E-3"/>
    <n v="6"/>
    <n v="6.0000000000000001E-3"/>
  </r>
  <r>
    <d v="2007-03-02T00:00:00"/>
    <n v="749"/>
    <s v="SHAMBAN-GLYD-RING  43 mm"/>
    <x v="0"/>
    <n v="1E-3"/>
    <n v="4"/>
    <n v="4.0000000000000001E-3"/>
  </r>
  <r>
    <d v="2007-03-02T00:00:00"/>
    <n v="749"/>
    <s v="SHAMBAN-GLYD-RING  43 mm"/>
    <x v="0"/>
    <n v="1E-3"/>
    <n v="2"/>
    <n v="2E-3"/>
  </r>
  <r>
    <d v="2007-03-02T00:00:00"/>
    <n v="10588"/>
    <s v="ROHRCLIP ZU 1070+1071"/>
    <x v="1"/>
    <n v="1E-3"/>
    <n v="5"/>
    <n v="5.0000000000000001E-3"/>
  </r>
  <r>
    <d v="2007-03-02T00:00:00"/>
    <n v="10588"/>
    <s v="ROHRCLIP ZU 1070+1071"/>
    <x v="1"/>
    <n v="1E-3"/>
    <n v="3"/>
    <n v="3.0000000000000001E-3"/>
  </r>
  <r>
    <d v="2007-03-02T00:00:00"/>
    <n v="158"/>
    <s v="SHAMBAN-GLYD-RING  63 mm"/>
    <x v="0"/>
    <n v="4.0000000000000001E-3"/>
    <n v="5"/>
    <n v="0.02"/>
  </r>
  <r>
    <d v="2007-03-02T00:00:00"/>
    <n v="158"/>
    <s v="SHAMBAN-GLYD-RING  63 mm"/>
    <x v="0"/>
    <n v="4.0000000000000001E-3"/>
    <n v="4"/>
    <n v="1.6E-2"/>
  </r>
  <r>
    <d v="2007-03-02T00:00:00"/>
    <n v="157"/>
    <s v="O-RING 50.17 x 5.33"/>
    <x v="2"/>
    <n v="6.0000000000000001E-3"/>
    <n v="6"/>
    <n v="3.6000000000000004E-2"/>
  </r>
  <r>
    <d v="2007-03-02T00:00:00"/>
    <n v="3065"/>
    <s v="ZYLINDERSCHRAUBE M 8 x 25 "/>
    <x v="7"/>
    <n v="1.4E-2"/>
    <n v="3"/>
    <n v="4.2000000000000003E-2"/>
  </r>
  <r>
    <d v="2007-03-02T00:00:00"/>
    <n v="2095"/>
    <s v="ZYLINDERSCHRAUBE M 12 x 75 Nacharbeit"/>
    <x v="7"/>
    <n v="7.5999999999999998E-2"/>
    <n v="6"/>
    <n v="0.45599999999999996"/>
  </r>
  <r>
    <d v="2007-03-02T00:00:00"/>
    <n v="756"/>
    <s v="KOLBEN  107 MKT2"/>
    <x v="23"/>
    <n v="0.22"/>
    <n v="4"/>
    <n v="0.88"/>
  </r>
  <r>
    <d v="2007-03-02T00:00:00"/>
    <n v="382"/>
    <s v="ZYLINDERSCHRAUBE M 20 x 260 Nacharbeit"/>
    <x v="7"/>
    <n v="0.69"/>
    <n v="5"/>
    <n v="3.45"/>
  </r>
  <r>
    <d v="2007-03-02T00:00:00"/>
    <n v="11868"/>
    <s v="DROSSELVENTIL NG 10, MIT HANDRAD, REVIDI"/>
    <x v="44"/>
    <n v="1.2649999999999999"/>
    <n v="3"/>
    <n v="3.7949999999999999"/>
  </r>
  <r>
    <d v="2007-03-02T00:00:00"/>
    <n v="11727"/>
    <s v="CVC 410/1/153, STEUERGERÄT"/>
    <x v="93"/>
    <n v="4.4000000000000004"/>
    <n v="6"/>
    <n v="26.4"/>
  </r>
  <r>
    <d v="2007-03-02T00:00:00"/>
    <n v="11081"/>
    <s v="ELEKTRONISCHES ANZEIGE - UND REGEL-SYSTE"/>
    <x v="99"/>
    <n v="5.5"/>
    <n v="2"/>
    <n v="11"/>
  </r>
  <r>
    <d v="2007-03-03T00:00:00"/>
    <n v="749"/>
    <s v="SHAMBAN-GLYD-RING  43 mm"/>
    <x v="0"/>
    <n v="1E-3"/>
    <n v="6"/>
    <n v="6.0000000000000001E-3"/>
  </r>
  <r>
    <d v="2007-03-03T00:00:00"/>
    <n v="749"/>
    <s v="SHAMBAN-GLYD-RING  43 mm"/>
    <x v="0"/>
    <n v="1E-3"/>
    <n v="6"/>
    <n v="6.0000000000000001E-3"/>
  </r>
  <r>
    <d v="2007-03-03T00:00:00"/>
    <n v="749"/>
    <s v="SHAMBAN-GLYD-RING  43 mm"/>
    <x v="0"/>
    <n v="1E-3"/>
    <n v="4"/>
    <n v="4.0000000000000001E-3"/>
  </r>
  <r>
    <d v="2007-03-03T00:00:00"/>
    <n v="749"/>
    <s v="SHAMBAN-GLYD-RING  43 mm"/>
    <x v="0"/>
    <n v="1E-3"/>
    <n v="4"/>
    <n v="4.0000000000000001E-3"/>
  </r>
  <r>
    <d v="2007-03-03T00:00:00"/>
    <n v="742"/>
    <s v="SENKSCHRAUBE  M 2 x 4 "/>
    <x v="19"/>
    <n v="1E-3"/>
    <n v="4"/>
    <n v="4.0000000000000001E-3"/>
  </r>
  <r>
    <d v="2007-03-03T00:00:00"/>
    <n v="707"/>
    <s v="DICHTRING 29.9 / 32 x 2.4"/>
    <x v="32"/>
    <n v="1E-3"/>
    <n v="11"/>
    <n v="1.0999999999999999E-2"/>
  </r>
  <r>
    <d v="2007-03-03T00:00:00"/>
    <n v="736"/>
    <s v="O-RING 36.09 x 3.53"/>
    <x v="2"/>
    <n v="2E-3"/>
    <n v="7"/>
    <n v="1.4E-2"/>
  </r>
  <r>
    <d v="2007-03-03T00:00:00"/>
    <n v="736"/>
    <s v="O-RING 36.09 x 3.53"/>
    <x v="2"/>
    <n v="2E-3"/>
    <n v="6"/>
    <n v="1.2E-2"/>
  </r>
  <r>
    <d v="2007-03-03T00:00:00"/>
    <n v="736"/>
    <s v="O-RING 36.09 x 3.53"/>
    <x v="2"/>
    <n v="2E-3"/>
    <n v="2"/>
    <n v="4.0000000000000001E-3"/>
  </r>
  <r>
    <d v="2007-03-03T00:00:00"/>
    <n v="158"/>
    <s v="SHAMBAN-GLYD-RING  63 mm"/>
    <x v="0"/>
    <n v="4.0000000000000001E-3"/>
    <n v="5"/>
    <n v="0.02"/>
  </r>
  <r>
    <d v="2007-03-03T00:00:00"/>
    <n v="718"/>
    <s v="RILLENKUGELLAGER 30 / 55 x 9"/>
    <x v="26"/>
    <n v="0.08"/>
    <n v="5"/>
    <n v="0.4"/>
  </r>
  <r>
    <d v="2007-03-03T00:00:00"/>
    <n v="2313"/>
    <s v="ZÄHLSCHEIBE SCHNECKE 3-Puls"/>
    <x v="100"/>
    <n v="9.1999999999999998E-2"/>
    <n v="1"/>
    <n v="9.1999999999999998E-2"/>
  </r>
  <r>
    <d v="2007-03-03T00:00:00"/>
    <n v="6014"/>
    <s v="DRUCKSENSOR 250 BAR"/>
    <x v="22"/>
    <n v="0.2"/>
    <n v="2"/>
    <n v="0.4"/>
  </r>
  <r>
    <d v="2007-03-03T00:00:00"/>
    <n v="6831"/>
    <s v="ANSCHLUSSBLOCK NW 25 KPL."/>
    <x v="30"/>
    <n v="18"/>
    <n v="1"/>
    <n v="18"/>
  </r>
  <r>
    <d v="2007-03-04T00:00:00"/>
    <n v="556"/>
    <s v="DICHTSATZ  ROTOSTAT 30 NX, INNEN"/>
    <x v="39"/>
    <n v="1E-3"/>
    <n v="6"/>
    <n v="6.0000000000000001E-3"/>
  </r>
  <r>
    <d v="2007-03-04T00:00:00"/>
    <n v="736"/>
    <s v="O-RING 36.09 x 3.53"/>
    <x v="2"/>
    <n v="2E-3"/>
    <n v="2"/>
    <n v="4.0000000000000001E-3"/>
  </r>
  <r>
    <d v="2007-03-04T00:00:00"/>
    <n v="158"/>
    <s v="SHAMBAN-GLYD-RING  63 mm"/>
    <x v="0"/>
    <n v="4.0000000000000001E-3"/>
    <n v="5"/>
    <n v="0.02"/>
  </r>
  <r>
    <d v="2007-03-04T00:00:00"/>
    <n v="158"/>
    <s v="SHAMBAN-GLYD-RING  63 mm"/>
    <x v="0"/>
    <n v="4.0000000000000001E-3"/>
    <n v="4"/>
    <n v="1.6E-2"/>
  </r>
  <r>
    <d v="2007-03-04T00:00:00"/>
    <n v="157"/>
    <s v="O-RING 50.17 x 5.33"/>
    <x v="2"/>
    <n v="6.0000000000000001E-3"/>
    <n v="1"/>
    <n v="6.0000000000000001E-3"/>
  </r>
  <r>
    <d v="2007-03-04T00:00:00"/>
    <n v="720"/>
    <s v="RILLENKUGELLAGER 6 / 19 x 6"/>
    <x v="26"/>
    <n v="8.0000000000000002E-3"/>
    <n v="4"/>
    <n v="3.2000000000000001E-2"/>
  </r>
  <r>
    <d v="2007-03-04T00:00:00"/>
    <n v="630"/>
    <s v="PUTZLOCHDECKELDICHTUNG 296 x 8"/>
    <x v="53"/>
    <n v="6.3E-2"/>
    <n v="6"/>
    <n v="0.378"/>
  </r>
  <r>
    <d v="2007-03-04T00:00:00"/>
    <n v="6006"/>
    <s v="HOCHDRUCKFILTERELEMENT  240 L"/>
    <x v="4"/>
    <n v="0.6"/>
    <n v="7"/>
    <n v="4.2"/>
  </r>
  <r>
    <d v="2007-03-04T00:00:00"/>
    <n v="150"/>
    <s v="KOLBEN 112 MKT 2"/>
    <x v="23"/>
    <n v="0.72"/>
    <n v="6"/>
    <n v="4.32"/>
  </r>
  <r>
    <d v="2007-03-04T00:00:00"/>
    <n v="150"/>
    <s v="KOLBEN 112 MKT 2"/>
    <x v="23"/>
    <n v="0.72"/>
    <n v="5"/>
    <n v="3.6"/>
  </r>
  <r>
    <d v="2007-03-04T00:00:00"/>
    <n v="10702"/>
    <s v="ROTOR HD SERIE  S 83 (1120 D)"/>
    <x v="6"/>
    <n v="66"/>
    <n v="4"/>
    <n v="264"/>
  </r>
  <r>
    <d v="2007-03-05T00:00:00"/>
    <n v="749"/>
    <s v="SHAMBAN-GLYD-RING  43 mm"/>
    <x v="0"/>
    <n v="1E-3"/>
    <n v="1"/>
    <n v="1E-3"/>
  </r>
  <r>
    <d v="2007-03-05T00:00:00"/>
    <n v="10588"/>
    <s v="ROHRCLIP ZU 1070+1071"/>
    <x v="1"/>
    <n v="1E-3"/>
    <n v="5"/>
    <n v="5.0000000000000001E-3"/>
  </r>
  <r>
    <d v="2007-03-05T00:00:00"/>
    <n v="2037"/>
    <s v="SENKSCHRAUBE  M 5 x 12"/>
    <x v="19"/>
    <n v="2E-3"/>
    <n v="2"/>
    <n v="4.0000000000000001E-3"/>
  </r>
  <r>
    <d v="2007-03-05T00:00:00"/>
    <n v="2148"/>
    <s v="O-RING  85 x 3"/>
    <x v="2"/>
    <n v="3.0000000000000001E-3"/>
    <n v="2"/>
    <n v="6.0000000000000001E-3"/>
  </r>
  <r>
    <d v="2007-03-05T00:00:00"/>
    <n v="157"/>
    <s v="O-RING 50.17 x 5.33"/>
    <x v="2"/>
    <n v="6.0000000000000001E-3"/>
    <n v="5"/>
    <n v="0.03"/>
  </r>
  <r>
    <d v="2007-03-05T00:00:00"/>
    <n v="1010"/>
    <s v="O-RING  320 x 2.5 "/>
    <x v="2"/>
    <n v="6.0000000000000001E-3"/>
    <n v="3"/>
    <n v="1.8000000000000002E-2"/>
  </r>
  <r>
    <d v="2007-03-05T00:00:00"/>
    <n v="720"/>
    <s v="RILLENKUGELLAGER 6 / 19 x 6"/>
    <x v="26"/>
    <n v="8.0000000000000002E-3"/>
    <n v="10"/>
    <n v="0.08"/>
  </r>
  <r>
    <d v="2007-03-05T00:00:00"/>
    <n v="725"/>
    <s v="WELLENDICHTRING  30 / 40 x 7"/>
    <x v="8"/>
    <n v="0.01"/>
    <n v="3"/>
    <n v="0.03"/>
  </r>
  <r>
    <d v="2007-03-05T00:00:00"/>
    <n v="2317"/>
    <s v="ROTOMATIC-DICHTRING  110 / 130 x 12"/>
    <x v="3"/>
    <n v="5.5E-2"/>
    <n v="5"/>
    <n v="0.27500000000000002"/>
  </r>
  <r>
    <d v="2007-03-05T00:00:00"/>
    <n v="2538"/>
    <s v="RILLENKUGELLAGER  25 / 47 x 12 "/>
    <x v="26"/>
    <n v="7.4999999999999997E-2"/>
    <n v="3"/>
    <n v="0.22500000000000001"/>
  </r>
  <r>
    <d v="2007-03-05T00:00:00"/>
    <n v="639"/>
    <s v="REGELSTEILHEITSDROSSEL  SW 1.3"/>
    <x v="43"/>
    <n v="0.125"/>
    <n v="5"/>
    <n v="0.625"/>
  </r>
  <r>
    <d v="2007-03-05T00:00:00"/>
    <n v="10274"/>
    <s v="KOLBEN  107 MKW"/>
    <x v="23"/>
    <n v="0.22"/>
    <n v="3"/>
    <n v="0.66"/>
  </r>
  <r>
    <d v="2007-03-05T00:00:00"/>
    <n v="6539"/>
    <s v="DRUCKWAAGE M. ÜBERDRUCKFUNKTION NG 10"/>
    <x v="67"/>
    <n v="0.22500000000000001"/>
    <n v="3"/>
    <n v="0.67500000000000004"/>
  </r>
  <r>
    <d v="2007-03-05T00:00:00"/>
    <n v="2023"/>
    <s v="SCHRÄGKUGELLAGER 35 / 80 x 21"/>
    <x v="9"/>
    <n v="0.45"/>
    <n v="5"/>
    <n v="2.25"/>
  </r>
  <r>
    <d v="2007-03-05T00:00:00"/>
    <n v="150"/>
    <s v="KOLBEN 112 MKT 2"/>
    <x v="23"/>
    <n v="0.72"/>
    <n v="2"/>
    <n v="1.44"/>
  </r>
  <r>
    <d v="2007-03-05T00:00:00"/>
    <n v="615"/>
    <s v="HOCHDRUCKFILTERELEMENT  330 L"/>
    <x v="4"/>
    <n v="1.1000000000000001"/>
    <n v="3"/>
    <n v="3.3"/>
  </r>
  <r>
    <d v="2007-03-05T00:00:00"/>
    <n v="10542"/>
    <s v="ANSCHLUSSTOLLEN KPL. 107 GV"/>
    <x v="30"/>
    <n v="2.4"/>
    <n v="3"/>
    <n v="7.2"/>
  </r>
  <r>
    <d v="2007-03-05T00:00:00"/>
    <n v="633"/>
    <s v="PUTZLOCHDECKEL KPL. TYP B"/>
    <x v="53"/>
    <n v="3.75"/>
    <n v="1"/>
    <n v="3.75"/>
  </r>
  <r>
    <d v="2007-03-06T00:00:00"/>
    <n v="749"/>
    <s v="SHAMBAN-GLYD-RING  43 mm"/>
    <x v="0"/>
    <n v="1E-3"/>
    <n v="6"/>
    <n v="6.0000000000000001E-3"/>
  </r>
  <r>
    <d v="2007-03-06T00:00:00"/>
    <n v="11332"/>
    <s v="KLAMMER zu ROTOR 1070 S+D"/>
    <x v="36"/>
    <n v="1E-3"/>
    <n v="6"/>
    <n v="6.0000000000000001E-3"/>
  </r>
  <r>
    <d v="2007-03-06T00:00:00"/>
    <n v="806"/>
    <s v="O-RING 30 x 3"/>
    <x v="2"/>
    <n v="2E-3"/>
    <n v="6"/>
    <n v="1.2E-2"/>
  </r>
  <r>
    <d v="2007-03-06T00:00:00"/>
    <n v="158"/>
    <s v="SHAMBAN-GLYD-RING  63 mm"/>
    <x v="0"/>
    <n v="4.0000000000000001E-3"/>
    <n v="1"/>
    <n v="4.0000000000000001E-3"/>
  </r>
  <r>
    <d v="2007-03-06T00:00:00"/>
    <n v="157"/>
    <s v="O-RING 50.17 x 5.33"/>
    <x v="2"/>
    <n v="6.0000000000000001E-3"/>
    <n v="4"/>
    <n v="2.4E-2"/>
  </r>
  <r>
    <d v="2007-03-06T00:00:00"/>
    <n v="849"/>
    <s v="ROTOR TROMMELDREHZAHL"/>
    <x v="6"/>
    <n v="0.01"/>
    <n v="2"/>
    <n v="0.02"/>
  </r>
  <r>
    <d v="2007-03-06T00:00:00"/>
    <n v="3104"/>
    <s v="ZYLINDERSCHRAUBE M 12 x 40"/>
    <x v="7"/>
    <n v="4.4999999999999998E-2"/>
    <n v="3"/>
    <n v="0.13500000000000001"/>
  </r>
  <r>
    <d v="2007-03-06T00:00:00"/>
    <n v="6140"/>
    <s v="FILTERVERSCHMUTZUNGSANZEIGE OPTISCH"/>
    <x v="87"/>
    <n v="6.7000000000000004E-2"/>
    <n v="4"/>
    <n v="0.26800000000000002"/>
  </r>
  <r>
    <d v="2007-03-06T00:00:00"/>
    <n v="6539"/>
    <s v="DRUCKWAAGE M. ÜBERDRUCKFUNKTION NG 10"/>
    <x v="67"/>
    <n v="0.22500000000000001"/>
    <n v="1"/>
    <n v="0.22500000000000001"/>
  </r>
  <r>
    <d v="2007-03-06T00:00:00"/>
    <n v="150"/>
    <s v="KOLBEN 112 MKT 2"/>
    <x v="23"/>
    <n v="0.72"/>
    <n v="4"/>
    <n v="2.88"/>
  </r>
  <r>
    <d v="2007-03-07T00:00:00"/>
    <n v="746"/>
    <s v="USIT-DICHTRING 5.7 / 9 x 1"/>
    <x v="95"/>
    <n v="1E-3"/>
    <n v="3"/>
    <n v="3.0000000000000001E-3"/>
  </r>
  <r>
    <d v="2007-03-07T00:00:00"/>
    <n v="2148"/>
    <s v="O-RING  85 x 3"/>
    <x v="2"/>
    <n v="3.0000000000000001E-3"/>
    <n v="3"/>
    <n v="9.0000000000000011E-3"/>
  </r>
  <r>
    <d v="2007-03-07T00:00:00"/>
    <n v="158"/>
    <s v="SHAMBAN-GLYD-RING  63 mm"/>
    <x v="0"/>
    <n v="4.0000000000000001E-3"/>
    <n v="2"/>
    <n v="8.0000000000000002E-3"/>
  </r>
  <r>
    <d v="2007-03-07T00:00:00"/>
    <n v="721"/>
    <s v="ROTOMATIC-DICHTRING  80 / 95 x 10 "/>
    <x v="3"/>
    <n v="2.5999999999999999E-2"/>
    <n v="2"/>
    <n v="5.1999999999999998E-2"/>
  </r>
  <r>
    <d v="2007-03-07T00:00:00"/>
    <n v="2058"/>
    <s v="EXZENTERKUPPE  d=19"/>
    <x v="71"/>
    <n v="0.05"/>
    <n v="5"/>
    <n v="0.25"/>
  </r>
  <r>
    <d v="2007-03-07T00:00:00"/>
    <n v="2036"/>
    <s v="ZYLINDERSCHRAUBE M 12 x 160"/>
    <x v="7"/>
    <n v="0.15"/>
    <n v="3"/>
    <n v="0.45"/>
  </r>
  <r>
    <d v="2007-03-07T00:00:00"/>
    <n v="2022"/>
    <s v="RILLENKUGELLAGER 35 / 62 x 14"/>
    <x v="26"/>
    <n v="0.15"/>
    <n v="6"/>
    <n v="0.9"/>
  </r>
  <r>
    <d v="2007-03-07T00:00:00"/>
    <n v="6014"/>
    <s v="DRUCKSENSOR 250 BAR"/>
    <x v="22"/>
    <n v="0.2"/>
    <n v="2"/>
    <n v="0.4"/>
  </r>
  <r>
    <d v="2007-03-07T00:00:00"/>
    <n v="7347"/>
    <s v="SPANNSCHRAUBE o. AS 107 D/GV-DK, M 14 x "/>
    <x v="27"/>
    <n v="0.21"/>
    <n v="3"/>
    <n v="0.63"/>
  </r>
  <r>
    <d v="2007-03-07T00:00:00"/>
    <n v="2023"/>
    <s v="SCHRÄGKUGELLAGER 35 / 80 x 21"/>
    <x v="9"/>
    <n v="0.45"/>
    <n v="5"/>
    <n v="2.25"/>
  </r>
  <r>
    <d v="2007-03-08T00:00:00"/>
    <n v="736"/>
    <s v="O-RING 36.09 x 3.53"/>
    <x v="2"/>
    <n v="2E-3"/>
    <n v="5"/>
    <n v="0.01"/>
  </r>
  <r>
    <d v="2007-03-08T00:00:00"/>
    <n v="158"/>
    <s v="SHAMBAN-GLYD-RING  63 mm"/>
    <x v="0"/>
    <n v="4.0000000000000001E-3"/>
    <n v="5"/>
    <n v="0.02"/>
  </r>
  <r>
    <d v="2007-03-08T00:00:00"/>
    <n v="2017"/>
    <s v="ROTOMATIC-DICHTRING  115 / 135 x 12"/>
    <x v="3"/>
    <n v="5.8000000000000003E-2"/>
    <n v="2"/>
    <n v="0.11600000000000001"/>
  </r>
  <r>
    <d v="2007-03-08T00:00:00"/>
    <n v="6073"/>
    <s v="KUPPLUNGSSTERN GR 55"/>
    <x v="98"/>
    <n v="0.11"/>
    <n v="9"/>
    <n v="0.99"/>
  </r>
  <r>
    <d v="2007-03-08T00:00:00"/>
    <n v="756"/>
    <s v="KOLBEN  107 MKT2"/>
    <x v="23"/>
    <n v="0.22"/>
    <n v="7"/>
    <n v="1.54"/>
  </r>
  <r>
    <d v="2007-03-08T00:00:00"/>
    <n v="2023"/>
    <s v="SCHRÄGKUGELLAGER 35 / 80 x 21"/>
    <x v="9"/>
    <n v="0.45"/>
    <n v="3"/>
    <n v="1.35"/>
  </r>
  <r>
    <d v="2007-03-08T00:00:00"/>
    <n v="150"/>
    <s v="KOLBEN 112 MKT 2"/>
    <x v="23"/>
    <n v="0.72"/>
    <n v="1"/>
    <n v="0.72"/>
  </r>
  <r>
    <d v="2007-03-08T00:00:00"/>
    <n v="60108502"/>
    <s v="PUMPENAGGREGAT B/C 11 - 40 Z"/>
    <x v="25"/>
    <n v="220"/>
    <n v="2"/>
    <n v="440"/>
  </r>
  <r>
    <d v="2007-03-09T00:00:00"/>
    <n v="749"/>
    <s v="SHAMBAN-GLYD-RING  43 mm"/>
    <x v="0"/>
    <n v="1E-3"/>
    <n v="5"/>
    <n v="5.0000000000000001E-3"/>
  </r>
  <r>
    <d v="2007-03-09T00:00:00"/>
    <n v="732"/>
    <s v="O-RING 31 x 2"/>
    <x v="2"/>
    <n v="1E-3"/>
    <n v="5"/>
    <n v="5.0000000000000001E-3"/>
  </r>
  <r>
    <d v="2007-03-09T00:00:00"/>
    <n v="725"/>
    <s v="WELLENDICHTRING  30 / 40 x 7"/>
    <x v="8"/>
    <n v="0.01"/>
    <n v="6"/>
    <n v="0.06"/>
  </r>
  <r>
    <d v="2007-03-09T00:00:00"/>
    <n v="189"/>
    <s v="DICHTSATZ  ROTOSTAT 80 NX, AUSSEN"/>
    <x v="39"/>
    <n v="1.2999999999999999E-2"/>
    <n v="6"/>
    <n v="7.8E-2"/>
  </r>
  <r>
    <d v="2007-03-09T00:00:00"/>
    <n v="2209"/>
    <s v="WELLENDICHTRING  40 / 62 x 6"/>
    <x v="8"/>
    <n v="2.4E-2"/>
    <n v="2"/>
    <n v="4.8000000000000001E-2"/>
  </r>
  <r>
    <d v="2007-03-09T00:00:00"/>
    <n v="301"/>
    <s v="RING"/>
    <x v="101"/>
    <n v="0.8"/>
    <n v="2"/>
    <n v="1.6"/>
  </r>
  <r>
    <d v="2007-03-09T00:00:00"/>
    <n v="305"/>
    <s v="RILLENKUGELLAGER 200 / 310 x 51"/>
    <x v="26"/>
    <n v="14.5"/>
    <n v="2"/>
    <n v="29"/>
  </r>
  <r>
    <d v="2007-03-10T00:00:00"/>
    <n v="749"/>
    <s v="SHAMBAN-GLYD-RING  43 mm"/>
    <x v="0"/>
    <n v="1E-3"/>
    <n v="5"/>
    <n v="5.0000000000000001E-3"/>
  </r>
  <r>
    <d v="2007-03-10T00:00:00"/>
    <n v="10588"/>
    <s v="ROHRCLIP ZU 1070+1071"/>
    <x v="1"/>
    <n v="1E-3"/>
    <n v="3"/>
    <n v="3.0000000000000001E-3"/>
  </r>
  <r>
    <d v="2007-03-10T00:00:00"/>
    <n v="9513"/>
    <s v="O-RING 94 x 1.5 "/>
    <x v="2"/>
    <n v="1E-3"/>
    <n v="2"/>
    <n v="2E-3"/>
  </r>
  <r>
    <d v="2007-03-10T00:00:00"/>
    <n v="3090"/>
    <s v="SINTERFILTER  CA 100"/>
    <x v="102"/>
    <n v="2E-3"/>
    <n v="6"/>
    <n v="1.2E-2"/>
  </r>
  <r>
    <d v="2007-03-10T00:00:00"/>
    <n v="3090"/>
    <s v="SINTERFILTER  CA 100"/>
    <x v="102"/>
    <n v="2E-3"/>
    <n v="4"/>
    <n v="8.0000000000000002E-3"/>
  </r>
  <r>
    <d v="2007-03-10T00:00:00"/>
    <n v="736"/>
    <s v="O-RING 36.09 x 3.53"/>
    <x v="2"/>
    <n v="2E-3"/>
    <n v="8"/>
    <n v="1.6E-2"/>
  </r>
  <r>
    <d v="2007-03-10T00:00:00"/>
    <n v="377"/>
    <s v="TELLERFEDER 23 / 12.2 x 1.5"/>
    <x v="45"/>
    <n v="3.0000000000000001E-3"/>
    <n v="6"/>
    <n v="1.8000000000000002E-2"/>
  </r>
  <r>
    <d v="2007-03-10T00:00:00"/>
    <n v="158"/>
    <s v="SHAMBAN-GLYD-RING  63 mm"/>
    <x v="0"/>
    <n v="4.0000000000000001E-3"/>
    <n v="2"/>
    <n v="8.0000000000000002E-3"/>
  </r>
  <r>
    <d v="2007-03-10T00:00:00"/>
    <n v="725"/>
    <s v="WELLENDICHTRING  30 / 40 x 7"/>
    <x v="8"/>
    <n v="0.01"/>
    <n v="2"/>
    <n v="0.02"/>
  </r>
  <r>
    <d v="2007-03-10T00:00:00"/>
    <n v="11751"/>
    <s v="PERMAGLIDE-Buchse 60 / 65 x 30"/>
    <x v="35"/>
    <n v="0.11"/>
    <n v="2"/>
    <n v="0.22"/>
  </r>
  <r>
    <d v="2007-03-10T00:00:00"/>
    <n v="697"/>
    <s v="HOCHDRUCKFILTERELEMENT  110 L"/>
    <x v="4"/>
    <n v="0.34"/>
    <n v="6"/>
    <n v="2.04"/>
  </r>
  <r>
    <d v="2007-03-10T00:00:00"/>
    <n v="150"/>
    <s v="KOLBEN 112 MKT 2"/>
    <x v="23"/>
    <n v="0.72"/>
    <n v="4"/>
    <n v="2.88"/>
  </r>
  <r>
    <d v="2007-03-10T00:00:00"/>
    <n v="150"/>
    <s v="KOLBEN 112 MKT 2"/>
    <x v="23"/>
    <n v="0.72"/>
    <n v="1"/>
    <n v="0.72"/>
  </r>
  <r>
    <d v="2007-03-11T00:00:00"/>
    <n v="295"/>
    <s v="O-RING 11 x 2"/>
    <x v="2"/>
    <n v="1E-3"/>
    <n v="6"/>
    <n v="6.0000000000000001E-3"/>
  </r>
  <r>
    <d v="2007-03-11T00:00:00"/>
    <n v="6501"/>
    <s v="DROSSEL  M5 x 0.5"/>
    <x v="44"/>
    <n v="1E-3"/>
    <n v="3"/>
    <n v="3.0000000000000001E-3"/>
  </r>
  <r>
    <d v="2007-03-11T00:00:00"/>
    <n v="736"/>
    <s v="O-RING 36.09 x 3.53"/>
    <x v="2"/>
    <n v="2E-3"/>
    <n v="2"/>
    <n v="4.0000000000000001E-3"/>
  </r>
  <r>
    <d v="2007-03-11T00:00:00"/>
    <n v="736"/>
    <s v="O-RING 36.09 x 3.53"/>
    <x v="2"/>
    <n v="2E-3"/>
    <n v="2"/>
    <n v="4.0000000000000001E-3"/>
  </r>
  <r>
    <d v="2007-03-11T00:00:00"/>
    <n v="1010"/>
    <s v="O-RING  320 x 2.5 "/>
    <x v="2"/>
    <n v="6.0000000000000001E-3"/>
    <n v="6"/>
    <n v="3.6000000000000004E-2"/>
  </r>
  <r>
    <d v="2007-03-11T00:00:00"/>
    <n v="157"/>
    <s v="O-RING 50.17 x 5.33"/>
    <x v="2"/>
    <n v="6.0000000000000001E-3"/>
    <n v="2"/>
    <n v="1.2E-2"/>
  </r>
  <r>
    <d v="2007-03-11T00:00:00"/>
    <n v="3065"/>
    <s v="ZYLINDERSCHRAUBE M 8 x 25 "/>
    <x v="7"/>
    <n v="1.4E-2"/>
    <n v="18"/>
    <n v="0.252"/>
  </r>
  <r>
    <d v="2007-03-11T00:00:00"/>
    <n v="721"/>
    <s v="ROTOMATIC-DICHTRING  80 / 95 x 10 "/>
    <x v="3"/>
    <n v="2.5999999999999999E-2"/>
    <n v="5"/>
    <n v="0.13"/>
  </r>
  <r>
    <d v="2007-03-11T00:00:00"/>
    <n v="6701"/>
    <s v="SCHWINGELEMENT 50 x 45 / M 10"/>
    <x v="42"/>
    <n v="0.22"/>
    <n v="3"/>
    <n v="0.66"/>
  </r>
  <r>
    <d v="2007-03-12T00:00:00"/>
    <n v="749"/>
    <s v="SHAMBAN-GLYD-RING  43 mm"/>
    <x v="0"/>
    <n v="1E-3"/>
    <n v="6"/>
    <n v="6.0000000000000001E-3"/>
  </r>
  <r>
    <d v="2007-03-12T00:00:00"/>
    <n v="749"/>
    <s v="SHAMBAN-GLYD-RING  43 mm"/>
    <x v="0"/>
    <n v="1E-3"/>
    <n v="5"/>
    <n v="5.0000000000000001E-3"/>
  </r>
  <r>
    <d v="2007-03-12T00:00:00"/>
    <n v="749"/>
    <s v="SHAMBAN-GLYD-RING  43 mm"/>
    <x v="0"/>
    <n v="1E-3"/>
    <n v="1"/>
    <n v="1E-3"/>
  </r>
  <r>
    <d v="2007-03-12T00:00:00"/>
    <n v="2080"/>
    <s v="HALBRUNDKERBNAGEL  2 x 5"/>
    <x v="37"/>
    <n v="1E-3"/>
    <n v="4"/>
    <n v="4.0000000000000001E-3"/>
  </r>
  <r>
    <d v="2007-03-12T00:00:00"/>
    <n v="736"/>
    <s v="O-RING 36.09 x 3.53"/>
    <x v="2"/>
    <n v="2E-3"/>
    <n v="1"/>
    <n v="2E-3"/>
  </r>
  <r>
    <d v="2007-03-12T00:00:00"/>
    <n v="158"/>
    <s v="SHAMBAN-GLYD-RING  63 mm"/>
    <x v="0"/>
    <n v="4.0000000000000001E-3"/>
    <n v="4"/>
    <n v="1.6E-2"/>
  </r>
  <r>
    <d v="2007-03-12T00:00:00"/>
    <n v="157"/>
    <s v="O-RING 50.17 x 5.33"/>
    <x v="2"/>
    <n v="6.0000000000000001E-3"/>
    <n v="4"/>
    <n v="2.4E-2"/>
  </r>
  <r>
    <d v="2007-03-12T00:00:00"/>
    <n v="2075"/>
    <s v="VERSCHLUSSCHRAUBE  M12x1,5-ED"/>
    <x v="29"/>
    <n v="1.4999999999999999E-2"/>
    <n v="5"/>
    <n v="7.4999999999999997E-2"/>
  </r>
  <r>
    <d v="2007-03-12T00:00:00"/>
    <n v="2022"/>
    <s v="RILLENKUGELLAGER 35 / 62 x 14"/>
    <x v="26"/>
    <n v="0.15"/>
    <n v="4"/>
    <n v="0.6"/>
  </r>
  <r>
    <d v="2007-03-12T00:00:00"/>
    <n v="150"/>
    <s v="KOLBEN 112 MKT 2"/>
    <x v="23"/>
    <n v="0.72"/>
    <n v="4"/>
    <n v="2.88"/>
  </r>
  <r>
    <d v="2007-03-12T00:00:00"/>
    <n v="150"/>
    <s v="KOLBEN 112 MKT 2"/>
    <x v="23"/>
    <n v="0.72"/>
    <n v="3"/>
    <n v="2.16"/>
  </r>
  <r>
    <d v="2007-03-12T00:00:00"/>
    <n v="2061"/>
    <s v="KEGELROLLENLAGER  75 / 130 x 27.25"/>
    <x v="64"/>
    <n v="1.39"/>
    <n v="5"/>
    <n v="6.95"/>
  </r>
  <r>
    <d v="2007-03-12T00:00:00"/>
    <n v="791"/>
    <s v="CAM  107 S"/>
    <x v="73"/>
    <n v="6"/>
    <n v="1"/>
    <n v="6"/>
  </r>
  <r>
    <d v="2007-03-12T00:00:00"/>
    <n v="10701"/>
    <s v="ROTOR HD SERIE  S 16 (1070 D+1071 D)"/>
    <x v="6"/>
    <n v="10"/>
    <n v="1"/>
    <n v="10"/>
  </r>
  <r>
    <d v="2007-03-13T00:00:00"/>
    <n v="749"/>
    <s v="SHAMBAN-GLYD-RING  43 mm"/>
    <x v="0"/>
    <n v="1E-3"/>
    <n v="3"/>
    <n v="3.0000000000000001E-3"/>
  </r>
  <r>
    <d v="2007-03-13T00:00:00"/>
    <n v="749"/>
    <s v="SHAMBAN-GLYD-RING  43 mm"/>
    <x v="0"/>
    <n v="1E-3"/>
    <n v="1"/>
    <n v="1E-3"/>
  </r>
  <r>
    <d v="2007-03-13T00:00:00"/>
    <n v="742"/>
    <s v="SENKSCHRAUBE  M 2 x 4 "/>
    <x v="19"/>
    <n v="1E-3"/>
    <n v="2"/>
    <n v="2E-3"/>
  </r>
  <r>
    <d v="2007-03-13T00:00:00"/>
    <n v="732"/>
    <s v="O-RING 31 x 2"/>
    <x v="2"/>
    <n v="1E-3"/>
    <n v="7"/>
    <n v="7.0000000000000001E-3"/>
  </r>
  <r>
    <d v="2007-03-13T00:00:00"/>
    <n v="158"/>
    <s v="SHAMBAN-GLYD-RING  63 mm"/>
    <x v="0"/>
    <n v="4.0000000000000001E-3"/>
    <n v="1"/>
    <n v="4.0000000000000001E-3"/>
  </r>
  <r>
    <d v="2007-03-13T00:00:00"/>
    <n v="157"/>
    <s v="O-RING 50.17 x 5.33"/>
    <x v="2"/>
    <n v="6.0000000000000001E-3"/>
    <n v="6"/>
    <n v="3.6000000000000004E-2"/>
  </r>
  <r>
    <d v="2007-03-13T00:00:00"/>
    <n v="761"/>
    <s v="O-RING 230 x 3"/>
    <x v="2"/>
    <n v="6.0000000000000001E-3"/>
    <n v="4"/>
    <n v="2.4E-2"/>
  </r>
  <r>
    <d v="2007-03-13T00:00:00"/>
    <n v="617"/>
    <s v="STEUERÖLFILTERPATRONE"/>
    <x v="55"/>
    <n v="0.02"/>
    <n v="4"/>
    <n v="0.08"/>
  </r>
  <r>
    <d v="2007-03-13T00:00:00"/>
    <n v="150"/>
    <s v="KOLBEN 112 MKT 2"/>
    <x v="23"/>
    <n v="0.72"/>
    <n v="6"/>
    <n v="4.32"/>
  </r>
  <r>
    <d v="2007-03-13T00:00:00"/>
    <n v="60103900"/>
    <s v="PUMPENAGGREGAT B 18.5 - 60 Z"/>
    <x v="25"/>
    <n v="178"/>
    <n v="3"/>
    <n v="534"/>
  </r>
  <r>
    <d v="2007-03-14T00:00:00"/>
    <n v="749"/>
    <s v="SHAMBAN-GLYD-RING  43 mm"/>
    <x v="0"/>
    <n v="1E-3"/>
    <n v="3"/>
    <n v="3.0000000000000001E-3"/>
  </r>
  <r>
    <d v="2007-03-14T00:00:00"/>
    <n v="749"/>
    <s v="SHAMBAN-GLYD-RING  43 mm"/>
    <x v="0"/>
    <n v="1E-3"/>
    <n v="2"/>
    <n v="2E-3"/>
  </r>
  <r>
    <d v="2007-03-14T00:00:00"/>
    <n v="749"/>
    <s v="SHAMBAN-GLYD-RING  43 mm"/>
    <x v="0"/>
    <n v="1E-3"/>
    <n v="2"/>
    <n v="2E-3"/>
  </r>
  <r>
    <d v="2007-03-14T00:00:00"/>
    <n v="736"/>
    <s v="O-RING 36.09 x 3.53"/>
    <x v="2"/>
    <n v="2E-3"/>
    <n v="8"/>
    <n v="1.6E-2"/>
  </r>
  <r>
    <d v="2007-03-14T00:00:00"/>
    <n v="720"/>
    <s v="RILLENKUGELLAGER 6 / 19 x 6"/>
    <x v="26"/>
    <n v="8.0000000000000002E-3"/>
    <n v="2"/>
    <n v="1.6E-2"/>
  </r>
  <r>
    <d v="2007-03-14T00:00:00"/>
    <n v="101"/>
    <s v="ANZEIGESAITE 112 S"/>
    <x v="38"/>
    <n v="0.02"/>
    <n v="3"/>
    <n v="0.06"/>
  </r>
  <r>
    <d v="2007-03-14T00:00:00"/>
    <n v="2017"/>
    <s v="ROTOMATIC-DICHTRING  115 / 135 x 12"/>
    <x v="3"/>
    <n v="5.8000000000000003E-2"/>
    <n v="4"/>
    <n v="0.23200000000000001"/>
  </r>
  <r>
    <d v="2007-03-14T00:00:00"/>
    <n v="6076"/>
    <s v="KABEL L= 5 m"/>
    <x v="60"/>
    <n v="0.14000000000000001"/>
    <n v="27"/>
    <n v="3.78"/>
  </r>
  <r>
    <d v="2007-03-14T00:00:00"/>
    <n v="2036"/>
    <s v="ZYLINDERSCHRAUBE M 12 x 160"/>
    <x v="7"/>
    <n v="0.15"/>
    <n v="2"/>
    <n v="0.3"/>
  </r>
  <r>
    <d v="2007-03-14T00:00:00"/>
    <n v="437"/>
    <s v="DREHDURCHFÜHRUNG KPL. 1070, 71,80"/>
    <x v="17"/>
    <n v="0.16"/>
    <n v="1"/>
    <n v="0.16"/>
  </r>
  <r>
    <d v="2007-03-14T00:00:00"/>
    <n v="756"/>
    <s v="KOLBEN  107 MKT2"/>
    <x v="23"/>
    <n v="0.22"/>
    <n v="11"/>
    <n v="2.42"/>
  </r>
  <r>
    <d v="2007-03-14T00:00:00"/>
    <n v="697"/>
    <s v="HOCHDRUCKFILTERELEMENT  110 L"/>
    <x v="4"/>
    <n v="0.34"/>
    <n v="2"/>
    <n v="0.68"/>
  </r>
  <r>
    <d v="2007-03-14T00:00:00"/>
    <n v="6657"/>
    <s v="ZUSCHALTDROSSELVENTIL 25 L-HP"/>
    <x v="92"/>
    <n v="0.36499999999999999"/>
    <n v="6"/>
    <n v="2.19"/>
  </r>
  <r>
    <d v="2007-03-14T00:00:00"/>
    <n v="150"/>
    <s v="KOLBEN 112 MKT 2"/>
    <x v="23"/>
    <n v="0.72"/>
    <n v="1"/>
    <n v="0.72"/>
  </r>
  <r>
    <d v="2007-03-14T00:00:00"/>
    <n v="2164"/>
    <s v="VIERPUNKTLAGER 110 / 200 x 38 "/>
    <x v="24"/>
    <n v="5.6"/>
    <n v="1"/>
    <n v="5.6"/>
  </r>
  <r>
    <d v="2007-03-15T00:00:00"/>
    <n v="158"/>
    <s v="SHAMBAN-GLYD-RING  63 mm"/>
    <x v="0"/>
    <n v="4.0000000000000001E-3"/>
    <n v="6"/>
    <n v="2.4E-2"/>
  </r>
  <r>
    <d v="2007-03-15T00:00:00"/>
    <n v="158"/>
    <s v="SHAMBAN-GLYD-RING  63 mm"/>
    <x v="0"/>
    <n v="4.0000000000000001E-3"/>
    <n v="3"/>
    <n v="1.2E-2"/>
  </r>
  <r>
    <d v="2007-03-15T00:00:00"/>
    <n v="2070"/>
    <s v="NTH-DICHTRING  42 / 49.5 x 3"/>
    <x v="14"/>
    <n v="5.0000000000000001E-3"/>
    <n v="2"/>
    <n v="0.01"/>
  </r>
  <r>
    <d v="2007-03-15T00:00:00"/>
    <n v="375"/>
    <s v="ZYLINDERSCHRAUBE M 12 x 45"/>
    <x v="7"/>
    <n v="0.05"/>
    <n v="5"/>
    <n v="0.25"/>
  </r>
  <r>
    <d v="2007-03-15T00:00:00"/>
    <n v="6271"/>
    <s v="MANOMETERDRUCKSCHALTER 400 BAR"/>
    <x v="40"/>
    <n v="0.71"/>
    <n v="7"/>
    <n v="4.97"/>
  </r>
  <r>
    <d v="2007-03-15T00:00:00"/>
    <n v="150"/>
    <s v="KOLBEN 112 MKT 2"/>
    <x v="23"/>
    <n v="0.72"/>
    <n v="6"/>
    <n v="4.32"/>
  </r>
  <r>
    <d v="2007-03-15T00:00:00"/>
    <n v="150"/>
    <s v="KOLBEN 112 MKT 2"/>
    <x v="23"/>
    <n v="0.72"/>
    <n v="1"/>
    <n v="0.72"/>
  </r>
  <r>
    <d v="2007-03-16T00:00:00"/>
    <n v="707"/>
    <s v="DICHTRING 29.9 / 32 x 2.4"/>
    <x v="32"/>
    <n v="1E-3"/>
    <n v="26"/>
    <n v="2.6000000000000002E-2"/>
  </r>
  <r>
    <d v="2007-03-16T00:00:00"/>
    <n v="3090"/>
    <s v="SINTERFILTER  CA 100"/>
    <x v="102"/>
    <n v="2E-3"/>
    <n v="1"/>
    <n v="2E-3"/>
  </r>
  <r>
    <d v="2007-03-16T00:00:00"/>
    <n v="806"/>
    <s v="O-RING 30 x 3"/>
    <x v="2"/>
    <n v="2E-3"/>
    <n v="1"/>
    <n v="2E-3"/>
  </r>
  <r>
    <d v="2007-03-16T00:00:00"/>
    <n v="736"/>
    <s v="O-RING 36.09 x 3.53"/>
    <x v="2"/>
    <n v="2E-3"/>
    <n v="1"/>
    <n v="2E-3"/>
  </r>
  <r>
    <d v="2007-03-16T00:00:00"/>
    <n v="328"/>
    <s v="O-RING 164 x 3"/>
    <x v="2"/>
    <n v="3.0000000000000001E-3"/>
    <n v="1"/>
    <n v="3.0000000000000001E-3"/>
  </r>
  <r>
    <d v="2007-03-16T00:00:00"/>
    <n v="8065"/>
    <s v="DREHZAHLSENSOR NPN / Hiller"/>
    <x v="16"/>
    <n v="6.0000000000000001E-3"/>
    <n v="5"/>
    <n v="0.03"/>
  </r>
  <r>
    <d v="2007-03-16T00:00:00"/>
    <n v="788"/>
    <s v="HOHLWELLE 183 mm"/>
    <x v="58"/>
    <n v="3.5000000000000003E-2"/>
    <n v="4"/>
    <n v="0.14000000000000001"/>
  </r>
  <r>
    <d v="2007-03-16T00:00:00"/>
    <n v="3104"/>
    <s v="ZYLINDERSCHRAUBE M 12 x 40"/>
    <x v="7"/>
    <n v="4.4999999999999998E-2"/>
    <n v="3"/>
    <n v="0.13500000000000001"/>
  </r>
  <r>
    <d v="2007-03-16T00:00:00"/>
    <n v="2095"/>
    <s v="ZYLINDERSCHRAUBE M 12 x 75 Nacharbeit"/>
    <x v="7"/>
    <n v="7.5999999999999998E-2"/>
    <n v="2"/>
    <n v="0.152"/>
  </r>
  <r>
    <d v="2007-03-16T00:00:00"/>
    <n v="639"/>
    <s v="REGELSTEILHEITSDROSSEL  SW 1.3"/>
    <x v="43"/>
    <n v="0.125"/>
    <n v="3"/>
    <n v="0.375"/>
  </r>
  <r>
    <d v="2007-03-16T00:00:00"/>
    <n v="2022"/>
    <s v="RILLENKUGELLAGER 35 / 62 x 14"/>
    <x v="26"/>
    <n v="0.15"/>
    <n v="1"/>
    <n v="0.15"/>
  </r>
  <r>
    <d v="2007-03-16T00:00:00"/>
    <n v="150"/>
    <s v="KOLBEN 112 MKT 2"/>
    <x v="23"/>
    <n v="0.72"/>
    <n v="4"/>
    <n v="2.88"/>
  </r>
  <r>
    <d v="2007-03-16T00:00:00"/>
    <n v="326"/>
    <s v="RILLENKUGELLAGER 140 / 175 x 18"/>
    <x v="26"/>
    <n v="0.82"/>
    <n v="8"/>
    <n v="6.56"/>
  </r>
  <r>
    <d v="2007-03-16T00:00:00"/>
    <n v="666"/>
    <s v="DURCHFLUSSMESSGERÄT  5 - 55 L/MIN"/>
    <x v="69"/>
    <n v="1.9"/>
    <n v="2"/>
    <n v="3.8"/>
  </r>
  <r>
    <d v="2007-03-17T00:00:00"/>
    <n v="10588"/>
    <s v="ROHRCLIP ZU 1070+1071"/>
    <x v="1"/>
    <n v="1E-3"/>
    <n v="7"/>
    <n v="7.0000000000000001E-3"/>
  </r>
  <r>
    <d v="2007-03-17T00:00:00"/>
    <n v="707"/>
    <s v="DICHTRING 29.9 / 32 x 2.4"/>
    <x v="32"/>
    <n v="1E-3"/>
    <n v="7"/>
    <n v="7.0000000000000001E-3"/>
  </r>
  <r>
    <d v="2007-03-17T00:00:00"/>
    <n v="10590"/>
    <s v="ROHRCLIP ZU 1120 zu VT 011146"/>
    <x v="1"/>
    <n v="2E-3"/>
    <n v="1"/>
    <n v="2E-3"/>
  </r>
  <r>
    <d v="2007-03-17T00:00:00"/>
    <n v="158"/>
    <s v="SHAMBAN-GLYD-RING  63 mm"/>
    <x v="0"/>
    <n v="4.0000000000000001E-3"/>
    <n v="5"/>
    <n v="0.02"/>
  </r>
  <r>
    <d v="2007-03-17T00:00:00"/>
    <n v="2418"/>
    <s v="O-RING 120 x 3 "/>
    <x v="2"/>
    <n v="4.0000000000000001E-3"/>
    <n v="3"/>
    <n v="1.2E-2"/>
  </r>
  <r>
    <d v="2007-03-17T00:00:00"/>
    <n v="725"/>
    <s v="WELLENDICHTRING  30 / 40 x 7"/>
    <x v="8"/>
    <n v="0.01"/>
    <n v="4"/>
    <n v="0.04"/>
  </r>
  <r>
    <d v="2007-03-17T00:00:00"/>
    <n v="2072"/>
    <s v="O-RING 250 x 2.5 "/>
    <x v="2"/>
    <n v="1.7999999999999999E-2"/>
    <n v="7"/>
    <n v="0.126"/>
  </r>
  <r>
    <d v="2007-03-17T00:00:00"/>
    <n v="375"/>
    <s v="ZYLINDERSCHRAUBE M 12 x 45"/>
    <x v="7"/>
    <n v="0.05"/>
    <n v="1"/>
    <n v="0.05"/>
  </r>
  <r>
    <d v="2007-03-17T00:00:00"/>
    <n v="378"/>
    <s v="NUTMUTTER MIT SR M 35 x 1.5 "/>
    <x v="103"/>
    <n v="0.06"/>
    <n v="14"/>
    <n v="0.84"/>
  </r>
  <r>
    <d v="2007-03-17T00:00:00"/>
    <n v="10481"/>
    <s v="WINKELVERSCHRAUBUNG"/>
    <x v="91"/>
    <n v="0.12"/>
    <n v="1"/>
    <n v="0.12"/>
  </r>
  <r>
    <d v="2007-03-17T00:00:00"/>
    <n v="11057"/>
    <s v="ANALOGREGELEINSCHUB AR 600.01 mit  USA-P"/>
    <x v="78"/>
    <n v="0.2"/>
    <n v="3"/>
    <n v="0.6"/>
  </r>
  <r>
    <d v="2007-03-17T00:00:00"/>
    <n v="756"/>
    <s v="KOLBEN  107 MKT2"/>
    <x v="23"/>
    <n v="0.22"/>
    <n v="11"/>
    <n v="2.42"/>
  </r>
  <r>
    <d v="2007-03-17T00:00:00"/>
    <n v="178"/>
    <s v="ROHRBOGEN d=28"/>
    <x v="86"/>
    <n v="0.48"/>
    <n v="2"/>
    <n v="0.96"/>
  </r>
  <r>
    <d v="2007-03-17T00:00:00"/>
    <n v="618"/>
    <s v="HOCHDRUCKFILTERELEMENT  160 L"/>
    <x v="4"/>
    <n v="0.56999999999999995"/>
    <n v="3"/>
    <n v="1.71"/>
  </r>
  <r>
    <d v="2007-03-17T00:00:00"/>
    <n v="150"/>
    <s v="KOLBEN 112 MKT 2"/>
    <x v="23"/>
    <n v="0.72"/>
    <n v="4"/>
    <n v="2.88"/>
  </r>
  <r>
    <d v="2007-03-17T00:00:00"/>
    <n v="2061"/>
    <s v="KEGELROLLENLAGER  75 / 130 x 27.25"/>
    <x v="64"/>
    <n v="1.39"/>
    <n v="3"/>
    <n v="4.17"/>
  </r>
  <r>
    <d v="2007-03-18T00:00:00"/>
    <n v="383"/>
    <s v="SENKSCHRAUBE  M 6 x 12"/>
    <x v="19"/>
    <n v="3.0000000000000001E-3"/>
    <n v="9"/>
    <n v="2.7E-2"/>
  </r>
  <r>
    <d v="2007-03-18T00:00:00"/>
    <n v="157"/>
    <s v="O-RING 50.17 x 5.33"/>
    <x v="2"/>
    <n v="6.0000000000000001E-3"/>
    <n v="5"/>
    <n v="0.03"/>
  </r>
  <r>
    <d v="2007-03-18T00:00:00"/>
    <n v="9500"/>
    <s v="WELLENDICHTRING 40 / 52 x 7"/>
    <x v="8"/>
    <n v="1.4999999999999999E-2"/>
    <n v="1"/>
    <n v="1.4999999999999999E-2"/>
  </r>
  <r>
    <d v="2007-03-18T00:00:00"/>
    <n v="2209"/>
    <s v="WELLENDICHTRING  40 / 62 x 6"/>
    <x v="8"/>
    <n v="2.4E-2"/>
    <n v="5"/>
    <n v="0.12"/>
  </r>
  <r>
    <d v="2007-03-18T00:00:00"/>
    <n v="2095"/>
    <s v="ZYLINDERSCHRAUBE M 12 x 75 Nacharbeit"/>
    <x v="7"/>
    <n v="7.5999999999999998E-2"/>
    <n v="4"/>
    <n v="0.30399999999999999"/>
  </r>
  <r>
    <d v="2007-03-19T00:00:00"/>
    <n v="749"/>
    <s v="SHAMBAN-GLYD-RING  43 mm"/>
    <x v="0"/>
    <n v="1E-3"/>
    <n v="3"/>
    <n v="3.0000000000000001E-3"/>
  </r>
  <r>
    <d v="2007-03-19T00:00:00"/>
    <n v="10588"/>
    <s v="ROHRCLIP ZU 1070+1071"/>
    <x v="1"/>
    <n v="1E-3"/>
    <n v="3"/>
    <n v="3.0000000000000001E-3"/>
  </r>
  <r>
    <d v="2007-03-19T00:00:00"/>
    <n v="9503"/>
    <s v="QUAD-RING  9.12 / 16 x 3.53"/>
    <x v="31"/>
    <n v="1E-3"/>
    <n v="1"/>
    <n v="1E-3"/>
  </r>
  <r>
    <d v="2007-03-19T00:00:00"/>
    <n v="7346"/>
    <s v="DRUCKFEDER  9 x 6.8 x 1.25"/>
    <x v="51"/>
    <n v="1E-3"/>
    <n v="1"/>
    <n v="1E-3"/>
  </r>
  <r>
    <d v="2007-03-19T00:00:00"/>
    <n v="736"/>
    <s v="O-RING 36.09 x 3.53"/>
    <x v="2"/>
    <n v="2E-3"/>
    <n v="1"/>
    <n v="2E-3"/>
  </r>
  <r>
    <d v="2007-03-19T00:00:00"/>
    <n v="158"/>
    <s v="SHAMBAN-GLYD-RING  63 mm"/>
    <x v="0"/>
    <n v="4.0000000000000001E-3"/>
    <n v="6"/>
    <n v="2.4E-2"/>
  </r>
  <r>
    <d v="2007-03-19T00:00:00"/>
    <n v="10206"/>
    <s v="O-RING 140 x 3"/>
    <x v="2"/>
    <n v="4.0000000000000001E-3"/>
    <n v="6"/>
    <n v="2.4E-2"/>
  </r>
  <r>
    <d v="2007-03-19T00:00:00"/>
    <n v="6075"/>
    <s v="DREHZAHLSENSOR  PNP"/>
    <x v="16"/>
    <n v="1.4999999999999999E-2"/>
    <n v="31"/>
    <n v="0.46500000000000002"/>
  </r>
  <r>
    <d v="2007-03-19T00:00:00"/>
    <n v="747"/>
    <s v="MITNEHMER"/>
    <x v="48"/>
    <n v="2.1999999999999999E-2"/>
    <n v="8"/>
    <n v="0.17599999999999999"/>
  </r>
  <r>
    <d v="2007-03-19T00:00:00"/>
    <n v="756"/>
    <s v="KOLBEN  107 MKT2"/>
    <x v="23"/>
    <n v="0.22"/>
    <n v="9"/>
    <n v="1.98"/>
  </r>
  <r>
    <d v="2007-03-19T00:00:00"/>
    <n v="11193"/>
    <s v="DRUCKWAAGE M. ÜBERDRUCKFUNKTION NG 10, 2"/>
    <x v="67"/>
    <n v="0.23"/>
    <n v="2"/>
    <n v="0.46"/>
  </r>
  <r>
    <d v="2007-03-19T00:00:00"/>
    <n v="10702"/>
    <s v="ROTOR HD SERIE  S 83 (1120 D)"/>
    <x v="6"/>
    <n v="66"/>
    <n v="2"/>
    <n v="132"/>
  </r>
  <r>
    <d v="2007-03-19T00:00:00"/>
    <n v="50128000"/>
    <s v="MOTODEFF 1070 S06-I/CB"/>
    <x v="11"/>
    <n v="72"/>
    <n v="6"/>
    <n v="432"/>
  </r>
  <r>
    <d v="2007-03-19T00:00:00"/>
    <n v="60113300"/>
    <s v="PUMPENAGGREGAT C 11 - 22 Z / HP"/>
    <x v="25"/>
    <n v="311"/>
    <n v="1"/>
    <n v="311"/>
  </r>
  <r>
    <d v="2007-03-20T00:00:00"/>
    <n v="806"/>
    <s v="O-RING 30 x 3"/>
    <x v="2"/>
    <n v="2E-3"/>
    <n v="4"/>
    <n v="8.0000000000000002E-3"/>
  </r>
  <r>
    <d v="2007-03-20T00:00:00"/>
    <n v="736"/>
    <s v="O-RING 36.09 x 3.53"/>
    <x v="2"/>
    <n v="2E-3"/>
    <n v="4"/>
    <n v="8.0000000000000002E-3"/>
  </r>
  <r>
    <d v="2007-03-20T00:00:00"/>
    <n v="736"/>
    <s v="O-RING 36.09 x 3.53"/>
    <x v="2"/>
    <n v="2E-3"/>
    <n v="1"/>
    <n v="2E-3"/>
  </r>
  <r>
    <d v="2007-03-20T00:00:00"/>
    <n v="158"/>
    <s v="SHAMBAN-GLYD-RING  63 mm"/>
    <x v="0"/>
    <n v="4.0000000000000001E-3"/>
    <n v="5"/>
    <n v="0.02"/>
  </r>
  <r>
    <d v="2007-03-20T00:00:00"/>
    <n v="157"/>
    <s v="O-RING 50.17 x 5.33"/>
    <x v="2"/>
    <n v="6.0000000000000001E-3"/>
    <n v="3"/>
    <n v="1.8000000000000002E-2"/>
  </r>
  <r>
    <d v="2007-03-20T00:00:00"/>
    <n v="3065"/>
    <s v="ZYLINDERSCHRAUBE M 8 x 25 "/>
    <x v="7"/>
    <n v="1.4E-2"/>
    <n v="12"/>
    <n v="0.16800000000000001"/>
  </r>
  <r>
    <d v="2007-03-20T00:00:00"/>
    <n v="2072"/>
    <s v="O-RING 250 x 2.5 "/>
    <x v="2"/>
    <n v="1.7999999999999999E-2"/>
    <n v="4"/>
    <n v="7.1999999999999995E-2"/>
  </r>
  <r>
    <d v="2007-03-20T00:00:00"/>
    <n v="2209"/>
    <s v="WELLENDICHTRING  40 / 62 x 6"/>
    <x v="8"/>
    <n v="2.4E-2"/>
    <n v="6"/>
    <n v="0.14400000000000002"/>
  </r>
  <r>
    <d v="2007-03-20T00:00:00"/>
    <n v="2209"/>
    <s v="WELLENDICHTRING  40 / 62 x 6"/>
    <x v="8"/>
    <n v="2.4E-2"/>
    <n v="5"/>
    <n v="0.12"/>
  </r>
  <r>
    <d v="2007-03-20T00:00:00"/>
    <n v="2209"/>
    <s v="WELLENDICHTRING  40 / 62 x 6"/>
    <x v="8"/>
    <n v="2.4E-2"/>
    <n v="2"/>
    <n v="4.8000000000000001E-2"/>
  </r>
  <r>
    <d v="2007-03-20T00:00:00"/>
    <n v="721"/>
    <s v="ROTOMATIC-DICHTRING  80 / 95 x 10 "/>
    <x v="3"/>
    <n v="2.5999999999999999E-2"/>
    <n v="6"/>
    <n v="0.156"/>
  </r>
  <r>
    <d v="2007-03-20T00:00:00"/>
    <n v="721"/>
    <s v="ROTOMATIC-DICHTRING  80 / 95 x 10 "/>
    <x v="3"/>
    <n v="2.5999999999999999E-2"/>
    <n v="1"/>
    <n v="2.5999999999999999E-2"/>
  </r>
  <r>
    <d v="2007-03-20T00:00:00"/>
    <n v="2095"/>
    <s v="ZYLINDERSCHRAUBE M 12 x 75 Nacharbeit"/>
    <x v="7"/>
    <n v="7.5999999999999998E-2"/>
    <n v="3"/>
    <n v="0.22799999999999998"/>
  </r>
  <r>
    <d v="2007-03-20T00:00:00"/>
    <n v="642"/>
    <s v="DROSSELVENTIL NG 8"/>
    <x v="44"/>
    <n v="0.11"/>
    <n v="1"/>
    <n v="0.11"/>
  </r>
  <r>
    <d v="2007-03-20T00:00:00"/>
    <n v="6014"/>
    <s v="DRUCKSENSOR 250 BAR"/>
    <x v="22"/>
    <n v="0.2"/>
    <n v="2"/>
    <n v="0.4"/>
  </r>
  <r>
    <d v="2007-03-20T00:00:00"/>
    <n v="150"/>
    <s v="KOLBEN 112 MKT 2"/>
    <x v="23"/>
    <n v="0.72"/>
    <n v="4"/>
    <n v="2.88"/>
  </r>
  <r>
    <d v="2007-03-20T00:00:00"/>
    <n v="150"/>
    <s v="KOLBEN 112 MKT 2"/>
    <x v="23"/>
    <n v="0.72"/>
    <n v="3"/>
    <n v="2.16"/>
  </r>
  <r>
    <d v="2007-03-20T00:00:00"/>
    <n v="150"/>
    <s v="KOLBEN 112 MKT 2"/>
    <x v="23"/>
    <n v="0.72"/>
    <n v="2"/>
    <n v="1.44"/>
  </r>
  <r>
    <d v="2007-03-21T00:00:00"/>
    <n v="749"/>
    <s v="SHAMBAN-GLYD-RING  43 mm"/>
    <x v="0"/>
    <n v="1E-3"/>
    <n v="4"/>
    <n v="4.0000000000000001E-3"/>
  </r>
  <r>
    <d v="2007-03-21T00:00:00"/>
    <n v="707"/>
    <s v="DICHTRING 29.9 / 32 x 2.4"/>
    <x v="32"/>
    <n v="1E-3"/>
    <n v="15"/>
    <n v="1.4999999999999999E-2"/>
  </r>
  <r>
    <d v="2007-03-21T00:00:00"/>
    <n v="736"/>
    <s v="O-RING 36.09 x 3.53"/>
    <x v="2"/>
    <n v="2E-3"/>
    <n v="2"/>
    <n v="4.0000000000000001E-3"/>
  </r>
  <r>
    <d v="2007-03-21T00:00:00"/>
    <n v="226"/>
    <s v="MITNEHMER 6-KT."/>
    <x v="48"/>
    <n v="3.0000000000000001E-3"/>
    <n v="6"/>
    <n v="1.8000000000000002E-2"/>
  </r>
  <r>
    <d v="2007-03-21T00:00:00"/>
    <n v="728"/>
    <s v="O-RING 100 x 2.5 "/>
    <x v="2"/>
    <n v="4.0000000000000001E-3"/>
    <n v="6"/>
    <n v="2.4E-2"/>
  </r>
  <r>
    <d v="2007-03-21T00:00:00"/>
    <n v="725"/>
    <s v="WELLENDICHTRING  30 / 40 x 7"/>
    <x v="8"/>
    <n v="0.01"/>
    <n v="1"/>
    <n v="0.01"/>
  </r>
  <r>
    <d v="2007-03-21T00:00:00"/>
    <n v="6879"/>
    <s v="DREHZAHLSENSOR NAMUR"/>
    <x v="16"/>
    <n v="1.4999999999999999E-2"/>
    <n v="4"/>
    <n v="0.06"/>
  </r>
  <r>
    <d v="2007-03-21T00:00:00"/>
    <n v="6014"/>
    <s v="DRUCKSENSOR 250 BAR"/>
    <x v="22"/>
    <n v="0.2"/>
    <n v="5"/>
    <n v="1"/>
  </r>
  <r>
    <d v="2007-03-21T00:00:00"/>
    <n v="150"/>
    <s v="KOLBEN 112 MKT 2"/>
    <x v="23"/>
    <n v="0.72"/>
    <n v="3"/>
    <n v="2.16"/>
  </r>
  <r>
    <d v="2007-03-21T00:00:00"/>
    <n v="150"/>
    <s v="KOLBEN 112 MKT 2"/>
    <x v="23"/>
    <n v="0.72"/>
    <n v="3"/>
    <n v="2.16"/>
  </r>
  <r>
    <d v="2007-03-21T00:00:00"/>
    <n v="11426"/>
    <s v="CDS, ELEKTRONISCHES ANZEIGE-SYSTEM"/>
    <x v="104"/>
    <n v="1.3"/>
    <n v="5"/>
    <n v="6.5"/>
  </r>
  <r>
    <d v="2007-03-21T00:00:00"/>
    <n v="6272"/>
    <s v="ZAHNRADPUMPE 32,5 CCM/U"/>
    <x v="94"/>
    <n v="16.5"/>
    <n v="1"/>
    <n v="16.5"/>
  </r>
  <r>
    <d v="2007-03-21T00:00:00"/>
    <n v="10702"/>
    <s v="ROTOR HD SERIE  S 83 (1120 D)"/>
    <x v="6"/>
    <n v="66"/>
    <n v="6"/>
    <n v="396"/>
  </r>
  <r>
    <d v="2007-03-21T00:00:00"/>
    <n v="60123200"/>
    <s v="PUMPENAGGREGAT B/C 15 - 22 Z / HP"/>
    <x v="25"/>
    <n v="220"/>
    <n v="2"/>
    <n v="440"/>
  </r>
  <r>
    <d v="2007-03-22T00:00:00"/>
    <n v="749"/>
    <s v="SHAMBAN-GLYD-RING  43 mm"/>
    <x v="0"/>
    <n v="1E-3"/>
    <n v="5"/>
    <n v="5.0000000000000001E-3"/>
  </r>
  <r>
    <d v="2007-03-22T00:00:00"/>
    <n v="707"/>
    <s v="DICHTRING 29.9 / 32 x 2.4"/>
    <x v="32"/>
    <n v="1E-3"/>
    <n v="6"/>
    <n v="6.0000000000000001E-3"/>
  </r>
  <r>
    <d v="2007-03-22T00:00:00"/>
    <n v="226"/>
    <s v="MITNEHMER 6-KT."/>
    <x v="48"/>
    <n v="3.0000000000000001E-3"/>
    <n v="2"/>
    <n v="6.0000000000000001E-3"/>
  </r>
  <r>
    <d v="2007-03-22T00:00:00"/>
    <n v="157"/>
    <s v="O-RING 50.17 x 5.33"/>
    <x v="2"/>
    <n v="6.0000000000000001E-3"/>
    <n v="5"/>
    <n v="0.03"/>
  </r>
  <r>
    <d v="2007-03-22T00:00:00"/>
    <n v="157"/>
    <s v="O-RING 50.17 x 5.33"/>
    <x v="2"/>
    <n v="6.0000000000000001E-3"/>
    <n v="5"/>
    <n v="0.03"/>
  </r>
  <r>
    <d v="2007-03-22T00:00:00"/>
    <n v="725"/>
    <s v="WELLENDICHTRING  30 / 40 x 7"/>
    <x v="8"/>
    <n v="0.01"/>
    <n v="4"/>
    <n v="0.04"/>
  </r>
  <r>
    <d v="2007-03-22T00:00:00"/>
    <n v="4008"/>
    <s v="UNTERLAGSSCHEIBE SPEZ."/>
    <x v="15"/>
    <n v="1.2E-2"/>
    <n v="12"/>
    <n v="0.14400000000000002"/>
  </r>
  <r>
    <d v="2007-03-22T00:00:00"/>
    <n v="2209"/>
    <s v="WELLENDICHTRING  40 / 62 x 6"/>
    <x v="8"/>
    <n v="2.4E-2"/>
    <n v="5"/>
    <n v="0.12"/>
  </r>
  <r>
    <d v="2007-03-22T00:00:00"/>
    <n v="2095"/>
    <s v="ZYLINDERSCHRAUBE M 12 x 75 Nacharbeit"/>
    <x v="7"/>
    <n v="7.5999999999999998E-2"/>
    <n v="4"/>
    <n v="0.30399999999999999"/>
  </r>
  <r>
    <d v="2007-03-22T00:00:00"/>
    <n v="756"/>
    <s v="KOLBEN  107 MKT2"/>
    <x v="23"/>
    <n v="0.22"/>
    <n v="5"/>
    <n v="1.1000000000000001"/>
  </r>
  <r>
    <d v="2007-03-22T00:00:00"/>
    <n v="150"/>
    <s v="KOLBEN 112 MKT 2"/>
    <x v="23"/>
    <n v="0.72"/>
    <n v="6"/>
    <n v="4.32"/>
  </r>
  <r>
    <d v="2007-03-22T00:00:00"/>
    <n v="150"/>
    <s v="KOLBEN 112 MKT 2"/>
    <x v="23"/>
    <n v="0.72"/>
    <n v="2"/>
    <n v="1.44"/>
  </r>
  <r>
    <d v="2007-03-22T00:00:00"/>
    <n v="150"/>
    <s v="KOLBEN 112 MKT 2"/>
    <x v="23"/>
    <n v="0.72"/>
    <n v="2"/>
    <n v="1.44"/>
  </r>
  <r>
    <d v="2007-03-22T00:00:00"/>
    <n v="12244"/>
    <s v="ANTRIEBSWELLE "/>
    <x v="105"/>
    <n v="13.2"/>
    <n v="2"/>
    <n v="26.4"/>
  </r>
  <r>
    <d v="2007-03-22T00:00:00"/>
    <n v="50111504"/>
    <s v="MOTODEFF 1080 D/F"/>
    <x v="11"/>
    <n v="170"/>
    <n v="4"/>
    <n v="680"/>
  </r>
  <r>
    <d v="2007-03-23T00:00:00"/>
    <n v="749"/>
    <s v="SHAMBAN-GLYD-RING  43 mm"/>
    <x v="0"/>
    <n v="1E-3"/>
    <n v="4"/>
    <n v="4.0000000000000001E-3"/>
  </r>
  <r>
    <d v="2007-03-23T00:00:00"/>
    <n v="749"/>
    <s v="SHAMBAN-GLYD-RING  43 mm"/>
    <x v="0"/>
    <n v="1E-3"/>
    <n v="3"/>
    <n v="3.0000000000000001E-3"/>
  </r>
  <r>
    <d v="2007-03-23T00:00:00"/>
    <n v="749"/>
    <s v="SHAMBAN-GLYD-RING  43 mm"/>
    <x v="0"/>
    <n v="1E-3"/>
    <n v="3"/>
    <n v="3.0000000000000001E-3"/>
  </r>
  <r>
    <d v="2007-03-23T00:00:00"/>
    <n v="732"/>
    <s v="O-RING 31 x 2"/>
    <x v="2"/>
    <n v="1E-3"/>
    <n v="4"/>
    <n v="4.0000000000000001E-3"/>
  </r>
  <r>
    <d v="2007-03-23T00:00:00"/>
    <n v="158"/>
    <s v="SHAMBAN-GLYD-RING  63 mm"/>
    <x v="0"/>
    <n v="4.0000000000000001E-3"/>
    <n v="6"/>
    <n v="2.4E-2"/>
  </r>
  <r>
    <d v="2007-03-23T00:00:00"/>
    <n v="158"/>
    <s v="SHAMBAN-GLYD-RING  63 mm"/>
    <x v="0"/>
    <n v="4.0000000000000001E-3"/>
    <n v="4"/>
    <n v="1.6E-2"/>
  </r>
  <r>
    <d v="2007-03-23T00:00:00"/>
    <n v="761"/>
    <s v="O-RING 230 x 3"/>
    <x v="2"/>
    <n v="6.0000000000000001E-3"/>
    <n v="10"/>
    <n v="0.06"/>
  </r>
  <r>
    <d v="2007-03-23T00:00:00"/>
    <n v="157"/>
    <s v="O-RING 50.17 x 5.33"/>
    <x v="2"/>
    <n v="6.0000000000000001E-3"/>
    <n v="6"/>
    <n v="3.6000000000000004E-2"/>
  </r>
  <r>
    <d v="2007-03-23T00:00:00"/>
    <n v="4008"/>
    <s v="UNTERLAGSSCHEIBE SPEZ."/>
    <x v="15"/>
    <n v="1.2E-2"/>
    <n v="5"/>
    <n v="0.06"/>
  </r>
  <r>
    <d v="2007-03-23T00:00:00"/>
    <n v="3046"/>
    <s v="GLEITSCHUH  D=25.2 MIT DRUCKFEDER"/>
    <x v="76"/>
    <n v="0.02"/>
    <n v="2"/>
    <n v="0.04"/>
  </r>
  <r>
    <d v="2007-03-23T00:00:00"/>
    <n v="697"/>
    <s v="HOCHDRUCKFILTERELEMENT  110 L"/>
    <x v="4"/>
    <n v="0.34"/>
    <n v="4"/>
    <n v="1.36"/>
  </r>
  <r>
    <d v="2007-03-23T00:00:00"/>
    <n v="697"/>
    <s v="HOCHDRUCKFILTERELEMENT  110 L"/>
    <x v="4"/>
    <n v="0.34"/>
    <n v="4"/>
    <n v="1.36"/>
  </r>
  <r>
    <d v="2007-03-23T00:00:00"/>
    <n v="665"/>
    <s v="DURCHFLUSSMESSGERÄT  2 - 20 L/MIN"/>
    <x v="69"/>
    <n v="1"/>
    <n v="4"/>
    <n v="4"/>
  </r>
  <r>
    <d v="2007-03-24T00:00:00"/>
    <n v="746"/>
    <s v="USIT-DICHTRING 5.7 / 9 x 1"/>
    <x v="95"/>
    <n v="1E-3"/>
    <n v="2"/>
    <n v="2E-3"/>
  </r>
  <r>
    <d v="2007-03-24T00:00:00"/>
    <n v="749"/>
    <s v="SHAMBAN-GLYD-RING  43 mm"/>
    <x v="0"/>
    <n v="1E-3"/>
    <n v="6"/>
    <n v="6.0000000000000001E-3"/>
  </r>
  <r>
    <d v="2007-03-24T00:00:00"/>
    <n v="556"/>
    <s v="DICHTSATZ  ROTOSTAT 30 NX, INNEN"/>
    <x v="39"/>
    <n v="1E-3"/>
    <n v="3"/>
    <n v="3.0000000000000001E-3"/>
  </r>
  <r>
    <d v="2007-03-24T00:00:00"/>
    <n v="707"/>
    <s v="DICHTRING 29.9 / 32 x 2.4"/>
    <x v="32"/>
    <n v="1E-3"/>
    <n v="3"/>
    <n v="3.0000000000000001E-3"/>
  </r>
  <r>
    <d v="2007-03-24T00:00:00"/>
    <n v="736"/>
    <s v="O-RING 36.09 x 3.53"/>
    <x v="2"/>
    <n v="2E-3"/>
    <n v="6"/>
    <n v="1.2E-2"/>
  </r>
  <r>
    <d v="2007-03-24T00:00:00"/>
    <n v="736"/>
    <s v="O-RING 36.09 x 3.53"/>
    <x v="2"/>
    <n v="2E-3"/>
    <n v="5"/>
    <n v="0.01"/>
  </r>
  <r>
    <d v="2007-03-24T00:00:00"/>
    <n v="736"/>
    <s v="O-RING 36.09 x 3.53"/>
    <x v="2"/>
    <n v="2E-3"/>
    <n v="1"/>
    <n v="2E-3"/>
  </r>
  <r>
    <d v="2007-03-24T00:00:00"/>
    <n v="158"/>
    <s v="SHAMBAN-GLYD-RING  63 mm"/>
    <x v="0"/>
    <n v="4.0000000000000001E-3"/>
    <n v="2"/>
    <n v="8.0000000000000002E-3"/>
  </r>
  <r>
    <d v="2007-03-24T00:00:00"/>
    <n v="225"/>
    <s v="DREHZAHLGEBER RH-1 KPL."/>
    <x v="16"/>
    <n v="0.42"/>
    <n v="3"/>
    <n v="1.26"/>
  </r>
  <r>
    <d v="2007-03-24T00:00:00"/>
    <n v="150"/>
    <s v="KOLBEN 112 MKT 2"/>
    <x v="23"/>
    <n v="0.72"/>
    <n v="5"/>
    <n v="3.6"/>
  </r>
  <r>
    <d v="2007-03-24T00:00:00"/>
    <n v="150"/>
    <s v="KOLBEN 112 MKT 2"/>
    <x v="23"/>
    <n v="0.72"/>
    <n v="3"/>
    <n v="2.16"/>
  </r>
  <r>
    <d v="2007-03-24T00:00:00"/>
    <n v="10702"/>
    <s v="ROTOR HD SERIE  S 83 (1120 D)"/>
    <x v="6"/>
    <n v="66"/>
    <n v="5"/>
    <n v="330"/>
  </r>
  <r>
    <d v="2007-03-25T00:00:00"/>
    <n v="732"/>
    <s v="O-RING 31 x 2"/>
    <x v="2"/>
    <n v="1E-3"/>
    <n v="1"/>
    <n v="1E-3"/>
  </r>
  <r>
    <d v="2007-03-25T00:00:00"/>
    <n v="707"/>
    <s v="DICHTRING 29.9 / 32 x 2.4"/>
    <x v="32"/>
    <n v="1E-3"/>
    <n v="31"/>
    <n v="3.1E-2"/>
  </r>
  <r>
    <d v="2007-03-25T00:00:00"/>
    <n v="707"/>
    <s v="DICHTRING 29.9 / 32 x 2.4"/>
    <x v="32"/>
    <n v="1E-3"/>
    <n v="27"/>
    <n v="2.7E-2"/>
  </r>
  <r>
    <d v="2007-03-25T00:00:00"/>
    <n v="707"/>
    <s v="DICHTRING 29.9 / 32 x 2.4"/>
    <x v="32"/>
    <n v="1E-3"/>
    <n v="23"/>
    <n v="2.3E-2"/>
  </r>
  <r>
    <d v="2007-03-25T00:00:00"/>
    <n v="10590"/>
    <s v="ROHRCLIP ZU 1120 zu VT 011146"/>
    <x v="1"/>
    <n v="2E-3"/>
    <n v="2"/>
    <n v="4.0000000000000001E-3"/>
  </r>
  <r>
    <d v="2007-03-25T00:00:00"/>
    <n v="158"/>
    <s v="SHAMBAN-GLYD-RING  63 mm"/>
    <x v="0"/>
    <n v="4.0000000000000001E-3"/>
    <n v="6"/>
    <n v="2.4E-2"/>
  </r>
  <r>
    <d v="2007-03-25T00:00:00"/>
    <n v="158"/>
    <s v="SHAMBAN-GLYD-RING  63 mm"/>
    <x v="0"/>
    <n v="4.0000000000000001E-3"/>
    <n v="6"/>
    <n v="2.4E-2"/>
  </r>
  <r>
    <d v="2007-03-25T00:00:00"/>
    <n v="158"/>
    <s v="SHAMBAN-GLYD-RING  63 mm"/>
    <x v="0"/>
    <n v="4.0000000000000001E-3"/>
    <n v="1"/>
    <n v="4.0000000000000001E-3"/>
  </r>
  <r>
    <d v="2007-03-25T00:00:00"/>
    <n v="157"/>
    <s v="O-RING 50.17 x 5.33"/>
    <x v="2"/>
    <n v="6.0000000000000001E-3"/>
    <n v="1"/>
    <n v="6.0000000000000001E-3"/>
  </r>
  <r>
    <d v="2007-03-25T00:00:00"/>
    <n v="2072"/>
    <s v="O-RING 250 x 2.5 "/>
    <x v="2"/>
    <n v="1.7999999999999999E-2"/>
    <n v="4"/>
    <n v="7.1999999999999995E-2"/>
  </r>
  <r>
    <d v="2007-03-25T00:00:00"/>
    <n v="2216"/>
    <s v="COMPOSIT-DICHTUNG  d = 101.2 mm"/>
    <x v="83"/>
    <n v="0.02"/>
    <n v="4"/>
    <n v="0.08"/>
  </r>
  <r>
    <d v="2007-03-25T00:00:00"/>
    <n v="718"/>
    <s v="RILLENKUGELLAGER 30 / 55 x 9"/>
    <x v="26"/>
    <n v="0.08"/>
    <n v="2"/>
    <n v="0.16"/>
  </r>
  <r>
    <d v="2007-03-25T00:00:00"/>
    <n v="150"/>
    <s v="KOLBEN 112 MKT 2"/>
    <x v="23"/>
    <n v="0.72"/>
    <n v="6"/>
    <n v="4.32"/>
  </r>
  <r>
    <d v="2007-03-25T00:00:00"/>
    <n v="2314"/>
    <s v="RILLENKUGELLAGER 100 / 140 x 20 "/>
    <x v="26"/>
    <n v="0.85"/>
    <n v="6"/>
    <n v="5.0999999999999996"/>
  </r>
  <r>
    <d v="2007-03-26T00:00:00"/>
    <n v="736"/>
    <s v="O-RING 36.09 x 3.53"/>
    <x v="2"/>
    <n v="2E-3"/>
    <n v="5"/>
    <n v="0.01"/>
  </r>
  <r>
    <d v="2007-03-26T00:00:00"/>
    <n v="2074"/>
    <s v="O-RING 130 x 2.5 "/>
    <x v="2"/>
    <n v="2E-3"/>
    <n v="4"/>
    <n v="8.0000000000000002E-3"/>
  </r>
  <r>
    <d v="2007-03-26T00:00:00"/>
    <n v="736"/>
    <s v="O-RING 36.09 x 3.53"/>
    <x v="2"/>
    <n v="2E-3"/>
    <n v="1"/>
    <n v="2E-3"/>
  </r>
  <r>
    <d v="2007-03-26T00:00:00"/>
    <n v="3065"/>
    <s v="ZYLINDERSCHRAUBE M 8 x 25 "/>
    <x v="7"/>
    <n v="1.4E-2"/>
    <n v="16"/>
    <n v="0.224"/>
  </r>
  <r>
    <d v="2007-03-26T00:00:00"/>
    <n v="2209"/>
    <s v="WELLENDICHTRING  40 / 62 x 6"/>
    <x v="8"/>
    <n v="2.4E-2"/>
    <n v="6"/>
    <n v="0.14400000000000002"/>
  </r>
  <r>
    <d v="2007-03-26T00:00:00"/>
    <n v="2209"/>
    <s v="WELLENDICHTRING  40 / 62 x 6"/>
    <x v="8"/>
    <n v="2.4E-2"/>
    <n v="1"/>
    <n v="2.4E-2"/>
  </r>
  <r>
    <d v="2007-03-26T00:00:00"/>
    <n v="721"/>
    <s v="ROTOMATIC-DICHTRING  80 / 95 x 10 "/>
    <x v="3"/>
    <n v="2.5999999999999999E-2"/>
    <n v="2"/>
    <n v="5.1999999999999998E-2"/>
  </r>
  <r>
    <d v="2007-03-26T00:00:00"/>
    <n v="374"/>
    <s v="ZYLINDERSCHRAUBE M 12 x 35"/>
    <x v="7"/>
    <n v="4.4999999999999998E-2"/>
    <n v="27"/>
    <n v="1.2150000000000001"/>
  </r>
  <r>
    <d v="2007-03-26T00:00:00"/>
    <n v="10397"/>
    <s v="VERSCHRAUBUNG"/>
    <x v="29"/>
    <n v="0.09"/>
    <n v="1"/>
    <n v="0.09"/>
  </r>
  <r>
    <d v="2007-03-26T00:00:00"/>
    <n v="6839"/>
    <s v="DRUCKSENSOR 400 BAR"/>
    <x v="22"/>
    <n v="0.2"/>
    <n v="2"/>
    <n v="0.4"/>
  </r>
  <r>
    <d v="2007-03-26T00:00:00"/>
    <n v="2023"/>
    <s v="SCHRÄGKUGELLAGER 35 / 80 x 21"/>
    <x v="9"/>
    <n v="0.45"/>
    <n v="5"/>
    <n v="2.25"/>
  </r>
  <r>
    <d v="2007-03-26T00:00:00"/>
    <n v="675"/>
    <s v="RÜCKLAUFFILTERELEMENT 240 L"/>
    <x v="34"/>
    <n v="0.505"/>
    <n v="2"/>
    <n v="1.01"/>
  </r>
  <r>
    <d v="2007-03-26T00:00:00"/>
    <n v="150"/>
    <s v="KOLBEN 112 MKT 2"/>
    <x v="23"/>
    <n v="0.72"/>
    <n v="5"/>
    <n v="3.6"/>
  </r>
  <r>
    <d v="2007-03-26T00:00:00"/>
    <n v="150"/>
    <s v="KOLBEN 112 MKT 2"/>
    <x v="23"/>
    <n v="0.72"/>
    <n v="1"/>
    <n v="0.72"/>
  </r>
  <r>
    <d v="2007-03-26T00:00:00"/>
    <n v="11426"/>
    <s v="CDS, ELEKTRONISCHES ANZEIGE-SYSTEM"/>
    <x v="104"/>
    <n v="1.3"/>
    <n v="5"/>
    <n v="6.5"/>
  </r>
  <r>
    <d v="2007-03-26T00:00:00"/>
    <n v="11439"/>
    <s v="NIEDERDRUCKSCHLAUCH HI 78, DN 16"/>
    <x v="63"/>
    <n v="1.7"/>
    <n v="1"/>
    <n v="1.7"/>
  </r>
  <r>
    <d v="2007-03-26T00:00:00"/>
    <n v="434"/>
    <s v="CAM  1070 / 1071 S"/>
    <x v="73"/>
    <n v="4"/>
    <n v="4"/>
    <n v="16"/>
  </r>
  <r>
    <d v="2007-03-26T00:00:00"/>
    <n v="6185"/>
    <s v="STEUERBLOCK B/C KPL. DN 10, 30 - 50 L"/>
    <x v="55"/>
    <n v="14.2"/>
    <n v="2"/>
    <n v="28.4"/>
  </r>
  <r>
    <d v="2007-03-27T00:00:00"/>
    <n v="749"/>
    <s v="SHAMBAN-GLYD-RING  43 mm"/>
    <x v="0"/>
    <n v="1E-3"/>
    <n v="5"/>
    <n v="5.0000000000000001E-3"/>
  </r>
  <r>
    <d v="2007-03-27T00:00:00"/>
    <n v="749"/>
    <s v="SHAMBAN-GLYD-RING  43 mm"/>
    <x v="0"/>
    <n v="1E-3"/>
    <n v="2"/>
    <n v="2E-3"/>
  </r>
  <r>
    <d v="2007-03-27T00:00:00"/>
    <n v="749"/>
    <s v="SHAMBAN-GLYD-RING  43 mm"/>
    <x v="0"/>
    <n v="1E-3"/>
    <n v="1"/>
    <n v="1E-3"/>
  </r>
  <r>
    <d v="2007-03-27T00:00:00"/>
    <n v="707"/>
    <s v="DICHTRING 29.9 / 32 x 2.4"/>
    <x v="32"/>
    <n v="1E-3"/>
    <n v="16"/>
    <n v="1.6E-2"/>
  </r>
  <r>
    <d v="2007-03-27T00:00:00"/>
    <n v="736"/>
    <s v="O-RING 36.09 x 3.53"/>
    <x v="2"/>
    <n v="2E-3"/>
    <n v="6"/>
    <n v="1.2E-2"/>
  </r>
  <r>
    <d v="2007-03-27T00:00:00"/>
    <n v="736"/>
    <s v="O-RING 36.09 x 3.53"/>
    <x v="2"/>
    <n v="2E-3"/>
    <n v="5"/>
    <n v="0.01"/>
  </r>
  <r>
    <d v="2007-03-27T00:00:00"/>
    <n v="2148"/>
    <s v="O-RING  85 x 3"/>
    <x v="2"/>
    <n v="3.0000000000000001E-3"/>
    <n v="4"/>
    <n v="1.2E-2"/>
  </r>
  <r>
    <d v="2007-03-27T00:00:00"/>
    <n v="158"/>
    <s v="SHAMBAN-GLYD-RING  63 mm"/>
    <x v="0"/>
    <n v="4.0000000000000001E-3"/>
    <n v="5"/>
    <n v="0.02"/>
  </r>
  <r>
    <d v="2007-03-27T00:00:00"/>
    <n v="158"/>
    <s v="SHAMBAN-GLYD-RING  63 mm"/>
    <x v="0"/>
    <n v="4.0000000000000001E-3"/>
    <n v="1"/>
    <n v="4.0000000000000001E-3"/>
  </r>
  <r>
    <d v="2007-03-27T00:00:00"/>
    <n v="157"/>
    <s v="O-RING 50.17 x 5.33"/>
    <x v="2"/>
    <n v="6.0000000000000001E-3"/>
    <n v="2"/>
    <n v="1.2E-2"/>
  </r>
  <r>
    <d v="2007-03-27T00:00:00"/>
    <n v="2072"/>
    <s v="O-RING 250 x 2.5 "/>
    <x v="2"/>
    <n v="1.7999999999999999E-2"/>
    <n v="8"/>
    <n v="0.14399999999999999"/>
  </r>
  <r>
    <d v="2007-03-27T00:00:00"/>
    <n v="10213"/>
    <s v="RILLENKUGELLAGER 17 / 40 x 12 "/>
    <x v="26"/>
    <n v="6.5000000000000002E-2"/>
    <n v="3"/>
    <n v="0.19500000000000001"/>
  </r>
  <r>
    <d v="2007-03-27T00:00:00"/>
    <n v="616"/>
    <s v="HOCHDRUCKFILTERELEMENT  60 L"/>
    <x v="4"/>
    <n v="0.23"/>
    <n v="3"/>
    <n v="0.69"/>
  </r>
  <r>
    <d v="2007-03-27T00:00:00"/>
    <n v="2023"/>
    <s v="SCHRÄGKUGELLAGER 35 / 80 x 21"/>
    <x v="9"/>
    <n v="0.45"/>
    <n v="5"/>
    <n v="2.25"/>
  </r>
  <r>
    <d v="2007-03-27T00:00:00"/>
    <n v="6006"/>
    <s v="HOCHDRUCKFILTERELEMENT  240 L"/>
    <x v="4"/>
    <n v="0.6"/>
    <n v="6"/>
    <n v="3.6"/>
  </r>
  <r>
    <d v="2007-03-27T00:00:00"/>
    <n v="325"/>
    <s v="RILLENKUGELLAGER 170 / 215 x 22"/>
    <x v="26"/>
    <n v="1.6"/>
    <n v="2"/>
    <n v="3.2"/>
  </r>
  <r>
    <d v="2007-03-27T00:00:00"/>
    <n v="626"/>
    <s v="HOCHDRUCKFILTERELEMENT  660 L"/>
    <x v="4"/>
    <n v="2.2999999999999998"/>
    <n v="6"/>
    <n v="13.8"/>
  </r>
  <r>
    <d v="2007-03-28T00:00:00"/>
    <n v="749"/>
    <s v="SHAMBAN-GLYD-RING  43 mm"/>
    <x v="0"/>
    <n v="1E-3"/>
    <n v="4"/>
    <n v="4.0000000000000001E-3"/>
  </r>
  <r>
    <d v="2007-03-28T00:00:00"/>
    <n v="749"/>
    <s v="SHAMBAN-GLYD-RING  43 mm"/>
    <x v="0"/>
    <n v="1E-3"/>
    <n v="4"/>
    <n v="4.0000000000000001E-3"/>
  </r>
  <r>
    <d v="2007-03-28T00:00:00"/>
    <n v="749"/>
    <s v="SHAMBAN-GLYD-RING  43 mm"/>
    <x v="0"/>
    <n v="1E-3"/>
    <n v="3"/>
    <n v="3.0000000000000001E-3"/>
  </r>
  <r>
    <d v="2007-03-28T00:00:00"/>
    <n v="749"/>
    <s v="SHAMBAN-GLYD-RING  43 mm"/>
    <x v="0"/>
    <n v="1E-3"/>
    <n v="1"/>
    <n v="1E-3"/>
  </r>
  <r>
    <d v="2007-03-28T00:00:00"/>
    <n v="736"/>
    <s v="O-RING 36.09 x 3.53"/>
    <x v="2"/>
    <n v="2E-3"/>
    <n v="4"/>
    <n v="8.0000000000000002E-3"/>
  </r>
  <r>
    <d v="2007-03-28T00:00:00"/>
    <n v="158"/>
    <s v="SHAMBAN-GLYD-RING  63 mm"/>
    <x v="0"/>
    <n v="4.0000000000000001E-3"/>
    <n v="3"/>
    <n v="1.2E-2"/>
  </r>
  <r>
    <d v="2007-03-28T00:00:00"/>
    <n v="157"/>
    <s v="O-RING 50.17 x 5.33"/>
    <x v="2"/>
    <n v="6.0000000000000001E-3"/>
    <n v="2"/>
    <n v="1.2E-2"/>
  </r>
  <r>
    <d v="2007-03-28T00:00:00"/>
    <n v="720"/>
    <s v="RILLENKUGELLAGER 6 / 19 x 6"/>
    <x v="26"/>
    <n v="8.0000000000000002E-3"/>
    <n v="2"/>
    <n v="1.6E-2"/>
  </r>
  <r>
    <d v="2007-03-28T00:00:00"/>
    <n v="881"/>
    <s v="WELLENDICHTRING  30 / 42 x 6 verst. Fede"/>
    <x v="8"/>
    <n v="1.0999999999999999E-2"/>
    <n v="3"/>
    <n v="3.3000000000000002E-2"/>
  </r>
  <r>
    <d v="2007-03-28T00:00:00"/>
    <n v="2209"/>
    <s v="WELLENDICHTRING  40 / 62 x 6"/>
    <x v="8"/>
    <n v="2.4E-2"/>
    <n v="6"/>
    <n v="0.14400000000000002"/>
  </r>
  <r>
    <d v="2007-03-28T00:00:00"/>
    <n v="3104"/>
    <s v="ZYLINDERSCHRAUBE M 12 x 40"/>
    <x v="7"/>
    <n v="4.4999999999999998E-2"/>
    <n v="3"/>
    <n v="0.13500000000000001"/>
  </r>
  <r>
    <d v="2007-03-28T00:00:00"/>
    <n v="2017"/>
    <s v="ROTOMATIC-DICHTRING  115 / 135 x 12"/>
    <x v="3"/>
    <n v="5.8000000000000003E-2"/>
    <n v="2"/>
    <n v="0.11600000000000001"/>
  </r>
  <r>
    <d v="2007-03-28T00:00:00"/>
    <n v="6140"/>
    <s v="FILTERVERSCHMUTZUNGSANZEIGE OPTISCH"/>
    <x v="87"/>
    <n v="6.7000000000000004E-2"/>
    <n v="3"/>
    <n v="0.20100000000000001"/>
  </r>
  <r>
    <d v="2007-03-28T00:00:00"/>
    <n v="182"/>
    <s v="DICHTSATZ 112 S &amp; D/HD"/>
    <x v="39"/>
    <n v="0.32"/>
    <n v="2"/>
    <n v="0.64"/>
  </r>
  <r>
    <d v="2007-03-28T00:00:00"/>
    <n v="150"/>
    <s v="KOLBEN 112 MKT 2"/>
    <x v="23"/>
    <n v="0.72"/>
    <n v="2"/>
    <n v="1.44"/>
  </r>
  <r>
    <d v="2007-03-28T00:00:00"/>
    <n v="326"/>
    <s v="RILLENKUGELLAGER 140 / 175 x 18"/>
    <x v="26"/>
    <n v="0.82"/>
    <n v="8"/>
    <n v="6.56"/>
  </r>
  <r>
    <d v="2007-03-28T00:00:00"/>
    <n v="615"/>
    <s v="HOCHDRUCKFILTERELEMENT  330 L"/>
    <x v="4"/>
    <n v="1.1000000000000001"/>
    <n v="2"/>
    <n v="2.2000000000000002"/>
  </r>
  <r>
    <d v="2007-03-28T00:00:00"/>
    <n v="792"/>
    <s v="CAM  107 D"/>
    <x v="73"/>
    <n v="16.2"/>
    <n v="4"/>
    <n v="64.8"/>
  </r>
  <r>
    <d v="2007-03-28T00:00:00"/>
    <n v="10702"/>
    <s v="ROTOR HD SERIE  S 83 (1120 D)"/>
    <x v="6"/>
    <n v="66"/>
    <n v="6"/>
    <n v="396"/>
  </r>
  <r>
    <d v="2007-03-29T00:00:00"/>
    <n v="742"/>
    <s v="SENKSCHRAUBE  M 2 x 4 "/>
    <x v="19"/>
    <n v="1E-3"/>
    <n v="1"/>
    <n v="1E-3"/>
  </r>
  <r>
    <d v="2007-03-29T00:00:00"/>
    <n v="732"/>
    <s v="O-RING 31 x 2"/>
    <x v="2"/>
    <n v="1E-3"/>
    <n v="8"/>
    <n v="8.0000000000000002E-3"/>
  </r>
  <r>
    <d v="2007-03-29T00:00:00"/>
    <n v="736"/>
    <s v="O-RING 36.09 x 3.53"/>
    <x v="2"/>
    <n v="2E-3"/>
    <n v="1"/>
    <n v="2E-3"/>
  </r>
  <r>
    <d v="2007-03-29T00:00:00"/>
    <n v="377"/>
    <s v="TELLERFEDER 23 / 12.2 x 1.5"/>
    <x v="45"/>
    <n v="3.0000000000000001E-3"/>
    <n v="4"/>
    <n v="1.2E-2"/>
  </r>
  <r>
    <d v="2007-03-29T00:00:00"/>
    <n v="158"/>
    <s v="SHAMBAN-GLYD-RING  63 mm"/>
    <x v="0"/>
    <n v="4.0000000000000001E-3"/>
    <n v="5"/>
    <n v="0.02"/>
  </r>
  <r>
    <d v="2007-03-29T00:00:00"/>
    <n v="158"/>
    <s v="SHAMBAN-GLYD-RING  63 mm"/>
    <x v="0"/>
    <n v="4.0000000000000001E-3"/>
    <n v="5"/>
    <n v="0.02"/>
  </r>
  <r>
    <d v="2007-03-29T00:00:00"/>
    <n v="158"/>
    <s v="SHAMBAN-GLYD-RING  63 mm"/>
    <x v="0"/>
    <n v="4.0000000000000001E-3"/>
    <n v="4"/>
    <n v="1.6E-2"/>
  </r>
  <r>
    <d v="2007-03-29T00:00:00"/>
    <n v="157"/>
    <s v="O-RING 50.17 x 5.33"/>
    <x v="2"/>
    <n v="6.0000000000000001E-3"/>
    <n v="6"/>
    <n v="3.6000000000000004E-2"/>
  </r>
  <r>
    <d v="2007-03-29T00:00:00"/>
    <n v="157"/>
    <s v="O-RING 50.17 x 5.33"/>
    <x v="2"/>
    <n v="6.0000000000000001E-3"/>
    <n v="5"/>
    <n v="0.03"/>
  </r>
  <r>
    <d v="2007-03-29T00:00:00"/>
    <n v="725"/>
    <s v="WELLENDICHTRING  30 / 40 x 7"/>
    <x v="8"/>
    <n v="0.01"/>
    <n v="3"/>
    <n v="0.03"/>
  </r>
  <r>
    <d v="2007-03-29T00:00:00"/>
    <n v="849"/>
    <s v="ROTOR TROMMELDREHZAHL"/>
    <x v="6"/>
    <n v="0.01"/>
    <n v="6"/>
    <n v="0.06"/>
  </r>
  <r>
    <d v="2007-03-29T00:00:00"/>
    <n v="4008"/>
    <s v="UNTERLAGSSCHEIBE SPEZ."/>
    <x v="15"/>
    <n v="1.2E-2"/>
    <n v="12"/>
    <n v="0.14400000000000002"/>
  </r>
  <r>
    <d v="2007-03-29T00:00:00"/>
    <n v="3069"/>
    <s v="ZYLINDERSCHRAUBE M 8 x 20"/>
    <x v="7"/>
    <n v="1.2999999999999999E-2"/>
    <n v="13"/>
    <n v="0.16899999999999998"/>
  </r>
  <r>
    <d v="2007-03-29T00:00:00"/>
    <n v="2209"/>
    <s v="WELLENDICHTRING  40 / 62 x 6"/>
    <x v="8"/>
    <n v="2.4E-2"/>
    <n v="6"/>
    <n v="0.14400000000000002"/>
  </r>
  <r>
    <d v="2007-03-29T00:00:00"/>
    <n v="6014"/>
    <s v="DRUCKSENSOR 250 BAR"/>
    <x v="22"/>
    <n v="0.2"/>
    <n v="5"/>
    <n v="1"/>
  </r>
  <r>
    <d v="2007-03-29T00:00:00"/>
    <n v="7347"/>
    <s v="SPANNSCHRAUBE o. AS 107 D/GV-DK, M 14 x "/>
    <x v="27"/>
    <n v="0.21"/>
    <n v="4"/>
    <n v="0.84"/>
  </r>
  <r>
    <d v="2007-03-29T00:00:00"/>
    <n v="382"/>
    <s v="ZYLINDERSCHRAUBE M 20 x 260 Nacharbeit"/>
    <x v="7"/>
    <n v="0.69"/>
    <n v="6"/>
    <n v="4.1399999999999997"/>
  </r>
  <r>
    <d v="2007-03-29T00:00:00"/>
    <n v="150"/>
    <s v="KOLBEN 112 MKT 2"/>
    <x v="23"/>
    <n v="0.72"/>
    <n v="2"/>
    <n v="1.44"/>
  </r>
  <r>
    <d v="2007-03-29T00:00:00"/>
    <n v="150"/>
    <s v="KOLBEN 112 MKT 2"/>
    <x v="23"/>
    <n v="0.72"/>
    <n v="2"/>
    <n v="1.44"/>
  </r>
  <r>
    <d v="2007-03-29T00:00:00"/>
    <n v="50110102"/>
    <s v="MOTODEFF 1071 D/F"/>
    <x v="11"/>
    <n v="70"/>
    <n v="4"/>
    <n v="280"/>
  </r>
  <r>
    <d v="2007-03-29T00:00:00"/>
    <n v="60107401"/>
    <s v="PUMPENAGGREGAT C 3 - 6 Z / HP"/>
    <x v="25"/>
    <n v="311"/>
    <n v="2"/>
    <n v="622"/>
  </r>
  <r>
    <d v="2007-03-30T00:00:00"/>
    <n v="749"/>
    <s v="SHAMBAN-GLYD-RING  43 mm"/>
    <x v="0"/>
    <n v="1E-3"/>
    <n v="2"/>
    <n v="2E-3"/>
  </r>
  <r>
    <d v="2007-03-30T00:00:00"/>
    <n v="749"/>
    <s v="SHAMBAN-GLYD-RING  43 mm"/>
    <x v="0"/>
    <n v="1E-3"/>
    <n v="1"/>
    <n v="1E-3"/>
  </r>
  <r>
    <d v="2007-03-30T00:00:00"/>
    <n v="732"/>
    <s v="O-RING 31 x 2"/>
    <x v="2"/>
    <n v="1E-3"/>
    <n v="7"/>
    <n v="7.0000000000000001E-3"/>
  </r>
  <r>
    <d v="2007-03-30T00:00:00"/>
    <n v="736"/>
    <s v="O-RING 36.09 x 3.53"/>
    <x v="2"/>
    <n v="2E-3"/>
    <n v="4"/>
    <n v="8.0000000000000002E-3"/>
  </r>
  <r>
    <d v="2007-03-30T00:00:00"/>
    <n v="157"/>
    <s v="O-RING 50.17 x 5.33"/>
    <x v="2"/>
    <n v="6.0000000000000001E-3"/>
    <n v="6"/>
    <n v="3.6000000000000004E-2"/>
  </r>
  <r>
    <d v="2007-03-30T00:00:00"/>
    <n v="329"/>
    <s v="O-RING 220 x 3"/>
    <x v="2"/>
    <n v="7.0000000000000001E-3"/>
    <n v="4"/>
    <n v="2.8000000000000001E-2"/>
  </r>
  <r>
    <d v="2007-03-30T00:00:00"/>
    <n v="2098"/>
    <s v="ZYLINDERSCHRAUBE M 8 x 80"/>
    <x v="7"/>
    <n v="3.5000000000000003E-2"/>
    <n v="9"/>
    <n v="0.315"/>
  </r>
  <r>
    <d v="2007-03-30T00:00:00"/>
    <n v="2095"/>
    <s v="ZYLINDERSCHRAUBE M 12 x 75 Nacharbeit"/>
    <x v="7"/>
    <n v="7.5999999999999998E-2"/>
    <n v="6"/>
    <n v="0.45599999999999996"/>
  </r>
  <r>
    <d v="2007-03-30T00:00:00"/>
    <n v="6014"/>
    <s v="DRUCKSENSOR 250 BAR"/>
    <x v="22"/>
    <n v="0.2"/>
    <n v="4"/>
    <n v="0.8"/>
  </r>
  <r>
    <d v="2007-03-30T00:00:00"/>
    <n v="2348"/>
    <s v="ROTOR  1080 D  kpl."/>
    <x v="6"/>
    <n v="27.3"/>
    <n v="1"/>
    <n v="27.3"/>
  </r>
  <r>
    <d v="2007-03-30T00:00:00"/>
    <n v="60107701"/>
    <s v="PUMPENAGGREGAT C 7.5 - 16 Z / HP"/>
    <x v="25"/>
    <n v="311"/>
    <n v="2"/>
    <n v="622"/>
  </r>
  <r>
    <d v="2007-03-31T00:00:00"/>
    <n v="158"/>
    <s v="SHAMBAN-GLYD-RING  63 mm"/>
    <x v="0"/>
    <n v="4.0000000000000001E-3"/>
    <n v="2"/>
    <n v="8.0000000000000002E-3"/>
  </r>
  <r>
    <d v="2007-03-31T00:00:00"/>
    <n v="365"/>
    <s v="ZYLINDERSTIFT 8 x 20"/>
    <x v="7"/>
    <n v="7.0000000000000001E-3"/>
    <n v="2"/>
    <n v="1.4E-2"/>
  </r>
  <r>
    <d v="2007-03-31T00:00:00"/>
    <n v="2073"/>
    <s v="O-RING 245 x 3 "/>
    <x v="2"/>
    <n v="7.0000000000000001E-3"/>
    <n v="4"/>
    <n v="2.8000000000000001E-2"/>
  </r>
  <r>
    <d v="2007-03-31T00:00:00"/>
    <n v="758"/>
    <s v="TYPENSCHILD 107 GV"/>
    <x v="66"/>
    <n v="0.01"/>
    <n v="2"/>
    <n v="0.02"/>
  </r>
  <r>
    <d v="2007-03-31T00:00:00"/>
    <n v="6879"/>
    <s v="DREHZAHLSENSOR NAMUR"/>
    <x v="16"/>
    <n v="1.4999999999999999E-2"/>
    <n v="2"/>
    <n v="0.03"/>
  </r>
  <r>
    <d v="2007-03-31T00:00:00"/>
    <n v="2013"/>
    <s v="KOMPENSIERKUPPE  d=19"/>
    <x v="82"/>
    <n v="5.5E-2"/>
    <n v="1"/>
    <n v="5.5E-2"/>
  </r>
  <r>
    <d v="2007-03-31T00:00:00"/>
    <n v="10013"/>
    <s v="VERSCHRAUBUNG"/>
    <x v="29"/>
    <n v="0.17"/>
    <n v="5"/>
    <n v="0.85"/>
  </r>
  <r>
    <d v="2007-03-31T00:00:00"/>
    <n v="616"/>
    <s v="HOCHDRUCKFILTERELEMENT  60 L"/>
    <x v="4"/>
    <n v="0.23"/>
    <n v="5"/>
    <n v="1.1499999999999999"/>
  </r>
  <r>
    <d v="2007-03-31T00:00:00"/>
    <n v="150"/>
    <s v="KOLBEN 112 MKT 2"/>
    <x v="23"/>
    <n v="0.72"/>
    <n v="4"/>
    <n v="2.88"/>
  </r>
  <r>
    <d v="2007-03-31T00:00:00"/>
    <n v="150"/>
    <s v="KOLBEN 112 MKT 2"/>
    <x v="23"/>
    <n v="0.72"/>
    <n v="2"/>
    <n v="1.44"/>
  </r>
  <r>
    <d v="2007-03-31T00:00:00"/>
    <n v="60109001"/>
    <s v="PUMPENAGGREGAT B/C 18.5 - 40 Z / HP"/>
    <x v="25"/>
    <n v="220"/>
    <n v="2"/>
    <n v="440"/>
  </r>
  <r>
    <d v="2007-04-01T00:00:00"/>
    <n v="11332"/>
    <s v="KLAMMER zu ROTOR 1070 S+D"/>
    <x v="36"/>
    <n v="1E-3"/>
    <n v="2"/>
    <n v="2E-3"/>
  </r>
  <r>
    <d v="2007-04-01T00:00:00"/>
    <n v="736"/>
    <s v="O-RING 36.09 x 3.53"/>
    <x v="2"/>
    <n v="2E-3"/>
    <n v="6"/>
    <n v="1.2E-2"/>
  </r>
  <r>
    <d v="2007-04-01T00:00:00"/>
    <n v="736"/>
    <s v="O-RING 36.09 x 3.53"/>
    <x v="2"/>
    <n v="2E-3"/>
    <n v="2"/>
    <n v="4.0000000000000001E-3"/>
  </r>
  <r>
    <d v="2007-04-01T00:00:00"/>
    <n v="158"/>
    <s v="SHAMBAN-GLYD-RING  63 mm"/>
    <x v="0"/>
    <n v="4.0000000000000001E-3"/>
    <n v="2"/>
    <n v="8.0000000000000002E-3"/>
  </r>
  <r>
    <d v="2007-04-01T00:00:00"/>
    <n v="157"/>
    <s v="O-RING 50.17 x 5.33"/>
    <x v="2"/>
    <n v="6.0000000000000001E-3"/>
    <n v="6"/>
    <n v="3.6000000000000004E-2"/>
  </r>
  <r>
    <d v="2007-04-01T00:00:00"/>
    <n v="157"/>
    <s v="O-RING 50.17 x 5.33"/>
    <x v="2"/>
    <n v="6.0000000000000001E-3"/>
    <n v="2"/>
    <n v="1.2E-2"/>
  </r>
  <r>
    <d v="2007-04-01T00:00:00"/>
    <n v="849"/>
    <s v="ROTOR TROMMELDREHZAHL"/>
    <x v="6"/>
    <n v="0.01"/>
    <n v="5"/>
    <n v="0.05"/>
  </r>
  <r>
    <d v="2007-04-01T00:00:00"/>
    <n v="2209"/>
    <s v="WELLENDICHTRING  40 / 62 x 6"/>
    <x v="8"/>
    <n v="2.4E-2"/>
    <n v="1"/>
    <n v="2.4E-2"/>
  </r>
  <r>
    <d v="2007-04-01T00:00:00"/>
    <n v="375"/>
    <s v="ZYLINDERSCHRAUBE M 12 x 45"/>
    <x v="7"/>
    <n v="0.05"/>
    <n v="11"/>
    <n v="0.55000000000000004"/>
  </r>
  <r>
    <d v="2007-04-01T00:00:00"/>
    <n v="2095"/>
    <s v="ZYLINDERSCHRAUBE M 12 x 75 Nacharbeit"/>
    <x v="7"/>
    <n v="7.5999999999999998E-2"/>
    <n v="5"/>
    <n v="0.38"/>
  </r>
  <r>
    <d v="2007-04-01T00:00:00"/>
    <n v="423"/>
    <s v="ZYLINDERSCHRAUBE M 12 x 110 Nacharbeit"/>
    <x v="7"/>
    <n v="0.107"/>
    <n v="1"/>
    <n v="0.107"/>
  </r>
  <r>
    <d v="2007-04-01T00:00:00"/>
    <n v="154"/>
    <s v="RILLENKUGELLAGER 80 / 125 x 14"/>
    <x v="26"/>
    <n v="0.6"/>
    <n v="4"/>
    <n v="2.4"/>
  </r>
  <r>
    <d v="2007-04-01T00:00:00"/>
    <n v="421"/>
    <s v="CAM  1070 / 1071 D"/>
    <x v="73"/>
    <n v="8"/>
    <n v="2"/>
    <n v="16"/>
  </r>
  <r>
    <d v="2007-04-02T00:00:00"/>
    <n v="790"/>
    <s v="VERTEILER-FOLIE 107../GV"/>
    <x v="12"/>
    <n v="1E-3"/>
    <n v="3"/>
    <n v="3.0000000000000001E-3"/>
  </r>
  <r>
    <d v="2007-04-02T00:00:00"/>
    <n v="736"/>
    <s v="O-RING 36.09 x 3.53"/>
    <x v="2"/>
    <n v="2E-3"/>
    <n v="6"/>
    <n v="1.2E-2"/>
  </r>
  <r>
    <d v="2007-04-02T00:00:00"/>
    <n v="736"/>
    <s v="O-RING 36.09 x 3.53"/>
    <x v="2"/>
    <n v="2E-3"/>
    <n v="5"/>
    <n v="0.01"/>
  </r>
  <r>
    <d v="2007-04-02T00:00:00"/>
    <n v="1002"/>
    <s v="ROTOMATIC-DICHTRING  125 / 145 x 12"/>
    <x v="3"/>
    <n v="0.06"/>
    <n v="5"/>
    <n v="0.3"/>
  </r>
  <r>
    <d v="2007-04-02T00:00:00"/>
    <n v="772"/>
    <s v="DICHTSATZ 107 normal inkl. GV"/>
    <x v="39"/>
    <n v="6.5000000000000002E-2"/>
    <n v="11"/>
    <n v="0.71499999999999997"/>
  </r>
  <r>
    <d v="2007-04-02T00:00:00"/>
    <n v="2600"/>
    <s v="ZÄHLSCHEIBE 3-IMPULS  (A)"/>
    <x v="100"/>
    <n v="0.45"/>
    <n v="3"/>
    <n v="1.35"/>
  </r>
  <r>
    <d v="2007-04-02T00:00:00"/>
    <n v="150"/>
    <s v="KOLBEN 112 MKT 2"/>
    <x v="23"/>
    <n v="0.72"/>
    <n v="6"/>
    <n v="4.32"/>
  </r>
  <r>
    <d v="2007-04-02T00:00:00"/>
    <n v="150"/>
    <s v="KOLBEN 112 MKT 2"/>
    <x v="23"/>
    <n v="0.72"/>
    <n v="3"/>
    <n v="2.16"/>
  </r>
  <r>
    <d v="2007-04-02T00:00:00"/>
    <n v="615"/>
    <s v="HOCHDRUCKFILTERELEMENT  330 L"/>
    <x v="4"/>
    <n v="1.1000000000000001"/>
    <n v="1"/>
    <n v="1.1000000000000001"/>
  </r>
  <r>
    <d v="2007-04-02T00:00:00"/>
    <n v="10190"/>
    <s v="KÜHLSCHLANGE seewasserfest"/>
    <x v="10"/>
    <n v="8.3000000000000007"/>
    <n v="3"/>
    <n v="24.9"/>
  </r>
  <r>
    <d v="2007-04-02T00:00:00"/>
    <n v="793"/>
    <s v="CAM  107 T"/>
    <x v="73"/>
    <n v="26.6"/>
    <n v="4"/>
    <n v="106.4"/>
  </r>
  <r>
    <d v="2007-04-02T00:00:00"/>
    <n v="50119801"/>
    <s v="MOTODEFF 1060 D/KE"/>
    <x v="11"/>
    <n v="68"/>
    <n v="1"/>
    <n v="68"/>
  </r>
  <r>
    <d v="2007-04-02T00:00:00"/>
    <n v="50125700"/>
    <s v="MOTODEFF 1080 T-GVL/K"/>
    <x v="11"/>
    <n v="170"/>
    <n v="2"/>
    <n v="340"/>
  </r>
  <r>
    <d v="2007-04-02T00:00:00"/>
    <n v="60117200"/>
    <s v="PUMPENAGGREGAT B 22 - 60 Z/HP"/>
    <x v="25"/>
    <n v="178"/>
    <n v="1"/>
    <n v="178"/>
  </r>
  <r>
    <d v="2007-04-02T00:00:00"/>
    <n v="60119700"/>
    <s v="PUMPENAGGREGAT B/C 18.5 - 40 K "/>
    <x v="25"/>
    <n v="220"/>
    <n v="2"/>
    <n v="440"/>
  </r>
  <r>
    <d v="2007-04-03T00:00:00"/>
    <n v="10047"/>
    <s v="SKALA ZU DURCHFLUSSMESSGERÄT  20 L"/>
    <x v="13"/>
    <n v="1E-3"/>
    <n v="11"/>
    <n v="1.0999999999999999E-2"/>
  </r>
  <r>
    <d v="2007-04-03T00:00:00"/>
    <n v="749"/>
    <s v="SHAMBAN-GLYD-RING  43 mm"/>
    <x v="0"/>
    <n v="1E-3"/>
    <n v="3"/>
    <n v="3.0000000000000001E-3"/>
  </r>
  <r>
    <d v="2007-04-03T00:00:00"/>
    <n v="742"/>
    <s v="SENKSCHRAUBE  M 2 x 4 "/>
    <x v="19"/>
    <n v="1E-3"/>
    <n v="2"/>
    <n v="2E-3"/>
  </r>
  <r>
    <d v="2007-04-03T00:00:00"/>
    <n v="10590"/>
    <s v="ROHRCLIP ZU 1120 zu VT 011146"/>
    <x v="1"/>
    <n v="2E-3"/>
    <n v="6"/>
    <n v="1.2E-2"/>
  </r>
  <r>
    <d v="2007-04-03T00:00:00"/>
    <n v="10590"/>
    <s v="ROHRCLIP ZU 1120 zu VT 011146"/>
    <x v="1"/>
    <n v="2E-3"/>
    <n v="1"/>
    <n v="2E-3"/>
  </r>
  <r>
    <d v="2007-04-03T00:00:00"/>
    <n v="736"/>
    <s v="O-RING 36.09 x 3.53"/>
    <x v="2"/>
    <n v="2E-3"/>
    <n v="5"/>
    <n v="0.01"/>
  </r>
  <r>
    <d v="2007-04-03T00:00:00"/>
    <n v="158"/>
    <s v="SHAMBAN-GLYD-RING  63 mm"/>
    <x v="0"/>
    <n v="4.0000000000000001E-3"/>
    <n v="6"/>
    <n v="2.4E-2"/>
  </r>
  <r>
    <d v="2007-04-03T00:00:00"/>
    <n v="2418"/>
    <s v="O-RING 120 x 3 "/>
    <x v="2"/>
    <n v="4.0000000000000001E-3"/>
    <n v="1"/>
    <n v="4.0000000000000001E-3"/>
  </r>
  <r>
    <d v="2007-04-03T00:00:00"/>
    <n v="2072"/>
    <s v="O-RING 250 x 2.5 "/>
    <x v="2"/>
    <n v="1.7999999999999999E-2"/>
    <n v="8"/>
    <n v="0.14399999999999999"/>
  </r>
  <r>
    <d v="2007-04-03T00:00:00"/>
    <n v="2209"/>
    <s v="WELLENDICHTRING  40 / 62 x 6"/>
    <x v="8"/>
    <n v="2.4E-2"/>
    <n v="3"/>
    <n v="7.2000000000000008E-2"/>
  </r>
  <r>
    <d v="2007-04-03T00:00:00"/>
    <n v="697"/>
    <s v="HOCHDRUCKFILTERELEMENT  110 L"/>
    <x v="4"/>
    <n v="0.34"/>
    <n v="2"/>
    <n v="0.68"/>
  </r>
  <r>
    <d v="2007-04-03T00:00:00"/>
    <n v="150"/>
    <s v="KOLBEN 112 MKT 2"/>
    <x v="23"/>
    <n v="0.72"/>
    <n v="6"/>
    <n v="4.32"/>
  </r>
  <r>
    <d v="2007-04-03T00:00:00"/>
    <n v="150"/>
    <s v="KOLBEN 112 MKT 2"/>
    <x v="23"/>
    <n v="0.72"/>
    <n v="5"/>
    <n v="3.6"/>
  </r>
  <r>
    <d v="2007-04-03T00:00:00"/>
    <n v="2132"/>
    <s v="RILLENKUGELLAGER 140 / 210 x 22 "/>
    <x v="26"/>
    <n v="2.79"/>
    <n v="7"/>
    <n v="19.53"/>
  </r>
  <r>
    <d v="2007-04-04T00:00:00"/>
    <n v="749"/>
    <s v="SHAMBAN-GLYD-RING  43 mm"/>
    <x v="0"/>
    <n v="1E-3"/>
    <n v="1"/>
    <n v="1E-3"/>
  </r>
  <r>
    <d v="2007-04-04T00:00:00"/>
    <n v="571"/>
    <s v="O-RING 22.22 x 3.53"/>
    <x v="2"/>
    <n v="1E-3"/>
    <n v="3"/>
    <n v="3.0000000000000001E-3"/>
  </r>
  <r>
    <d v="2007-04-04T00:00:00"/>
    <n v="736"/>
    <s v="O-RING 36.09 x 3.53"/>
    <x v="2"/>
    <n v="2E-3"/>
    <n v="4"/>
    <n v="8.0000000000000002E-3"/>
  </r>
  <r>
    <d v="2007-04-04T00:00:00"/>
    <n v="226"/>
    <s v="MITNEHMER 6-KT."/>
    <x v="48"/>
    <n v="3.0000000000000001E-3"/>
    <n v="5"/>
    <n v="1.4999999999999999E-2"/>
  </r>
  <r>
    <d v="2007-04-04T00:00:00"/>
    <n v="10204"/>
    <s v="O-RING 245 x 2.5 "/>
    <x v="2"/>
    <n v="5.0000000000000001E-3"/>
    <n v="2"/>
    <n v="0.01"/>
  </r>
  <r>
    <d v="2007-04-04T00:00:00"/>
    <n v="365"/>
    <s v="ZYLINDERSTIFT 8 x 20"/>
    <x v="7"/>
    <n v="7.0000000000000001E-3"/>
    <n v="4"/>
    <n v="2.8000000000000001E-2"/>
  </r>
  <r>
    <d v="2007-04-04T00:00:00"/>
    <n v="365"/>
    <s v="ZYLINDERSTIFT 8 x 20"/>
    <x v="7"/>
    <n v="7.0000000000000001E-3"/>
    <n v="2"/>
    <n v="1.4E-2"/>
  </r>
  <r>
    <d v="2007-04-04T00:00:00"/>
    <n v="6075"/>
    <s v="DREHZAHLSENSOR  PNP"/>
    <x v="16"/>
    <n v="1.4999999999999999E-2"/>
    <n v="4"/>
    <n v="0.06"/>
  </r>
  <r>
    <d v="2007-04-04T00:00:00"/>
    <n v="2209"/>
    <s v="WELLENDICHTRING  40 / 62 x 6"/>
    <x v="8"/>
    <n v="2.4E-2"/>
    <n v="6"/>
    <n v="0.14400000000000002"/>
  </r>
  <r>
    <d v="2007-04-04T00:00:00"/>
    <n v="2209"/>
    <s v="WELLENDICHTRING  40 / 62 x 6"/>
    <x v="8"/>
    <n v="2.4E-2"/>
    <n v="2"/>
    <n v="4.8000000000000001E-2"/>
  </r>
  <r>
    <d v="2007-04-04T00:00:00"/>
    <n v="337"/>
    <s v="ROTOMATIC-DICHTRING  150 / 175 x 15 "/>
    <x v="3"/>
    <n v="0.115"/>
    <n v="18"/>
    <n v="2.0699999999999998"/>
  </r>
  <r>
    <d v="2007-04-04T00:00:00"/>
    <n v="697"/>
    <s v="HOCHDRUCKFILTERELEMENT  110 L"/>
    <x v="4"/>
    <n v="0.34"/>
    <n v="2"/>
    <n v="0.68"/>
  </r>
  <r>
    <d v="2007-04-04T00:00:00"/>
    <n v="60110700"/>
    <s v="PUMPENAGGREGAT C 45 - 100 K"/>
    <x v="25"/>
    <n v="311"/>
    <n v="2"/>
    <n v="622"/>
  </r>
  <r>
    <d v="2007-04-05T00:00:00"/>
    <n v="6635"/>
    <s v="USIT-DICHTRING 12.7 / 18 x 1.5"/>
    <x v="95"/>
    <n v="1E-3"/>
    <n v="4"/>
    <n v="4.0000000000000001E-3"/>
  </r>
  <r>
    <d v="2007-04-05T00:00:00"/>
    <n v="749"/>
    <s v="SHAMBAN-GLYD-RING  43 mm"/>
    <x v="0"/>
    <n v="1E-3"/>
    <n v="5"/>
    <n v="5.0000000000000001E-3"/>
  </r>
  <r>
    <d v="2007-04-05T00:00:00"/>
    <n v="742"/>
    <s v="SENKSCHRAUBE  M 2 x 4 "/>
    <x v="19"/>
    <n v="1E-3"/>
    <n v="1"/>
    <n v="1E-3"/>
  </r>
  <r>
    <d v="2007-04-05T00:00:00"/>
    <n v="732"/>
    <s v="O-RING 31 x 2"/>
    <x v="2"/>
    <n v="1E-3"/>
    <n v="6"/>
    <n v="6.0000000000000001E-3"/>
  </r>
  <r>
    <d v="2007-04-05T00:00:00"/>
    <n v="556"/>
    <s v="DICHTSATZ  ROTOSTAT 30 NX, INNEN"/>
    <x v="39"/>
    <n v="1E-3"/>
    <n v="4"/>
    <n v="4.0000000000000001E-3"/>
  </r>
  <r>
    <d v="2007-04-05T00:00:00"/>
    <n v="736"/>
    <s v="O-RING 36.09 x 3.53"/>
    <x v="2"/>
    <n v="2E-3"/>
    <n v="6"/>
    <n v="1.2E-2"/>
  </r>
  <r>
    <d v="2007-04-05T00:00:00"/>
    <n v="736"/>
    <s v="O-RING 36.09 x 3.53"/>
    <x v="2"/>
    <n v="2E-3"/>
    <n v="5"/>
    <n v="0.01"/>
  </r>
  <r>
    <d v="2007-04-05T00:00:00"/>
    <n v="2070"/>
    <s v="NTH-DICHTRING  42 / 49.5 x 3"/>
    <x v="14"/>
    <n v="5.0000000000000001E-3"/>
    <n v="7"/>
    <n v="3.5000000000000003E-2"/>
  </r>
  <r>
    <d v="2007-04-05T00:00:00"/>
    <n v="849"/>
    <s v="ROTOR TROMMELDREHZAHL"/>
    <x v="6"/>
    <n v="0.01"/>
    <n v="3"/>
    <n v="0.03"/>
  </r>
  <r>
    <d v="2007-04-05T00:00:00"/>
    <n v="375"/>
    <s v="ZYLINDERSCHRAUBE M 12 x 45"/>
    <x v="7"/>
    <n v="0.05"/>
    <n v="5"/>
    <n v="0.25"/>
  </r>
  <r>
    <d v="2007-04-05T00:00:00"/>
    <n v="10407"/>
    <s v="ZYLINDERSCHRAUBE M 16 x 150"/>
    <x v="7"/>
    <n v="0.26"/>
    <n v="6"/>
    <n v="1.56"/>
  </r>
  <r>
    <d v="2007-04-05T00:00:00"/>
    <n v="2023"/>
    <s v="SCHRÄGKUGELLAGER 35 / 80 x 21"/>
    <x v="9"/>
    <n v="0.45"/>
    <n v="6"/>
    <n v="2.7"/>
  </r>
  <r>
    <d v="2007-04-05T00:00:00"/>
    <n v="6521"/>
    <s v="DICHTUNG ZU PUMPENTRÄGER 350 MM"/>
    <x v="18"/>
    <n v="0.48"/>
    <n v="1"/>
    <n v="0.48"/>
  </r>
  <r>
    <d v="2007-04-05T00:00:00"/>
    <n v="618"/>
    <s v="HOCHDRUCKFILTERELEMENT  160 L"/>
    <x v="4"/>
    <n v="0.56999999999999995"/>
    <n v="5"/>
    <n v="2.85"/>
  </r>
  <r>
    <d v="2007-04-05T00:00:00"/>
    <n v="2301"/>
    <s v="WELLENABSCHLUSS"/>
    <x v="8"/>
    <n v="1.06"/>
    <n v="3"/>
    <n v="3.18"/>
  </r>
  <r>
    <d v="2007-04-05T00:00:00"/>
    <n v="12243"/>
    <s v="HOCHDRUCKSCHLAUCH HI 123, DN 25"/>
    <x v="4"/>
    <n v="7.3"/>
    <n v="1"/>
    <n v="7.3"/>
  </r>
  <r>
    <d v="2007-04-05T00:00:00"/>
    <n v="60116100"/>
    <s v="PUMPENAGGREGAT C 7,5 - 16 Z / HP"/>
    <x v="25"/>
    <n v="311"/>
    <n v="1"/>
    <n v="311"/>
  </r>
  <r>
    <d v="2007-04-06T00:00:00"/>
    <n v="753"/>
    <s v="VERTEILER-FOLIE 106 / 107"/>
    <x v="12"/>
    <n v="1E-3"/>
    <n v="11"/>
    <n v="1.0999999999999999E-2"/>
  </r>
  <r>
    <d v="2007-04-06T00:00:00"/>
    <n v="570"/>
    <s v="SHAMBAN-GLYD-RING  28.5 mm"/>
    <x v="0"/>
    <n v="1E-3"/>
    <n v="7"/>
    <n v="7.0000000000000001E-3"/>
  </r>
  <r>
    <d v="2007-04-06T00:00:00"/>
    <n v="749"/>
    <s v="SHAMBAN-GLYD-RING  43 mm"/>
    <x v="0"/>
    <n v="1E-3"/>
    <n v="5"/>
    <n v="5.0000000000000001E-3"/>
  </r>
  <r>
    <d v="2007-04-06T00:00:00"/>
    <n v="705"/>
    <s v="ANZEIGEFLUEGEL"/>
    <x v="38"/>
    <n v="1E-3"/>
    <n v="1"/>
    <n v="1E-3"/>
  </r>
  <r>
    <d v="2007-04-06T00:00:00"/>
    <n v="2037"/>
    <s v="SENKSCHRAUBE  M 5 x 12"/>
    <x v="19"/>
    <n v="2E-3"/>
    <n v="3"/>
    <n v="6.0000000000000001E-3"/>
  </r>
  <r>
    <d v="2007-04-06T00:00:00"/>
    <n v="736"/>
    <s v="O-RING 36.09 x 3.53"/>
    <x v="2"/>
    <n v="2E-3"/>
    <n v="5"/>
    <n v="0.01"/>
  </r>
  <r>
    <d v="2007-04-06T00:00:00"/>
    <n v="158"/>
    <s v="SHAMBAN-GLYD-RING  63 mm"/>
    <x v="0"/>
    <n v="4.0000000000000001E-3"/>
    <n v="3"/>
    <n v="1.2E-2"/>
  </r>
  <r>
    <d v="2007-04-06T00:00:00"/>
    <n v="157"/>
    <s v="O-RING 50.17 x 5.33"/>
    <x v="2"/>
    <n v="6.0000000000000001E-3"/>
    <n v="4"/>
    <n v="2.4E-2"/>
  </r>
  <r>
    <d v="2007-04-06T00:00:00"/>
    <n v="1010"/>
    <s v="O-RING  320 x 2.5 "/>
    <x v="2"/>
    <n v="6.0000000000000001E-3"/>
    <n v="1"/>
    <n v="6.0000000000000001E-3"/>
  </r>
  <r>
    <d v="2007-04-06T00:00:00"/>
    <n v="617"/>
    <s v="STEUERÖLFILTERPATRONE"/>
    <x v="55"/>
    <n v="0.02"/>
    <n v="2"/>
    <n v="0.04"/>
  </r>
  <r>
    <d v="2007-04-06T00:00:00"/>
    <n v="630"/>
    <s v="PUTZLOCHDECKELDICHTUNG 296 x 8"/>
    <x v="53"/>
    <n v="6.3E-2"/>
    <n v="2"/>
    <n v="0.126"/>
  </r>
  <r>
    <d v="2007-04-06T00:00:00"/>
    <n v="150"/>
    <s v="KOLBEN 112 MKT 2"/>
    <x v="23"/>
    <n v="0.72"/>
    <n v="5"/>
    <n v="3.6"/>
  </r>
  <r>
    <d v="2007-04-06T00:00:00"/>
    <n v="150"/>
    <s v="KOLBEN 112 MKT 2"/>
    <x v="23"/>
    <n v="0.72"/>
    <n v="3"/>
    <n v="2.16"/>
  </r>
  <r>
    <d v="2007-04-07T00:00:00"/>
    <n v="749"/>
    <s v="SHAMBAN-GLYD-RING  43 mm"/>
    <x v="0"/>
    <n v="1E-3"/>
    <n v="3"/>
    <n v="3.0000000000000001E-3"/>
  </r>
  <r>
    <d v="2007-04-07T00:00:00"/>
    <n v="749"/>
    <s v="SHAMBAN-GLYD-RING  43 mm"/>
    <x v="0"/>
    <n v="1E-3"/>
    <n v="2"/>
    <n v="2E-3"/>
  </r>
  <r>
    <d v="2007-04-07T00:00:00"/>
    <n v="742"/>
    <s v="SENKSCHRAUBE  M 2 x 4 "/>
    <x v="19"/>
    <n v="1E-3"/>
    <n v="3"/>
    <n v="3.0000000000000001E-3"/>
  </r>
  <r>
    <d v="2007-04-07T00:00:00"/>
    <n v="732"/>
    <s v="O-RING 31 x 2"/>
    <x v="2"/>
    <n v="1E-3"/>
    <n v="10"/>
    <n v="0.01"/>
  </r>
  <r>
    <d v="2007-04-07T00:00:00"/>
    <n v="11332"/>
    <s v="KLAMMER zu ROTOR 1070 S+D"/>
    <x v="36"/>
    <n v="1E-3"/>
    <n v="5"/>
    <n v="5.0000000000000001E-3"/>
  </r>
  <r>
    <d v="2007-04-07T00:00:00"/>
    <n v="707"/>
    <s v="DICHTRING 29.9 / 32 x 2.4"/>
    <x v="32"/>
    <n v="1E-3"/>
    <n v="22"/>
    <n v="2.1999999999999999E-2"/>
  </r>
  <r>
    <d v="2007-04-07T00:00:00"/>
    <n v="736"/>
    <s v="O-RING 36.09 x 3.53"/>
    <x v="2"/>
    <n v="2E-3"/>
    <n v="8"/>
    <n v="1.6E-2"/>
  </r>
  <r>
    <d v="2007-04-07T00:00:00"/>
    <n v="736"/>
    <s v="O-RING 36.09 x 3.53"/>
    <x v="2"/>
    <n v="2E-3"/>
    <n v="6"/>
    <n v="1.2E-2"/>
  </r>
  <r>
    <d v="2007-04-07T00:00:00"/>
    <n v="736"/>
    <s v="O-RING 36.09 x 3.53"/>
    <x v="2"/>
    <n v="2E-3"/>
    <n v="1"/>
    <n v="2E-3"/>
  </r>
  <r>
    <d v="2007-04-07T00:00:00"/>
    <n v="765"/>
    <s v="UNTERLAGSSCHEIBE SPEZ."/>
    <x v="15"/>
    <n v="4.0000000000000001E-3"/>
    <n v="1"/>
    <n v="4.0000000000000001E-3"/>
  </r>
  <r>
    <d v="2007-04-07T00:00:00"/>
    <n v="158"/>
    <s v="SHAMBAN-GLYD-RING  63 mm"/>
    <x v="0"/>
    <n v="4.0000000000000001E-3"/>
    <n v="3"/>
    <n v="1.2E-2"/>
  </r>
  <r>
    <d v="2007-04-07T00:00:00"/>
    <n v="728"/>
    <s v="O-RING 100 x 2.5 "/>
    <x v="2"/>
    <n v="4.0000000000000001E-3"/>
    <n v="5"/>
    <n v="0.02"/>
  </r>
  <r>
    <d v="2007-04-07T00:00:00"/>
    <n v="1010"/>
    <s v="O-RING  320 x 2.5 "/>
    <x v="2"/>
    <n v="6.0000000000000001E-3"/>
    <n v="5"/>
    <n v="0.03"/>
  </r>
  <r>
    <d v="2007-04-07T00:00:00"/>
    <n v="720"/>
    <s v="RILLENKUGELLAGER 6 / 19 x 6"/>
    <x v="26"/>
    <n v="8.0000000000000002E-3"/>
    <n v="7"/>
    <n v="5.6000000000000001E-2"/>
  </r>
  <r>
    <d v="2007-04-07T00:00:00"/>
    <n v="4008"/>
    <s v="UNTERLAGSSCHEIBE SPEZ."/>
    <x v="15"/>
    <n v="1.2E-2"/>
    <n v="5"/>
    <n v="0.06"/>
  </r>
  <r>
    <d v="2007-04-07T00:00:00"/>
    <n v="283"/>
    <s v="U-SCHEIBE 10.5 / 21 x 4"/>
    <x v="90"/>
    <n v="1.4999999999999999E-2"/>
    <n v="1"/>
    <n v="1.4999999999999999E-2"/>
  </r>
  <r>
    <d v="2007-04-08T00:00:00"/>
    <n v="749"/>
    <s v="SHAMBAN-GLYD-RING  43 mm"/>
    <x v="0"/>
    <n v="1E-3"/>
    <n v="6"/>
    <n v="6.0000000000000001E-3"/>
  </r>
  <r>
    <d v="2007-04-08T00:00:00"/>
    <n v="749"/>
    <s v="SHAMBAN-GLYD-RING  43 mm"/>
    <x v="0"/>
    <n v="1E-3"/>
    <n v="5"/>
    <n v="5.0000000000000001E-3"/>
  </r>
  <r>
    <d v="2007-04-08T00:00:00"/>
    <n v="749"/>
    <s v="SHAMBAN-GLYD-RING  43 mm"/>
    <x v="0"/>
    <n v="1E-3"/>
    <n v="3"/>
    <n v="3.0000000000000001E-3"/>
  </r>
  <r>
    <d v="2007-04-08T00:00:00"/>
    <n v="749"/>
    <s v="SHAMBAN-GLYD-RING  43 mm"/>
    <x v="0"/>
    <n v="1E-3"/>
    <n v="2"/>
    <n v="2E-3"/>
  </r>
  <r>
    <d v="2007-04-08T00:00:00"/>
    <n v="749"/>
    <s v="SHAMBAN-GLYD-RING  43 mm"/>
    <x v="0"/>
    <n v="1E-3"/>
    <n v="2"/>
    <n v="2E-3"/>
  </r>
  <r>
    <d v="2007-04-08T00:00:00"/>
    <n v="6608"/>
    <s v="O-RING  37 x 1.5 "/>
    <x v="2"/>
    <n v="1E-3"/>
    <n v="17"/>
    <n v="1.7000000000000001E-2"/>
  </r>
  <r>
    <d v="2007-04-08T00:00:00"/>
    <n v="2037"/>
    <s v="SENKSCHRAUBE  M 5 x 12"/>
    <x v="19"/>
    <n v="2E-3"/>
    <n v="1"/>
    <n v="2E-3"/>
  </r>
  <r>
    <d v="2007-04-08T00:00:00"/>
    <n v="10590"/>
    <s v="ROHRCLIP ZU 1120 zu VT 011146"/>
    <x v="1"/>
    <n v="2E-3"/>
    <n v="1"/>
    <n v="2E-3"/>
  </r>
  <r>
    <d v="2007-04-08T00:00:00"/>
    <n v="157"/>
    <s v="O-RING 50.17 x 5.33"/>
    <x v="2"/>
    <n v="6.0000000000000001E-3"/>
    <n v="2"/>
    <n v="1.2E-2"/>
  </r>
  <r>
    <d v="2007-04-08T00:00:00"/>
    <n v="375"/>
    <s v="ZYLINDERSCHRAUBE M 12 x 45"/>
    <x v="7"/>
    <n v="0.05"/>
    <n v="5"/>
    <n v="0.25"/>
  </r>
  <r>
    <d v="2007-04-08T00:00:00"/>
    <n v="223"/>
    <s v="DICHTUNGSLAUFRING 170 / 180 x 23"/>
    <x v="18"/>
    <n v="0.47499999999999998"/>
    <n v="1"/>
    <n v="0.47499999999999998"/>
  </r>
  <r>
    <d v="2007-04-08T00:00:00"/>
    <n v="2314"/>
    <s v="RILLENKUGELLAGER 100 / 140 x 20 "/>
    <x v="26"/>
    <n v="0.85"/>
    <n v="1"/>
    <n v="0.85"/>
  </r>
  <r>
    <d v="2007-04-09T00:00:00"/>
    <n v="746"/>
    <s v="USIT-DICHTRING 5.7 / 9 x 1"/>
    <x v="95"/>
    <n v="1E-3"/>
    <n v="1"/>
    <n v="1E-3"/>
  </r>
  <r>
    <d v="2007-04-09T00:00:00"/>
    <n v="749"/>
    <s v="SHAMBAN-GLYD-RING  43 mm"/>
    <x v="0"/>
    <n v="1E-3"/>
    <n v="6"/>
    <n v="6.0000000000000001E-3"/>
  </r>
  <r>
    <d v="2007-04-09T00:00:00"/>
    <n v="10590"/>
    <s v="ROHRCLIP ZU 1120 zu VT 011146"/>
    <x v="1"/>
    <n v="2E-3"/>
    <n v="5"/>
    <n v="0.01"/>
  </r>
  <r>
    <d v="2007-04-09T00:00:00"/>
    <n v="736"/>
    <s v="O-RING 36.09 x 3.53"/>
    <x v="2"/>
    <n v="2E-3"/>
    <n v="5"/>
    <n v="0.01"/>
  </r>
  <r>
    <d v="2007-04-09T00:00:00"/>
    <n v="1010"/>
    <s v="O-RING  320 x 2.5 "/>
    <x v="2"/>
    <n v="6.0000000000000001E-3"/>
    <n v="2"/>
    <n v="1.2E-2"/>
  </r>
  <r>
    <d v="2007-04-09T00:00:00"/>
    <n v="720"/>
    <s v="RILLENKUGELLAGER 6 / 19 x 6"/>
    <x v="26"/>
    <n v="8.0000000000000002E-3"/>
    <n v="9"/>
    <n v="7.2000000000000008E-2"/>
  </r>
  <r>
    <d v="2007-04-09T00:00:00"/>
    <n v="2072"/>
    <s v="O-RING 250 x 2.5 "/>
    <x v="2"/>
    <n v="1.7999999999999999E-2"/>
    <n v="2"/>
    <n v="3.5999999999999997E-2"/>
  </r>
  <r>
    <d v="2007-04-09T00:00:00"/>
    <n v="4085"/>
    <s v="DREHZAHLSENSOR HALL NAMUR"/>
    <x v="16"/>
    <n v="2.5999999999999999E-2"/>
    <n v="5"/>
    <n v="0.13"/>
  </r>
  <r>
    <d v="2007-04-09T00:00:00"/>
    <n v="374"/>
    <s v="ZYLINDERSCHRAUBE M 12 x 35"/>
    <x v="7"/>
    <n v="4.4999999999999998E-2"/>
    <n v="17"/>
    <n v="0.76500000000000001"/>
  </r>
  <r>
    <d v="2007-04-09T00:00:00"/>
    <n v="11200"/>
    <s v="DICHTSATZ 1070 S, D-I/HA/CA inkl. GV"/>
    <x v="39"/>
    <n v="0.09"/>
    <n v="14"/>
    <n v="1.26"/>
  </r>
  <r>
    <d v="2007-04-09T00:00:00"/>
    <n v="6014"/>
    <s v="DRUCKSENSOR 250 BAR"/>
    <x v="22"/>
    <n v="0.2"/>
    <n v="1"/>
    <n v="0.2"/>
  </r>
  <r>
    <d v="2007-04-09T00:00:00"/>
    <n v="615"/>
    <s v="HOCHDRUCKFILTERELEMENT  330 L"/>
    <x v="4"/>
    <n v="1.1000000000000001"/>
    <n v="5"/>
    <n v="5.5"/>
  </r>
  <r>
    <d v="2007-04-09T00:00:00"/>
    <n v="50117500"/>
    <s v="MOTODEFF 1070 D-I/W   (A)"/>
    <x v="11"/>
    <n v="72"/>
    <n v="1"/>
    <n v="72"/>
  </r>
  <r>
    <d v="2007-04-10T00:00:00"/>
    <n v="790"/>
    <s v="VERTEILER-FOLIE 107../GV"/>
    <x v="12"/>
    <n v="1E-3"/>
    <n v="1"/>
    <n v="1E-3"/>
  </r>
  <r>
    <d v="2007-04-10T00:00:00"/>
    <n v="5104"/>
    <s v="USIT-DICHTRING 14 / 18.7 x 1.5"/>
    <x v="95"/>
    <n v="1E-3"/>
    <n v="1"/>
    <n v="1E-3"/>
  </r>
  <r>
    <d v="2007-04-10T00:00:00"/>
    <n v="749"/>
    <s v="SHAMBAN-GLYD-RING  43 mm"/>
    <x v="0"/>
    <n v="1E-3"/>
    <n v="4"/>
    <n v="4.0000000000000001E-3"/>
  </r>
  <r>
    <d v="2007-04-10T00:00:00"/>
    <n v="749"/>
    <s v="SHAMBAN-GLYD-RING  43 mm"/>
    <x v="0"/>
    <n v="1E-3"/>
    <n v="4"/>
    <n v="4.0000000000000001E-3"/>
  </r>
  <r>
    <d v="2007-04-10T00:00:00"/>
    <n v="749"/>
    <s v="SHAMBAN-GLYD-RING  43 mm"/>
    <x v="0"/>
    <n v="1E-3"/>
    <n v="2"/>
    <n v="2E-3"/>
  </r>
  <r>
    <d v="2007-04-10T00:00:00"/>
    <n v="749"/>
    <s v="SHAMBAN-GLYD-RING  43 mm"/>
    <x v="0"/>
    <n v="1E-3"/>
    <n v="2"/>
    <n v="2E-3"/>
  </r>
  <r>
    <d v="2007-04-10T00:00:00"/>
    <n v="732"/>
    <s v="O-RING 31 x 2"/>
    <x v="2"/>
    <n v="1E-3"/>
    <n v="2"/>
    <n v="2E-3"/>
  </r>
  <r>
    <d v="2007-04-10T00:00:00"/>
    <n v="776"/>
    <s v="ZYLINDERSCHRAUBE M 5 x 10 "/>
    <x v="7"/>
    <n v="3.0000000000000001E-3"/>
    <n v="1"/>
    <n v="3.0000000000000001E-3"/>
  </r>
  <r>
    <d v="2007-04-10T00:00:00"/>
    <n v="377"/>
    <s v="TELLERFEDER 23 / 12.2 x 1.5"/>
    <x v="45"/>
    <n v="3.0000000000000001E-3"/>
    <n v="9"/>
    <n v="2.7E-2"/>
  </r>
  <r>
    <d v="2007-04-10T00:00:00"/>
    <n v="383"/>
    <s v="SENKSCHRAUBE  M 6 x 12"/>
    <x v="19"/>
    <n v="3.0000000000000001E-3"/>
    <n v="6"/>
    <n v="1.8000000000000002E-2"/>
  </r>
  <r>
    <d v="2007-04-10T00:00:00"/>
    <n v="158"/>
    <s v="SHAMBAN-GLYD-RING  63 mm"/>
    <x v="0"/>
    <n v="4.0000000000000001E-3"/>
    <n v="5"/>
    <n v="0.02"/>
  </r>
  <r>
    <d v="2007-04-10T00:00:00"/>
    <n v="158"/>
    <s v="SHAMBAN-GLYD-RING  63 mm"/>
    <x v="0"/>
    <n v="4.0000000000000001E-3"/>
    <n v="5"/>
    <n v="0.02"/>
  </r>
  <r>
    <d v="2007-04-10T00:00:00"/>
    <n v="725"/>
    <s v="WELLENDICHTRING  30 / 40 x 7"/>
    <x v="8"/>
    <n v="0.01"/>
    <n v="6"/>
    <n v="0.06"/>
  </r>
  <r>
    <d v="2007-04-10T00:00:00"/>
    <n v="3065"/>
    <s v="ZYLINDERSCHRAUBE M 8 x 25 "/>
    <x v="7"/>
    <n v="1.4E-2"/>
    <n v="15"/>
    <n v="0.21"/>
  </r>
  <r>
    <d v="2007-04-10T00:00:00"/>
    <n v="2072"/>
    <s v="O-RING 250 x 2.5 "/>
    <x v="2"/>
    <n v="1.7999999999999999E-2"/>
    <n v="5"/>
    <n v="0.09"/>
  </r>
  <r>
    <d v="2007-04-10T00:00:00"/>
    <n v="5089"/>
    <s v="U-SCHEIBE 25 / 44 x 4"/>
    <x v="90"/>
    <n v="0.03"/>
    <n v="2"/>
    <n v="0.06"/>
  </r>
  <r>
    <d v="2007-04-10T00:00:00"/>
    <n v="3009"/>
    <s v="SPANNHÜLSE"/>
    <x v="85"/>
    <n v="0.05"/>
    <n v="4"/>
    <n v="0.2"/>
  </r>
  <r>
    <d v="2007-04-10T00:00:00"/>
    <n v="703"/>
    <s v="ANSCHLUSSWELLE 107 ..GV"/>
    <x v="30"/>
    <n v="0.38"/>
    <n v="3"/>
    <n v="1.1399999999999999"/>
  </r>
  <r>
    <d v="2007-04-10T00:00:00"/>
    <n v="3132"/>
    <s v="KOMPENSIERKUPPE  d=40"/>
    <x v="82"/>
    <n v="0.59499999999999997"/>
    <n v="2"/>
    <n v="1.19"/>
  </r>
  <r>
    <d v="2007-04-10T00:00:00"/>
    <n v="8032"/>
    <s v="TESTGERÄT ZU EMS/EPS"/>
    <x v="106"/>
    <n v="0.96"/>
    <n v="2"/>
    <n v="1.92"/>
  </r>
  <r>
    <d v="2007-04-10T00:00:00"/>
    <n v="615"/>
    <s v="HOCHDRUCKFILTERELEMENT  330 L"/>
    <x v="4"/>
    <n v="1.1000000000000001"/>
    <n v="2"/>
    <n v="2.2000000000000002"/>
  </r>
  <r>
    <d v="2007-04-10T00:00:00"/>
    <n v="801"/>
    <s v="ANSCHLUSSTOLLEN, unbestückt"/>
    <x v="30"/>
    <n v="1.5"/>
    <n v="2"/>
    <n v="3"/>
  </r>
  <r>
    <d v="2007-04-11T00:00:00"/>
    <n v="4051"/>
    <s v="SENKSCHRAUBE  M 5 x 16"/>
    <x v="19"/>
    <n v="2E-3"/>
    <n v="6"/>
    <n v="1.2E-2"/>
  </r>
  <r>
    <d v="2007-04-11T00:00:00"/>
    <n v="736"/>
    <s v="O-RING 36.09 x 3.53"/>
    <x v="2"/>
    <n v="2E-3"/>
    <n v="6"/>
    <n v="1.2E-2"/>
  </r>
  <r>
    <d v="2007-04-11T00:00:00"/>
    <n v="736"/>
    <s v="O-RING 36.09 x 3.53"/>
    <x v="2"/>
    <n v="2E-3"/>
    <n v="6"/>
    <n v="1.2E-2"/>
  </r>
  <r>
    <d v="2007-04-11T00:00:00"/>
    <n v="158"/>
    <s v="SHAMBAN-GLYD-RING  63 mm"/>
    <x v="0"/>
    <n v="4.0000000000000001E-3"/>
    <n v="2"/>
    <n v="8.0000000000000002E-3"/>
  </r>
  <r>
    <d v="2007-04-11T00:00:00"/>
    <n v="340"/>
    <s v="SPANNELEMENT 40/45"/>
    <x v="107"/>
    <n v="0.02"/>
    <n v="3"/>
    <n v="0.06"/>
  </r>
  <r>
    <d v="2007-04-11T00:00:00"/>
    <n v="3036"/>
    <s v="SCHEIBE"/>
    <x v="20"/>
    <n v="2.1999999999999999E-2"/>
    <n v="1"/>
    <n v="2.1999999999999999E-2"/>
  </r>
  <r>
    <d v="2007-04-11T00:00:00"/>
    <n v="2017"/>
    <s v="ROTOMATIC-DICHTRING  115 / 135 x 12"/>
    <x v="3"/>
    <n v="5.8000000000000003E-2"/>
    <n v="1"/>
    <n v="5.8000000000000003E-2"/>
  </r>
  <r>
    <d v="2007-04-11T00:00:00"/>
    <n v="769"/>
    <s v="DICHTSATZ 107 DERRICK"/>
    <x v="39"/>
    <n v="7.0000000000000007E-2"/>
    <n v="2"/>
    <n v="0.14000000000000001"/>
  </r>
  <r>
    <d v="2007-04-11T00:00:00"/>
    <n v="382"/>
    <s v="ZYLINDERSCHRAUBE M 20 x 260 Nacharbeit"/>
    <x v="7"/>
    <n v="0.69"/>
    <n v="5"/>
    <n v="3.45"/>
  </r>
  <r>
    <d v="2007-04-11T00:00:00"/>
    <n v="150"/>
    <s v="KOLBEN 112 MKT 2"/>
    <x v="23"/>
    <n v="0.72"/>
    <n v="2"/>
    <n v="1.44"/>
  </r>
  <r>
    <d v="2007-04-11T00:00:00"/>
    <n v="10702"/>
    <s v="ROTOR HD SERIE  S 83 (1120 D)"/>
    <x v="6"/>
    <n v="66"/>
    <n v="5"/>
    <n v="330"/>
  </r>
  <r>
    <d v="2007-04-11T00:00:00"/>
    <n v="90005200"/>
    <s v="HILLER-ADAPTER 107/1070/1071"/>
    <x v="108"/>
    <n v="90"/>
    <n v="2"/>
    <n v="180"/>
  </r>
  <r>
    <d v="2007-04-12T00:00:00"/>
    <n v="749"/>
    <s v="SHAMBAN-GLYD-RING  43 mm"/>
    <x v="0"/>
    <n v="1E-3"/>
    <n v="2"/>
    <n v="2E-3"/>
  </r>
  <r>
    <d v="2007-04-12T00:00:00"/>
    <n v="749"/>
    <s v="SHAMBAN-GLYD-RING  43 mm"/>
    <x v="0"/>
    <n v="1E-3"/>
    <n v="2"/>
    <n v="2E-3"/>
  </r>
  <r>
    <d v="2007-04-12T00:00:00"/>
    <n v="732"/>
    <s v="O-RING 31 x 2"/>
    <x v="2"/>
    <n v="1E-3"/>
    <n v="8"/>
    <n v="8.0000000000000002E-3"/>
  </r>
  <r>
    <d v="2007-04-12T00:00:00"/>
    <n v="707"/>
    <s v="DICHTRING 29.9 / 32 x 2.4"/>
    <x v="32"/>
    <n v="1E-3"/>
    <n v="29"/>
    <n v="2.9000000000000001E-2"/>
  </r>
  <r>
    <d v="2007-04-12T00:00:00"/>
    <n v="1028"/>
    <s v="DRUCKFEDER PO"/>
    <x v="51"/>
    <n v="2E-3"/>
    <n v="37"/>
    <n v="7.3999999999999996E-2"/>
  </r>
  <r>
    <d v="2007-04-12T00:00:00"/>
    <n v="8065"/>
    <s v="DREHZAHLSENSOR NPN / Hiller"/>
    <x v="16"/>
    <n v="6.0000000000000001E-3"/>
    <n v="7"/>
    <n v="4.2000000000000003E-2"/>
  </r>
  <r>
    <d v="2007-04-12T00:00:00"/>
    <n v="188"/>
    <s v="DICHTSATZ  ROTOSTAT 80 NX, INNEN"/>
    <x v="39"/>
    <n v="8.0000000000000002E-3"/>
    <n v="23"/>
    <n v="0.184"/>
  </r>
  <r>
    <d v="2007-04-12T00:00:00"/>
    <n v="6300"/>
    <s v="DICHTUNGSPROFIL 19x4 L=2300"/>
    <x v="18"/>
    <n v="0.03"/>
    <n v="1"/>
    <n v="0.03"/>
  </r>
  <r>
    <d v="2007-04-12T00:00:00"/>
    <n v="1002"/>
    <s v="ROTOMATIC-DICHTRING  125 / 145 x 12"/>
    <x v="3"/>
    <n v="0.06"/>
    <n v="5"/>
    <n v="0.3"/>
  </r>
  <r>
    <d v="2007-04-12T00:00:00"/>
    <n v="117"/>
    <s v="WELLENDICHTRING  90 / 110 x 10"/>
    <x v="8"/>
    <n v="7.4999999999999997E-2"/>
    <n v="6"/>
    <n v="0.45"/>
  </r>
  <r>
    <d v="2007-04-12T00:00:00"/>
    <n v="117"/>
    <s v="WELLENDICHTRING  90 / 110 x 10"/>
    <x v="8"/>
    <n v="7.4999999999999997E-2"/>
    <n v="2"/>
    <n v="0.15"/>
  </r>
  <r>
    <d v="2007-04-12T00:00:00"/>
    <n v="6014"/>
    <s v="DRUCKSENSOR 250 BAR"/>
    <x v="22"/>
    <n v="0.2"/>
    <n v="4"/>
    <n v="0.8"/>
  </r>
  <r>
    <d v="2007-04-12T00:00:00"/>
    <n v="308"/>
    <s v="RILLENKUGELLAGER 65 / 100 x 18"/>
    <x v="26"/>
    <n v="0.42"/>
    <n v="3"/>
    <n v="1.26"/>
  </r>
  <r>
    <d v="2007-04-13T00:00:00"/>
    <n v="749"/>
    <s v="SHAMBAN-GLYD-RING  43 mm"/>
    <x v="0"/>
    <n v="1E-3"/>
    <n v="5"/>
    <n v="5.0000000000000001E-3"/>
  </r>
  <r>
    <d v="2007-04-13T00:00:00"/>
    <n v="749"/>
    <s v="SHAMBAN-GLYD-RING  43 mm"/>
    <x v="0"/>
    <n v="1E-3"/>
    <n v="3"/>
    <n v="3.0000000000000001E-3"/>
  </r>
  <r>
    <d v="2007-04-13T00:00:00"/>
    <n v="742"/>
    <s v="SENKSCHRAUBE  M 2 x 4 "/>
    <x v="19"/>
    <n v="1E-3"/>
    <n v="3"/>
    <n v="3.0000000000000001E-3"/>
  </r>
  <r>
    <d v="2007-04-13T00:00:00"/>
    <n v="4036"/>
    <s v="DRUCKFEDER 19 x 6.8 x 1.25"/>
    <x v="51"/>
    <n v="2E-3"/>
    <n v="4"/>
    <n v="8.0000000000000002E-3"/>
  </r>
  <r>
    <d v="2007-04-13T00:00:00"/>
    <n v="6702"/>
    <s v="SCHWINGELEMENT 30 x 20 / M 8"/>
    <x v="42"/>
    <n v="6.6000000000000003E-2"/>
    <n v="2"/>
    <n v="0.13200000000000001"/>
  </r>
  <r>
    <d v="2007-04-13T00:00:00"/>
    <n v="697"/>
    <s v="HOCHDRUCKFILTERELEMENT  110 L"/>
    <x v="4"/>
    <n v="0.34"/>
    <n v="2"/>
    <n v="0.68"/>
  </r>
  <r>
    <d v="2007-04-13T00:00:00"/>
    <n v="223"/>
    <s v="DICHTUNGSLAUFRING 170 / 180 x 23"/>
    <x v="18"/>
    <n v="0.47499999999999998"/>
    <n v="5"/>
    <n v="2.375"/>
  </r>
  <r>
    <d v="2007-04-13T00:00:00"/>
    <n v="618"/>
    <s v="HOCHDRUCKFILTERELEMENT  160 L"/>
    <x v="4"/>
    <n v="0.56999999999999995"/>
    <n v="4"/>
    <n v="2.2799999999999998"/>
  </r>
  <r>
    <d v="2007-04-13T00:00:00"/>
    <n v="6271"/>
    <s v="MANOMETERDRUCKSCHALTER 400 BAR"/>
    <x v="40"/>
    <n v="0.71"/>
    <n v="2"/>
    <n v="1.42"/>
  </r>
  <r>
    <d v="2007-04-13T00:00:00"/>
    <n v="150"/>
    <s v="KOLBEN 112 MKT 2"/>
    <x v="23"/>
    <n v="0.72"/>
    <n v="1"/>
    <n v="0.72"/>
  </r>
  <r>
    <d v="2007-04-13T00:00:00"/>
    <n v="10190"/>
    <s v="KÜHLSCHLANGE seewasserfest"/>
    <x v="10"/>
    <n v="8.3000000000000007"/>
    <n v="2"/>
    <n v="16.600000000000001"/>
  </r>
  <r>
    <d v="2007-04-14T00:00:00"/>
    <n v="749"/>
    <s v="SHAMBAN-GLYD-RING  43 mm"/>
    <x v="0"/>
    <n v="1E-3"/>
    <n v="6"/>
    <n v="6.0000000000000001E-3"/>
  </r>
  <r>
    <d v="2007-04-14T00:00:00"/>
    <n v="749"/>
    <s v="SHAMBAN-GLYD-RING  43 mm"/>
    <x v="0"/>
    <n v="1E-3"/>
    <n v="5"/>
    <n v="5.0000000000000001E-3"/>
  </r>
  <r>
    <d v="2007-04-14T00:00:00"/>
    <n v="749"/>
    <s v="SHAMBAN-GLYD-RING  43 mm"/>
    <x v="0"/>
    <n v="1E-3"/>
    <n v="1"/>
    <n v="1E-3"/>
  </r>
  <r>
    <d v="2007-04-14T00:00:00"/>
    <n v="571"/>
    <s v="O-RING 22.22 x 3.53"/>
    <x v="2"/>
    <n v="1E-3"/>
    <n v="3"/>
    <n v="3.0000000000000001E-3"/>
  </r>
  <r>
    <d v="2007-04-14T00:00:00"/>
    <n v="736"/>
    <s v="O-RING 36.09 x 3.53"/>
    <x v="2"/>
    <n v="2E-3"/>
    <n v="4"/>
    <n v="8.0000000000000002E-3"/>
  </r>
  <r>
    <d v="2007-04-14T00:00:00"/>
    <n v="736"/>
    <s v="O-RING 36.09 x 3.53"/>
    <x v="2"/>
    <n v="2E-3"/>
    <n v="3"/>
    <n v="6.0000000000000001E-3"/>
  </r>
  <r>
    <d v="2007-04-14T00:00:00"/>
    <n v="158"/>
    <s v="SHAMBAN-GLYD-RING  63 mm"/>
    <x v="0"/>
    <n v="4.0000000000000001E-3"/>
    <n v="3"/>
    <n v="1.2E-2"/>
  </r>
  <r>
    <d v="2007-04-14T00:00:00"/>
    <n v="157"/>
    <s v="O-RING 50.17 x 5.33"/>
    <x v="2"/>
    <n v="6.0000000000000001E-3"/>
    <n v="2"/>
    <n v="1.2E-2"/>
  </r>
  <r>
    <d v="2007-04-14T00:00:00"/>
    <n v="1010"/>
    <s v="O-RING  320 x 2.5 "/>
    <x v="2"/>
    <n v="6.0000000000000001E-3"/>
    <n v="1"/>
    <n v="6.0000000000000001E-3"/>
  </r>
  <r>
    <d v="2007-04-14T00:00:00"/>
    <n v="720"/>
    <s v="RILLENKUGELLAGER 6 / 19 x 6"/>
    <x v="26"/>
    <n v="8.0000000000000002E-3"/>
    <n v="1"/>
    <n v="8.0000000000000002E-3"/>
  </r>
  <r>
    <d v="2007-04-14T00:00:00"/>
    <n v="725"/>
    <s v="WELLENDICHTRING  30 / 40 x 7"/>
    <x v="8"/>
    <n v="0.01"/>
    <n v="5"/>
    <n v="0.05"/>
  </r>
  <r>
    <d v="2007-04-14T00:00:00"/>
    <n v="725"/>
    <s v="WELLENDICHTRING  30 / 40 x 7"/>
    <x v="8"/>
    <n v="0.01"/>
    <n v="3"/>
    <n v="0.03"/>
  </r>
  <r>
    <d v="2007-04-14T00:00:00"/>
    <n v="2209"/>
    <s v="WELLENDICHTRING  40 / 62 x 6"/>
    <x v="8"/>
    <n v="2.4E-2"/>
    <n v="4"/>
    <n v="9.6000000000000002E-2"/>
  </r>
  <r>
    <d v="2007-04-14T00:00:00"/>
    <n v="2036"/>
    <s v="ZYLINDERSCHRAUBE M 12 x 160"/>
    <x v="7"/>
    <n v="0.15"/>
    <n v="6"/>
    <n v="0.9"/>
  </r>
  <r>
    <d v="2007-04-14T00:00:00"/>
    <n v="6014"/>
    <s v="DRUCKSENSOR 250 BAR"/>
    <x v="22"/>
    <n v="0.2"/>
    <n v="4"/>
    <n v="0.8"/>
  </r>
  <r>
    <d v="2007-04-14T00:00:00"/>
    <n v="697"/>
    <s v="HOCHDRUCKFILTERELEMENT  110 L"/>
    <x v="4"/>
    <n v="0.34"/>
    <n v="6"/>
    <n v="2.04"/>
  </r>
  <r>
    <d v="2007-04-14T00:00:00"/>
    <n v="382"/>
    <s v="ZYLINDERSCHRAUBE M 20 x 260 Nacharbeit"/>
    <x v="7"/>
    <n v="0.69"/>
    <n v="3"/>
    <n v="2.0699999999999998"/>
  </r>
  <r>
    <d v="2007-04-14T00:00:00"/>
    <n v="150"/>
    <s v="KOLBEN 112 MKT 2"/>
    <x v="23"/>
    <n v="0.72"/>
    <n v="1"/>
    <n v="0.72"/>
  </r>
  <r>
    <d v="2007-04-15T00:00:00"/>
    <n v="790"/>
    <s v="VERTEILER-FOLIE 107../GV"/>
    <x v="12"/>
    <n v="1E-3"/>
    <n v="6"/>
    <n v="6.0000000000000001E-3"/>
  </r>
  <r>
    <d v="2007-04-15T00:00:00"/>
    <n v="749"/>
    <s v="SHAMBAN-GLYD-RING  43 mm"/>
    <x v="0"/>
    <n v="1E-3"/>
    <n v="4"/>
    <n v="4.0000000000000001E-3"/>
  </r>
  <r>
    <d v="2007-04-15T00:00:00"/>
    <n v="2037"/>
    <s v="SENKSCHRAUBE  M 5 x 12"/>
    <x v="19"/>
    <n v="2E-3"/>
    <n v="1"/>
    <n v="2E-3"/>
  </r>
  <r>
    <d v="2007-04-15T00:00:00"/>
    <n v="736"/>
    <s v="O-RING 36.09 x 3.53"/>
    <x v="2"/>
    <n v="2E-3"/>
    <n v="8"/>
    <n v="1.6E-2"/>
  </r>
  <r>
    <d v="2007-04-15T00:00:00"/>
    <n v="158"/>
    <s v="SHAMBAN-GLYD-RING  63 mm"/>
    <x v="0"/>
    <n v="4.0000000000000001E-3"/>
    <n v="3"/>
    <n v="1.2E-2"/>
  </r>
  <r>
    <d v="2007-04-15T00:00:00"/>
    <n v="1010"/>
    <s v="O-RING  320 x 2.5 "/>
    <x v="2"/>
    <n v="6.0000000000000001E-3"/>
    <n v="2"/>
    <n v="1.2E-2"/>
  </r>
  <r>
    <d v="2007-04-15T00:00:00"/>
    <n v="2072"/>
    <s v="O-RING 250 x 2.5 "/>
    <x v="2"/>
    <n v="1.7999999999999999E-2"/>
    <n v="2"/>
    <n v="3.5999999999999997E-2"/>
  </r>
  <r>
    <d v="2007-04-15T00:00:00"/>
    <n v="2209"/>
    <s v="WELLENDICHTRING  40 / 62 x 6"/>
    <x v="8"/>
    <n v="2.4E-2"/>
    <n v="5"/>
    <n v="0.12"/>
  </r>
  <r>
    <d v="2007-04-15T00:00:00"/>
    <n v="630"/>
    <s v="PUTZLOCHDECKELDICHTUNG 296 x 8"/>
    <x v="53"/>
    <n v="6.3E-2"/>
    <n v="2"/>
    <n v="0.126"/>
  </r>
  <r>
    <d v="2007-04-15T00:00:00"/>
    <n v="2538"/>
    <s v="RILLENKUGELLAGER  25 / 47 x 12 "/>
    <x v="26"/>
    <n v="7.4999999999999997E-2"/>
    <n v="5"/>
    <n v="0.375"/>
  </r>
  <r>
    <d v="2007-04-15T00:00:00"/>
    <n v="2095"/>
    <s v="ZYLINDERSCHRAUBE M 12 x 75 Nacharbeit"/>
    <x v="7"/>
    <n v="7.5999999999999998E-2"/>
    <n v="6"/>
    <n v="0.45599999999999996"/>
  </r>
  <r>
    <d v="2007-04-15T00:00:00"/>
    <n v="690"/>
    <s v="KUPPLUNGSSTERN GR 48"/>
    <x v="98"/>
    <n v="0.09"/>
    <n v="7"/>
    <n v="0.63"/>
  </r>
  <r>
    <d v="2007-04-15T00:00:00"/>
    <n v="6701"/>
    <s v="SCHWINGELEMENT 50 x 45 / M 10"/>
    <x v="42"/>
    <n v="0.22"/>
    <n v="4"/>
    <n v="0.88"/>
  </r>
  <r>
    <d v="2007-04-15T00:00:00"/>
    <n v="6701"/>
    <s v="SCHWINGELEMENT 50 x 45 / M 10"/>
    <x v="42"/>
    <n v="0.22"/>
    <n v="3"/>
    <n v="0.66"/>
  </r>
  <r>
    <d v="2007-04-15T00:00:00"/>
    <n v="756"/>
    <s v="KOLBEN  107 MKT2"/>
    <x v="23"/>
    <n v="0.22"/>
    <n v="9"/>
    <n v="1.98"/>
  </r>
  <r>
    <d v="2007-04-15T00:00:00"/>
    <n v="697"/>
    <s v="HOCHDRUCKFILTERELEMENT  110 L"/>
    <x v="4"/>
    <n v="0.34"/>
    <n v="6"/>
    <n v="2.04"/>
  </r>
  <r>
    <d v="2007-04-15T00:00:00"/>
    <n v="150"/>
    <s v="KOLBEN 112 MKT 2"/>
    <x v="23"/>
    <n v="0.72"/>
    <n v="4"/>
    <n v="2.88"/>
  </r>
  <r>
    <d v="2007-04-15T00:00:00"/>
    <n v="801"/>
    <s v="ANSCHLUSSTOLLEN, unbestückt"/>
    <x v="30"/>
    <n v="1.5"/>
    <n v="3"/>
    <n v="4.5"/>
  </r>
  <r>
    <d v="2007-04-15T00:00:00"/>
    <n v="12177"/>
    <s v="NIEDERDRUCKSCHLAUCH HI 78, DN 16"/>
    <x v="63"/>
    <n v="1.6"/>
    <n v="1"/>
    <n v="1.6"/>
  </r>
  <r>
    <d v="2007-04-16T00:00:00"/>
    <n v="749"/>
    <s v="SHAMBAN-GLYD-RING  43 mm"/>
    <x v="0"/>
    <n v="1E-3"/>
    <n v="3"/>
    <n v="3.0000000000000001E-3"/>
  </r>
  <r>
    <d v="2007-04-16T00:00:00"/>
    <n v="749"/>
    <s v="SHAMBAN-GLYD-RING  43 mm"/>
    <x v="0"/>
    <n v="1E-3"/>
    <n v="1"/>
    <n v="1E-3"/>
  </r>
  <r>
    <d v="2007-04-16T00:00:00"/>
    <n v="749"/>
    <s v="SHAMBAN-GLYD-RING  43 mm"/>
    <x v="0"/>
    <n v="1E-3"/>
    <n v="1"/>
    <n v="1E-3"/>
  </r>
  <r>
    <d v="2007-04-16T00:00:00"/>
    <n v="10590"/>
    <s v="ROHRCLIP ZU 1120 zu VT 011146"/>
    <x v="1"/>
    <n v="2E-3"/>
    <n v="2"/>
    <n v="4.0000000000000001E-3"/>
  </r>
  <r>
    <d v="2007-04-16T00:00:00"/>
    <n v="736"/>
    <s v="O-RING 36.09 x 3.53"/>
    <x v="2"/>
    <n v="2E-3"/>
    <n v="1"/>
    <n v="2E-3"/>
  </r>
  <r>
    <d v="2007-04-16T00:00:00"/>
    <n v="2209"/>
    <s v="WELLENDICHTRING  40 / 62 x 6"/>
    <x v="8"/>
    <n v="2.4E-2"/>
    <n v="2"/>
    <n v="4.8000000000000001E-2"/>
  </r>
  <r>
    <d v="2007-04-16T00:00:00"/>
    <n v="3133"/>
    <s v="SCHWEBERING  d=40, siehe 011355"/>
    <x v="81"/>
    <n v="0.34499999999999997"/>
    <n v="3"/>
    <n v="1.0349999999999999"/>
  </r>
  <r>
    <d v="2007-04-16T00:00:00"/>
    <n v="150"/>
    <s v="KOLBEN 112 MKT 2"/>
    <x v="23"/>
    <n v="0.72"/>
    <n v="6"/>
    <n v="4.32"/>
  </r>
  <r>
    <d v="2007-04-16T00:00:00"/>
    <n v="717"/>
    <s v="RILLENKUGELLAGER 100 / 150 x 16"/>
    <x v="26"/>
    <n v="0.92"/>
    <n v="23"/>
    <n v="21.16"/>
  </r>
  <r>
    <d v="2007-04-16T00:00:00"/>
    <n v="6283"/>
    <s v="OEL- WASSERKÜHLER"/>
    <x v="47"/>
    <n v="1.7749999999999999"/>
    <n v="4"/>
    <n v="7.1"/>
  </r>
  <r>
    <d v="2007-04-17T00:00:00"/>
    <n v="749"/>
    <s v="SHAMBAN-GLYD-RING  43 mm"/>
    <x v="0"/>
    <n v="1E-3"/>
    <n v="4"/>
    <n v="4.0000000000000001E-3"/>
  </r>
  <r>
    <d v="2007-04-17T00:00:00"/>
    <n v="749"/>
    <s v="SHAMBAN-GLYD-RING  43 mm"/>
    <x v="0"/>
    <n v="1E-3"/>
    <n v="3"/>
    <n v="3.0000000000000001E-3"/>
  </r>
  <r>
    <d v="2007-04-17T00:00:00"/>
    <n v="732"/>
    <s v="O-RING 31 x 2"/>
    <x v="2"/>
    <n v="1E-3"/>
    <n v="5"/>
    <n v="5.0000000000000001E-3"/>
  </r>
  <r>
    <d v="2007-04-17T00:00:00"/>
    <n v="734"/>
    <s v="O-RING 94.97 x 1.78 "/>
    <x v="2"/>
    <n v="1E-3"/>
    <n v="2"/>
    <n v="2E-3"/>
  </r>
  <r>
    <d v="2007-04-17T00:00:00"/>
    <n v="7346"/>
    <s v="DRUCKFEDER  9 x 6.8 x 1.25"/>
    <x v="51"/>
    <n v="1E-3"/>
    <n v="6"/>
    <n v="6.0000000000000001E-3"/>
  </r>
  <r>
    <d v="2007-04-17T00:00:00"/>
    <n v="158"/>
    <s v="SHAMBAN-GLYD-RING  63 mm"/>
    <x v="0"/>
    <n v="4.0000000000000001E-3"/>
    <n v="2"/>
    <n v="8.0000000000000002E-3"/>
  </r>
  <r>
    <d v="2007-04-17T00:00:00"/>
    <n v="10204"/>
    <s v="O-RING 245 x 2.5 "/>
    <x v="2"/>
    <n v="5.0000000000000001E-3"/>
    <n v="3"/>
    <n v="1.4999999999999999E-2"/>
  </r>
  <r>
    <d v="2007-04-17T00:00:00"/>
    <n v="2072"/>
    <s v="O-RING 250 x 2.5 "/>
    <x v="2"/>
    <n v="1.7999999999999999E-2"/>
    <n v="4"/>
    <n v="7.1999999999999995E-2"/>
  </r>
  <r>
    <d v="2007-04-17T00:00:00"/>
    <n v="2209"/>
    <s v="WELLENDICHTRING  40 / 62 x 6"/>
    <x v="8"/>
    <n v="2.4E-2"/>
    <n v="1"/>
    <n v="2.4E-2"/>
  </r>
  <r>
    <d v="2007-04-17T00:00:00"/>
    <n v="6702"/>
    <s v="SCHWINGELEMENT 30 x 20 / M 8"/>
    <x v="42"/>
    <n v="6.6000000000000003E-2"/>
    <n v="2"/>
    <n v="0.13200000000000001"/>
  </r>
  <r>
    <d v="2007-04-17T00:00:00"/>
    <n v="6704"/>
    <s v="FILTERDECKEL"/>
    <x v="87"/>
    <n v="0.14000000000000001"/>
    <n v="5"/>
    <n v="0.7"/>
  </r>
  <r>
    <d v="2007-04-17T00:00:00"/>
    <n v="8018"/>
    <s v="ANALOGREGELEINSCHUB AR 600.01 HP"/>
    <x v="78"/>
    <n v="0.2"/>
    <n v="1"/>
    <n v="0.2"/>
  </r>
  <r>
    <d v="2007-04-17T00:00:00"/>
    <n v="697"/>
    <s v="HOCHDRUCKFILTERELEMENT  110 L"/>
    <x v="4"/>
    <n v="0.34"/>
    <n v="3"/>
    <n v="1.02"/>
  </r>
  <r>
    <d v="2007-04-17T00:00:00"/>
    <n v="6657"/>
    <s v="ZUSCHALTDROSSELVENTIL 25 L-HP"/>
    <x v="92"/>
    <n v="0.36499999999999999"/>
    <n v="6"/>
    <n v="2.19"/>
  </r>
  <r>
    <d v="2007-04-17T00:00:00"/>
    <n v="150"/>
    <s v="KOLBEN 112 MKT 2"/>
    <x v="23"/>
    <n v="0.72"/>
    <n v="6"/>
    <n v="4.32"/>
  </r>
  <r>
    <d v="2007-04-17T00:00:00"/>
    <n v="150"/>
    <s v="KOLBEN 112 MKT 2"/>
    <x v="23"/>
    <n v="0.72"/>
    <n v="3"/>
    <n v="2.16"/>
  </r>
  <r>
    <d v="2007-04-17T00:00:00"/>
    <n v="150"/>
    <s v="KOLBEN 112 MKT 2"/>
    <x v="23"/>
    <n v="0.72"/>
    <n v="3"/>
    <n v="2.16"/>
  </r>
  <r>
    <d v="2007-04-17T00:00:00"/>
    <n v="150"/>
    <s v="KOLBEN 112 MKT 2"/>
    <x v="23"/>
    <n v="0.72"/>
    <n v="1"/>
    <n v="0.72"/>
  </r>
  <r>
    <d v="2007-04-17T00:00:00"/>
    <n v="6043"/>
    <s v="ZAHNRADPUMPE  60 L"/>
    <x v="94"/>
    <n v="6.8"/>
    <n v="2"/>
    <n v="13.6"/>
  </r>
  <r>
    <d v="2007-04-17T00:00:00"/>
    <n v="50110102"/>
    <s v="MOTODEFF 1071 D/F"/>
    <x v="11"/>
    <n v="70"/>
    <n v="4"/>
    <n v="280"/>
  </r>
  <r>
    <d v="2007-04-17T00:00:00"/>
    <n v="60106901"/>
    <s v="PUMPENAGGREGAT B/C 5.5 - 10 Z / HP"/>
    <x v="25"/>
    <n v="220"/>
    <n v="3"/>
    <n v="660"/>
  </r>
  <r>
    <d v="2007-04-18T00:00:00"/>
    <n v="790"/>
    <s v="VERTEILER-FOLIE 107../GV"/>
    <x v="12"/>
    <n v="1E-3"/>
    <n v="2"/>
    <n v="2E-3"/>
  </r>
  <r>
    <d v="2007-04-18T00:00:00"/>
    <n v="749"/>
    <s v="SHAMBAN-GLYD-RING  43 mm"/>
    <x v="0"/>
    <n v="1E-3"/>
    <n v="6"/>
    <n v="6.0000000000000001E-3"/>
  </r>
  <r>
    <d v="2007-04-18T00:00:00"/>
    <n v="732"/>
    <s v="O-RING 31 x 2"/>
    <x v="2"/>
    <n v="1E-3"/>
    <n v="3"/>
    <n v="3.0000000000000001E-3"/>
  </r>
  <r>
    <d v="2007-04-18T00:00:00"/>
    <n v="4051"/>
    <s v="SENKSCHRAUBE  M 5 x 16"/>
    <x v="19"/>
    <n v="2E-3"/>
    <n v="3"/>
    <n v="6.0000000000000001E-3"/>
  </r>
  <r>
    <d v="2007-04-18T00:00:00"/>
    <n v="2037"/>
    <s v="SENKSCHRAUBE  M 5 x 12"/>
    <x v="19"/>
    <n v="2E-3"/>
    <n v="1"/>
    <n v="2E-3"/>
  </r>
  <r>
    <d v="2007-04-18T00:00:00"/>
    <n v="736"/>
    <s v="O-RING 36.09 x 3.53"/>
    <x v="2"/>
    <n v="2E-3"/>
    <n v="5"/>
    <n v="0.01"/>
  </r>
  <r>
    <d v="2007-04-18T00:00:00"/>
    <n v="736"/>
    <s v="O-RING 36.09 x 3.53"/>
    <x v="2"/>
    <n v="2E-3"/>
    <n v="5"/>
    <n v="0.01"/>
  </r>
  <r>
    <d v="2007-04-18T00:00:00"/>
    <n v="736"/>
    <s v="O-RING 36.09 x 3.53"/>
    <x v="2"/>
    <n v="2E-3"/>
    <n v="4"/>
    <n v="8.0000000000000002E-3"/>
  </r>
  <r>
    <d v="2007-04-18T00:00:00"/>
    <n v="9506"/>
    <s v="USIT-DICHTRING 26.7 / 35 x 2"/>
    <x v="95"/>
    <n v="6.0000000000000001E-3"/>
    <n v="1"/>
    <n v="6.0000000000000001E-3"/>
  </r>
  <r>
    <d v="2007-04-18T00:00:00"/>
    <n v="6075"/>
    <s v="DREHZAHLSENSOR  PNP"/>
    <x v="16"/>
    <n v="1.4999999999999999E-2"/>
    <n v="8"/>
    <n v="0.12"/>
  </r>
  <r>
    <d v="2007-04-18T00:00:00"/>
    <n v="336"/>
    <s v="ROTOMATIC-DICHTRING  180 / 205 x 15"/>
    <x v="3"/>
    <n v="0.13500000000000001"/>
    <n v="2"/>
    <n v="0.27"/>
  </r>
  <r>
    <d v="2007-04-18T00:00:00"/>
    <n v="6014"/>
    <s v="DRUCKSENSOR 250 BAR"/>
    <x v="22"/>
    <n v="0.2"/>
    <n v="2"/>
    <n v="0.4"/>
  </r>
  <r>
    <d v="2007-04-18T00:00:00"/>
    <n v="697"/>
    <s v="HOCHDRUCKFILTERELEMENT  110 L"/>
    <x v="4"/>
    <n v="0.34"/>
    <n v="6"/>
    <n v="2.04"/>
  </r>
  <r>
    <d v="2007-04-18T00:00:00"/>
    <n v="11605"/>
    <s v="SCHEIBE 150.1/175 x 6.9"/>
    <x v="20"/>
    <n v="0.38500000000000001"/>
    <n v="2"/>
    <n v="0.77"/>
  </r>
  <r>
    <d v="2007-04-18T00:00:00"/>
    <n v="150"/>
    <s v="KOLBEN 112 MKT 2"/>
    <x v="23"/>
    <n v="0.72"/>
    <n v="2"/>
    <n v="1.44"/>
  </r>
  <r>
    <d v="2007-04-18T00:00:00"/>
    <n v="10685"/>
    <s v="DREHDURCHFG. KPL. VISCO-MOTOR"/>
    <x v="17"/>
    <n v="16"/>
    <n v="1"/>
    <n v="16"/>
  </r>
  <r>
    <d v="2007-04-19T00:00:00"/>
    <n v="749"/>
    <s v="SHAMBAN-GLYD-RING  43 mm"/>
    <x v="0"/>
    <n v="1E-3"/>
    <n v="5"/>
    <n v="5.0000000000000001E-3"/>
  </r>
  <r>
    <d v="2007-04-19T00:00:00"/>
    <n v="749"/>
    <s v="SHAMBAN-GLYD-RING  43 mm"/>
    <x v="0"/>
    <n v="1E-3"/>
    <n v="4"/>
    <n v="4.0000000000000001E-3"/>
  </r>
  <r>
    <d v="2007-04-19T00:00:00"/>
    <n v="556"/>
    <s v="DICHTSATZ  ROTOSTAT 30 NX, INNEN"/>
    <x v="39"/>
    <n v="1E-3"/>
    <n v="2"/>
    <n v="2E-3"/>
  </r>
  <r>
    <d v="2007-04-19T00:00:00"/>
    <n v="3090"/>
    <s v="SINTERFILTER  CA 100"/>
    <x v="102"/>
    <n v="2E-3"/>
    <n v="5"/>
    <n v="0.01"/>
  </r>
  <r>
    <d v="2007-04-19T00:00:00"/>
    <n v="4051"/>
    <s v="SENKSCHRAUBE  M 5 x 16"/>
    <x v="19"/>
    <n v="2E-3"/>
    <n v="1"/>
    <n v="2E-3"/>
  </r>
  <r>
    <d v="2007-04-19T00:00:00"/>
    <n v="377"/>
    <s v="TELLERFEDER 23 / 12.2 x 1.5"/>
    <x v="45"/>
    <n v="3.0000000000000001E-3"/>
    <n v="1"/>
    <n v="3.0000000000000001E-3"/>
  </r>
  <r>
    <d v="2007-04-19T00:00:00"/>
    <n v="158"/>
    <s v="SHAMBAN-GLYD-RING  63 mm"/>
    <x v="0"/>
    <n v="4.0000000000000001E-3"/>
    <n v="1"/>
    <n v="4.0000000000000001E-3"/>
  </r>
  <r>
    <d v="2007-04-19T00:00:00"/>
    <n v="2418"/>
    <s v="O-RING 120 x 3 "/>
    <x v="2"/>
    <n v="4.0000000000000001E-3"/>
    <n v="3"/>
    <n v="1.2E-2"/>
  </r>
  <r>
    <d v="2007-04-19T00:00:00"/>
    <n v="740"/>
    <s v="SICHERUNGSRING  J 55 x 2 "/>
    <x v="41"/>
    <n v="0.01"/>
    <n v="4"/>
    <n v="0.04"/>
  </r>
  <r>
    <d v="2007-04-19T00:00:00"/>
    <n v="4008"/>
    <s v="UNTERLAGSSCHEIBE SPEZ."/>
    <x v="15"/>
    <n v="1.2E-2"/>
    <n v="9"/>
    <n v="0.108"/>
  </r>
  <r>
    <d v="2007-04-19T00:00:00"/>
    <n v="4008"/>
    <s v="UNTERLAGSSCHEIBE SPEZ."/>
    <x v="15"/>
    <n v="1.2E-2"/>
    <n v="7"/>
    <n v="8.4000000000000005E-2"/>
  </r>
  <r>
    <d v="2007-04-19T00:00:00"/>
    <n v="4008"/>
    <s v="UNTERLAGSSCHEIBE SPEZ."/>
    <x v="15"/>
    <n v="1.2E-2"/>
    <n v="3"/>
    <n v="3.6000000000000004E-2"/>
  </r>
  <r>
    <d v="2007-04-19T00:00:00"/>
    <n v="12198"/>
    <s v="LÜFTERFLÜGEL ZU 15 kW- MOTOR"/>
    <x v="109"/>
    <n v="0.17"/>
    <n v="2"/>
    <n v="0.34"/>
  </r>
  <r>
    <d v="2007-04-19T00:00:00"/>
    <n v="675"/>
    <s v="RÜCKLAUFFILTERELEMENT 240 L"/>
    <x v="34"/>
    <n v="0.505"/>
    <n v="3"/>
    <n v="1.5149999999999999"/>
  </r>
  <r>
    <d v="2007-04-19T00:00:00"/>
    <n v="382"/>
    <s v="ZYLINDERSCHRAUBE M 20 x 260 Nacharbeit"/>
    <x v="7"/>
    <n v="0.69"/>
    <n v="5"/>
    <n v="3.45"/>
  </r>
  <r>
    <d v="2007-04-19T00:00:00"/>
    <n v="150"/>
    <s v="KOLBEN 112 MKT 2"/>
    <x v="23"/>
    <n v="0.72"/>
    <n v="2"/>
    <n v="1.44"/>
  </r>
  <r>
    <d v="2007-04-19T00:00:00"/>
    <n v="10221"/>
    <s v="VIERPUNKTLAGER 70 / 150 x 35"/>
    <x v="24"/>
    <n v="3.16"/>
    <n v="4"/>
    <n v="12.64"/>
  </r>
  <r>
    <d v="2007-04-20T00:00:00"/>
    <n v="749"/>
    <s v="SHAMBAN-GLYD-RING  43 mm"/>
    <x v="0"/>
    <n v="1E-3"/>
    <n v="3"/>
    <n v="3.0000000000000001E-3"/>
  </r>
  <r>
    <d v="2007-04-20T00:00:00"/>
    <n v="749"/>
    <s v="SHAMBAN-GLYD-RING  43 mm"/>
    <x v="0"/>
    <n v="1E-3"/>
    <n v="2"/>
    <n v="2E-3"/>
  </r>
  <r>
    <d v="2007-04-20T00:00:00"/>
    <n v="157"/>
    <s v="O-RING 50.17 x 5.33"/>
    <x v="2"/>
    <n v="6.0000000000000001E-3"/>
    <n v="2"/>
    <n v="1.2E-2"/>
  </r>
  <r>
    <d v="2007-04-20T00:00:00"/>
    <n v="725"/>
    <s v="WELLENDICHTRING  30 / 40 x 7"/>
    <x v="8"/>
    <n v="0.01"/>
    <n v="4"/>
    <n v="0.04"/>
  </r>
  <r>
    <d v="2007-04-20T00:00:00"/>
    <n v="4008"/>
    <s v="UNTERLAGSSCHEIBE SPEZ."/>
    <x v="15"/>
    <n v="1.2E-2"/>
    <n v="7"/>
    <n v="8.4000000000000005E-2"/>
  </r>
  <r>
    <d v="2007-04-20T00:00:00"/>
    <n v="2072"/>
    <s v="O-RING 250 x 2.5 "/>
    <x v="2"/>
    <n v="1.7999999999999999E-2"/>
    <n v="3"/>
    <n v="5.3999999999999992E-2"/>
  </r>
  <r>
    <d v="2007-04-20T00:00:00"/>
    <n v="721"/>
    <s v="ROTOMATIC-DICHTRING  80 / 95 x 10 "/>
    <x v="3"/>
    <n v="2.5999999999999999E-2"/>
    <n v="5"/>
    <n v="0.13"/>
  </r>
  <r>
    <d v="2007-04-20T00:00:00"/>
    <n v="150"/>
    <s v="KOLBEN 112 MKT 2"/>
    <x v="23"/>
    <n v="0.72"/>
    <n v="5"/>
    <n v="3.6"/>
  </r>
  <r>
    <d v="2007-04-20T00:00:00"/>
    <n v="150"/>
    <s v="KOLBEN 112 MKT 2"/>
    <x v="23"/>
    <n v="0.72"/>
    <n v="4"/>
    <n v="2.88"/>
  </r>
  <r>
    <d v="2007-04-20T00:00:00"/>
    <n v="2061"/>
    <s v="KEGELROLLENLAGER  75 / 130 x 27.25"/>
    <x v="64"/>
    <n v="1.39"/>
    <n v="3"/>
    <n v="4.17"/>
  </r>
  <r>
    <d v="2007-04-20T00:00:00"/>
    <n v="355"/>
    <s v="WELLENABSCHLUSS"/>
    <x v="8"/>
    <n v="2.8"/>
    <n v="1"/>
    <n v="2.8"/>
  </r>
  <r>
    <d v="2007-04-20T00:00:00"/>
    <n v="12179"/>
    <s v="FREMDLÜFTER ZU E-MOTOR 11 kW "/>
    <x v="110"/>
    <n v="6.5"/>
    <n v="2"/>
    <n v="13"/>
  </r>
  <r>
    <d v="2007-04-20T00:00:00"/>
    <n v="6330"/>
    <s v="STEUERBLOCK C KPL. DN 10, 40 L/HP"/>
    <x v="55"/>
    <n v="13"/>
    <n v="1"/>
    <n v="13"/>
  </r>
  <r>
    <d v="2007-04-21T00:00:00"/>
    <n v="732"/>
    <s v="O-RING 31 x 2"/>
    <x v="2"/>
    <n v="1E-3"/>
    <n v="2"/>
    <n v="2E-3"/>
  </r>
  <r>
    <d v="2007-04-21T00:00:00"/>
    <n v="10590"/>
    <s v="ROHRCLIP ZU 1120 zu VT 011146"/>
    <x v="1"/>
    <n v="2E-3"/>
    <n v="1"/>
    <n v="2E-3"/>
  </r>
  <r>
    <d v="2007-04-21T00:00:00"/>
    <n v="736"/>
    <s v="O-RING 36.09 x 3.53"/>
    <x v="2"/>
    <n v="2E-3"/>
    <n v="6"/>
    <n v="1.2E-2"/>
  </r>
  <r>
    <d v="2007-04-21T00:00:00"/>
    <n v="383"/>
    <s v="SENKSCHRAUBE  M 6 x 12"/>
    <x v="19"/>
    <n v="3.0000000000000001E-3"/>
    <n v="3"/>
    <n v="9.0000000000000011E-3"/>
  </r>
  <r>
    <d v="2007-04-21T00:00:00"/>
    <n v="9510"/>
    <s v="O-RING 105 x 3 "/>
    <x v="2"/>
    <n v="3.0000000000000001E-3"/>
    <n v="11"/>
    <n v="3.3000000000000002E-2"/>
  </r>
  <r>
    <d v="2007-04-21T00:00:00"/>
    <n v="158"/>
    <s v="SHAMBAN-GLYD-RING  63 mm"/>
    <x v="0"/>
    <n v="4.0000000000000001E-3"/>
    <n v="6"/>
    <n v="2.4E-2"/>
  </r>
  <r>
    <d v="2007-04-21T00:00:00"/>
    <n v="2152"/>
    <s v="GEWINDESTIFT M.SCHLITZ  M 10 x 12"/>
    <x v="62"/>
    <n v="5.0000000000000001E-3"/>
    <n v="8"/>
    <n v="0.04"/>
  </r>
  <r>
    <d v="2007-04-21T00:00:00"/>
    <n v="10216"/>
    <s v="DICHTSATZ VERTEILER  S18"/>
    <x v="39"/>
    <n v="2.5000000000000001E-2"/>
    <n v="1"/>
    <n v="2.5000000000000001E-2"/>
  </r>
  <r>
    <d v="2007-04-21T00:00:00"/>
    <n v="721"/>
    <s v="ROTOMATIC-DICHTRING  80 / 95 x 10 "/>
    <x v="3"/>
    <n v="2.5999999999999999E-2"/>
    <n v="4"/>
    <n v="0.104"/>
  </r>
  <r>
    <d v="2007-04-21T00:00:00"/>
    <n v="708"/>
    <s v="SPANNSCHRAUBE m.AS 107 S"/>
    <x v="27"/>
    <n v="7.8E-2"/>
    <n v="1"/>
    <n v="7.8E-2"/>
  </r>
  <r>
    <d v="2007-04-21T00:00:00"/>
    <n v="437"/>
    <s v="DREHDURCHFÜHRUNG KPL. 1070, 71,80"/>
    <x v="17"/>
    <n v="0.16"/>
    <n v="2"/>
    <n v="0.32"/>
  </r>
  <r>
    <d v="2007-04-21T00:00:00"/>
    <n v="756"/>
    <s v="KOLBEN  107 MKT2"/>
    <x v="23"/>
    <n v="0.22"/>
    <n v="8"/>
    <n v="1.76"/>
  </r>
  <r>
    <d v="2007-04-21T00:00:00"/>
    <n v="6006"/>
    <s v="HOCHDRUCKFILTERELEMENT  240 L"/>
    <x v="4"/>
    <n v="0.6"/>
    <n v="4"/>
    <n v="2.4"/>
  </r>
  <r>
    <d v="2007-04-21T00:00:00"/>
    <n v="355"/>
    <s v="WELLENABSCHLUSS"/>
    <x v="8"/>
    <n v="2.8"/>
    <n v="6"/>
    <n v="16.8"/>
  </r>
  <r>
    <d v="2007-04-21T00:00:00"/>
    <n v="6325"/>
    <s v="OEL- WASSERKÜHLER"/>
    <x v="47"/>
    <n v="12"/>
    <n v="4"/>
    <n v="48"/>
  </r>
  <r>
    <d v="2007-04-22T00:00:00"/>
    <n v="749"/>
    <s v="SHAMBAN-GLYD-RING  43 mm"/>
    <x v="0"/>
    <n v="1E-3"/>
    <n v="2"/>
    <n v="2E-3"/>
  </r>
  <r>
    <d v="2007-04-22T00:00:00"/>
    <n v="749"/>
    <s v="SHAMBAN-GLYD-RING  43 mm"/>
    <x v="0"/>
    <n v="1E-3"/>
    <n v="1"/>
    <n v="1E-3"/>
  </r>
  <r>
    <d v="2007-04-22T00:00:00"/>
    <n v="742"/>
    <s v="SENKSCHRAUBE  M 2 x 4 "/>
    <x v="19"/>
    <n v="1E-3"/>
    <n v="4"/>
    <n v="4.0000000000000001E-3"/>
  </r>
  <r>
    <d v="2007-04-22T00:00:00"/>
    <n v="158"/>
    <s v="SHAMBAN-GLYD-RING  63 mm"/>
    <x v="0"/>
    <n v="4.0000000000000001E-3"/>
    <n v="6"/>
    <n v="2.4E-2"/>
  </r>
  <r>
    <d v="2007-04-22T00:00:00"/>
    <n v="3105"/>
    <s v="ZYLINDERSCHRAUBE M 14 x 50 "/>
    <x v="7"/>
    <n v="7.4999999999999997E-2"/>
    <n v="1"/>
    <n v="7.4999999999999997E-2"/>
  </r>
  <r>
    <d v="2007-04-22T00:00:00"/>
    <n v="10407"/>
    <s v="ZYLINDERSCHRAUBE M 16 x 150"/>
    <x v="7"/>
    <n v="0.26"/>
    <n v="6"/>
    <n v="1.56"/>
  </r>
  <r>
    <d v="2007-04-22T00:00:00"/>
    <n v="10407"/>
    <s v="ZYLINDERSCHRAUBE M 16 x 150"/>
    <x v="7"/>
    <n v="0.26"/>
    <n v="3"/>
    <n v="0.78"/>
  </r>
  <r>
    <d v="2007-04-22T00:00:00"/>
    <n v="150"/>
    <s v="KOLBEN 112 MKT 2"/>
    <x v="23"/>
    <n v="0.72"/>
    <n v="2"/>
    <n v="1.44"/>
  </r>
  <r>
    <d v="2007-04-22T00:00:00"/>
    <n v="6283"/>
    <s v="OEL- WASSERKÜHLER"/>
    <x v="47"/>
    <n v="1.7749999999999999"/>
    <n v="1"/>
    <n v="1.7749999999999999"/>
  </r>
  <r>
    <d v="2007-04-22T00:00:00"/>
    <n v="50111504"/>
    <s v="MOTODEFF 1080 D/F"/>
    <x v="11"/>
    <n v="170"/>
    <n v="2"/>
    <n v="340"/>
  </r>
  <r>
    <d v="2007-04-23T00:00:00"/>
    <n v="746"/>
    <s v="USIT-DICHTRING 5.7 / 9 x 1"/>
    <x v="95"/>
    <n v="1E-3"/>
    <n v="4"/>
    <n v="4.0000000000000001E-3"/>
  </r>
  <r>
    <d v="2007-04-23T00:00:00"/>
    <n v="749"/>
    <s v="SHAMBAN-GLYD-RING  43 mm"/>
    <x v="0"/>
    <n v="1E-3"/>
    <n v="6"/>
    <n v="6.0000000000000001E-3"/>
  </r>
  <r>
    <d v="2007-04-23T00:00:00"/>
    <n v="10590"/>
    <s v="ROHRCLIP ZU 1120 zu VT 011146"/>
    <x v="1"/>
    <n v="2E-3"/>
    <n v="6"/>
    <n v="1.2E-2"/>
  </r>
  <r>
    <d v="2007-04-23T00:00:00"/>
    <n v="158"/>
    <s v="SHAMBAN-GLYD-RING  63 mm"/>
    <x v="0"/>
    <n v="4.0000000000000001E-3"/>
    <n v="5"/>
    <n v="0.02"/>
  </r>
  <r>
    <d v="2007-04-23T00:00:00"/>
    <n v="158"/>
    <s v="SHAMBAN-GLYD-RING  63 mm"/>
    <x v="0"/>
    <n v="4.0000000000000001E-3"/>
    <n v="1"/>
    <n v="4.0000000000000001E-3"/>
  </r>
  <r>
    <d v="2007-04-23T00:00:00"/>
    <n v="157"/>
    <s v="O-RING 50.17 x 5.33"/>
    <x v="2"/>
    <n v="6.0000000000000001E-3"/>
    <n v="2"/>
    <n v="1.2E-2"/>
  </r>
  <r>
    <d v="2007-04-23T00:00:00"/>
    <n v="1010"/>
    <s v="O-RING  320 x 2.5 "/>
    <x v="2"/>
    <n v="6.0000000000000001E-3"/>
    <n v="1"/>
    <n v="6.0000000000000001E-3"/>
  </r>
  <r>
    <d v="2007-04-23T00:00:00"/>
    <n v="2209"/>
    <s v="WELLENDICHTRING  40 / 62 x 6"/>
    <x v="8"/>
    <n v="2.4E-2"/>
    <n v="3"/>
    <n v="7.2000000000000008E-2"/>
  </r>
  <r>
    <d v="2007-04-23T00:00:00"/>
    <n v="7344"/>
    <s v="VERSCHLUSSCHRAUBE MIT DURCHLASS  M18x1,5"/>
    <x v="29"/>
    <n v="4.4999999999999998E-2"/>
    <n v="6"/>
    <n v="0.27"/>
  </r>
  <r>
    <d v="2007-04-23T00:00:00"/>
    <n v="2095"/>
    <s v="ZYLINDERSCHRAUBE M 12 x 75 Nacharbeit"/>
    <x v="7"/>
    <n v="7.5999999999999998E-2"/>
    <n v="2"/>
    <n v="0.152"/>
  </r>
  <r>
    <d v="2007-04-23T00:00:00"/>
    <n v="708"/>
    <s v="SPANNSCHRAUBE m.AS 107 S"/>
    <x v="27"/>
    <n v="7.8E-2"/>
    <n v="4"/>
    <n v="0.312"/>
  </r>
  <r>
    <d v="2007-04-23T00:00:00"/>
    <n v="11193"/>
    <s v="DRUCKWAAGE M. ÜBERDRUCKFUNKTION NG 10, 2"/>
    <x v="67"/>
    <n v="0.23"/>
    <n v="4"/>
    <n v="0.92"/>
  </r>
  <r>
    <d v="2007-04-23T00:00:00"/>
    <n v="2388"/>
    <s v="SECHSKANTSCHRAUBE  M 24 x 80 "/>
    <x v="96"/>
    <n v="0.37"/>
    <n v="11"/>
    <n v="4.07"/>
  </r>
  <r>
    <d v="2007-04-23T00:00:00"/>
    <n v="150"/>
    <s v="KOLBEN 112 MKT 2"/>
    <x v="23"/>
    <n v="0.72"/>
    <n v="5"/>
    <n v="3.6"/>
  </r>
  <r>
    <d v="2007-04-23T00:00:00"/>
    <n v="150"/>
    <s v="KOLBEN 112 MKT 2"/>
    <x v="23"/>
    <n v="0.72"/>
    <n v="1"/>
    <n v="0.72"/>
  </r>
  <r>
    <d v="2007-04-23T00:00:00"/>
    <n v="11727"/>
    <s v="CVC 410/1/153, STEUERGERÄT"/>
    <x v="93"/>
    <n v="4.4000000000000004"/>
    <n v="5"/>
    <n v="22"/>
  </r>
  <r>
    <d v="2007-04-24T00:00:00"/>
    <n v="10049"/>
    <s v="SKALA ZU DURCHFLUSSMESSGERÄT  110 L"/>
    <x v="13"/>
    <n v="1E-3"/>
    <n v="1"/>
    <n v="1E-3"/>
  </r>
  <r>
    <d v="2007-04-24T00:00:00"/>
    <n v="749"/>
    <s v="SHAMBAN-GLYD-RING  43 mm"/>
    <x v="0"/>
    <n v="1E-3"/>
    <n v="1"/>
    <n v="1E-3"/>
  </r>
  <r>
    <d v="2007-04-24T00:00:00"/>
    <n v="7346"/>
    <s v="DRUCKFEDER  9 x 6.8 x 1.25"/>
    <x v="51"/>
    <n v="1E-3"/>
    <n v="3"/>
    <n v="3.0000000000000001E-3"/>
  </r>
  <r>
    <d v="2007-04-24T00:00:00"/>
    <n v="2148"/>
    <s v="O-RING  85 x 3"/>
    <x v="2"/>
    <n v="3.0000000000000001E-3"/>
    <n v="4"/>
    <n v="1.2E-2"/>
  </r>
  <r>
    <d v="2007-04-24T00:00:00"/>
    <n v="2072"/>
    <s v="O-RING 250 x 2.5 "/>
    <x v="2"/>
    <n v="1.7999999999999999E-2"/>
    <n v="1"/>
    <n v="1.7999999999999999E-2"/>
  </r>
  <r>
    <d v="2007-04-24T00:00:00"/>
    <n v="8015"/>
    <s v="ANALOGREGELEINSCHUB AR 600.01"/>
    <x v="78"/>
    <n v="0.2"/>
    <n v="2"/>
    <n v="0.4"/>
  </r>
  <r>
    <d v="2007-04-24T00:00:00"/>
    <n v="6701"/>
    <s v="SCHWINGELEMENT 50 x 45 / M 10"/>
    <x v="42"/>
    <n v="0.22"/>
    <n v="2"/>
    <n v="0.44"/>
  </r>
  <r>
    <d v="2007-04-24T00:00:00"/>
    <n v="697"/>
    <s v="HOCHDRUCKFILTERELEMENT  110 L"/>
    <x v="4"/>
    <n v="0.34"/>
    <n v="4"/>
    <n v="1.36"/>
  </r>
  <r>
    <d v="2007-04-24T00:00:00"/>
    <n v="697"/>
    <s v="HOCHDRUCKFILTERELEMENT  110 L"/>
    <x v="4"/>
    <n v="0.34"/>
    <n v="4"/>
    <n v="1.36"/>
  </r>
  <r>
    <d v="2007-04-24T00:00:00"/>
    <n v="2023"/>
    <s v="SCHRÄGKUGELLAGER 35 / 80 x 21"/>
    <x v="9"/>
    <n v="0.45"/>
    <n v="4"/>
    <n v="1.8"/>
  </r>
  <r>
    <d v="2007-04-24T00:00:00"/>
    <n v="6003"/>
    <s v="MEMBRANDRUCKSPEICHER 0.075 L-60 BAR"/>
    <x v="111"/>
    <n v="0.75"/>
    <n v="1"/>
    <n v="0.75"/>
  </r>
  <r>
    <d v="2007-04-24T00:00:00"/>
    <n v="615"/>
    <s v="HOCHDRUCKFILTERELEMENT  330 L"/>
    <x v="4"/>
    <n v="1.1000000000000001"/>
    <n v="5"/>
    <n v="5.5"/>
  </r>
  <r>
    <d v="2007-04-24T00:00:00"/>
    <n v="8057"/>
    <s v="TOUCH SCREEN BILDSCHIRM "/>
    <x v="112"/>
    <n v="7"/>
    <n v="1"/>
    <n v="7"/>
  </r>
  <r>
    <d v="2007-04-24T00:00:00"/>
    <n v="6589"/>
    <s v="OEL- WASSERKÜHLER"/>
    <x v="47"/>
    <n v="29"/>
    <n v="4"/>
    <n v="116"/>
  </r>
  <r>
    <d v="2007-04-24T00:00:00"/>
    <n v="10702"/>
    <s v="ROTOR HD SERIE  S 83 (1120 D)"/>
    <x v="6"/>
    <n v="66"/>
    <n v="3"/>
    <n v="198"/>
  </r>
  <r>
    <d v="2007-04-25T00:00:00"/>
    <n v="732"/>
    <s v="O-RING 31 x 2"/>
    <x v="2"/>
    <n v="1E-3"/>
    <n v="3"/>
    <n v="3.0000000000000001E-3"/>
  </r>
  <r>
    <d v="2007-04-25T00:00:00"/>
    <n v="736"/>
    <s v="O-RING 36.09 x 3.53"/>
    <x v="2"/>
    <n v="2E-3"/>
    <n v="8"/>
    <n v="1.6E-2"/>
  </r>
  <r>
    <d v="2007-04-25T00:00:00"/>
    <n v="158"/>
    <s v="SHAMBAN-GLYD-RING  63 mm"/>
    <x v="0"/>
    <n v="4.0000000000000001E-3"/>
    <n v="1"/>
    <n v="4.0000000000000001E-3"/>
  </r>
  <r>
    <d v="2007-04-25T00:00:00"/>
    <n v="2070"/>
    <s v="NTH-DICHTRING  42 / 49.5 x 3"/>
    <x v="14"/>
    <n v="5.0000000000000001E-3"/>
    <n v="5"/>
    <n v="2.5000000000000001E-2"/>
  </r>
  <r>
    <d v="2007-04-25T00:00:00"/>
    <n v="157"/>
    <s v="O-RING 50.17 x 5.33"/>
    <x v="2"/>
    <n v="6.0000000000000001E-3"/>
    <n v="4"/>
    <n v="2.4E-2"/>
  </r>
  <r>
    <d v="2007-04-25T00:00:00"/>
    <n v="157"/>
    <s v="O-RING 50.17 x 5.33"/>
    <x v="2"/>
    <n v="6.0000000000000001E-3"/>
    <n v="3"/>
    <n v="1.8000000000000002E-2"/>
  </r>
  <r>
    <d v="2007-04-25T00:00:00"/>
    <n v="157"/>
    <s v="O-RING 50.17 x 5.33"/>
    <x v="2"/>
    <n v="6.0000000000000001E-3"/>
    <n v="2"/>
    <n v="1.2E-2"/>
  </r>
  <r>
    <d v="2007-04-25T00:00:00"/>
    <n v="3047"/>
    <s v="GLEITSCHUH  D=28 MIT DRUCKFEDER"/>
    <x v="76"/>
    <n v="0.03"/>
    <n v="1"/>
    <n v="0.03"/>
  </r>
  <r>
    <d v="2007-04-25T00:00:00"/>
    <n v="2095"/>
    <s v="ZYLINDERSCHRAUBE M 12 x 75 Nacharbeit"/>
    <x v="7"/>
    <n v="7.5999999999999998E-2"/>
    <n v="3"/>
    <n v="0.22799999999999998"/>
  </r>
  <r>
    <d v="2007-04-25T00:00:00"/>
    <n v="6704"/>
    <s v="FILTERDECKEL"/>
    <x v="87"/>
    <n v="0.14000000000000001"/>
    <n v="3"/>
    <n v="0.42"/>
  </r>
  <r>
    <d v="2007-04-25T00:00:00"/>
    <n v="6271"/>
    <s v="MANOMETERDRUCKSCHALTER 400 BAR"/>
    <x v="40"/>
    <n v="0.71"/>
    <n v="1"/>
    <n v="0.71"/>
  </r>
  <r>
    <d v="2007-04-25T00:00:00"/>
    <n v="150"/>
    <s v="KOLBEN 112 MKT 2"/>
    <x v="23"/>
    <n v="0.72"/>
    <n v="1"/>
    <n v="0.72"/>
  </r>
  <r>
    <d v="2007-04-25T00:00:00"/>
    <n v="4045"/>
    <s v="ROTOR  1060 D  kpl."/>
    <x v="6"/>
    <n v="4.5"/>
    <n v="2"/>
    <n v="9"/>
  </r>
  <r>
    <d v="2007-04-25T00:00:00"/>
    <n v="60111301"/>
    <s v="PUMPENAGGREGAT B/C 45 - 100 K"/>
    <x v="25"/>
    <n v="220"/>
    <n v="4"/>
    <n v="880"/>
  </r>
  <r>
    <d v="2007-04-25T00:00:00"/>
    <n v="60122900"/>
    <s v="PUMPENAGGREGAT B/C 75 - 180 KEU"/>
    <x v="25"/>
    <n v="220"/>
    <n v="1"/>
    <n v="220"/>
  </r>
  <r>
    <d v="2007-04-26T00:00:00"/>
    <n v="790"/>
    <s v="VERTEILER-FOLIE 107../GV"/>
    <x v="12"/>
    <n v="1E-3"/>
    <n v="3"/>
    <n v="3.0000000000000001E-3"/>
  </r>
  <r>
    <d v="2007-04-26T00:00:00"/>
    <n v="742"/>
    <s v="SENKSCHRAUBE  M 2 x 4 "/>
    <x v="19"/>
    <n v="1E-3"/>
    <n v="3"/>
    <n v="3.0000000000000001E-3"/>
  </r>
  <r>
    <d v="2007-04-26T00:00:00"/>
    <n v="2040"/>
    <s v="O-RING  25 x 3.53 "/>
    <x v="2"/>
    <n v="1E-3"/>
    <n v="5"/>
    <n v="5.0000000000000001E-3"/>
  </r>
  <r>
    <d v="2007-04-26T00:00:00"/>
    <n v="6501"/>
    <s v="DROSSEL  M5 x 0.5"/>
    <x v="44"/>
    <n v="1E-3"/>
    <n v="6"/>
    <n v="6.0000000000000001E-3"/>
  </r>
  <r>
    <d v="2007-04-26T00:00:00"/>
    <n v="10590"/>
    <s v="ROHRCLIP ZU 1120 zu VT 011146"/>
    <x v="1"/>
    <n v="2E-3"/>
    <n v="3"/>
    <n v="6.0000000000000001E-3"/>
  </r>
  <r>
    <d v="2007-04-26T00:00:00"/>
    <n v="736"/>
    <s v="O-RING 36.09 x 3.53"/>
    <x v="2"/>
    <n v="2E-3"/>
    <n v="7"/>
    <n v="1.4E-2"/>
  </r>
  <r>
    <d v="2007-04-26T00:00:00"/>
    <n v="736"/>
    <s v="O-RING 36.09 x 3.53"/>
    <x v="2"/>
    <n v="2E-3"/>
    <n v="5"/>
    <n v="0.01"/>
  </r>
  <r>
    <d v="2007-04-26T00:00:00"/>
    <n v="736"/>
    <s v="O-RING 36.09 x 3.53"/>
    <x v="2"/>
    <n v="2E-3"/>
    <n v="4"/>
    <n v="8.0000000000000002E-3"/>
  </r>
  <r>
    <d v="2007-04-26T00:00:00"/>
    <n v="2065"/>
    <s v="DRUCKFEDER"/>
    <x v="51"/>
    <n v="3.0000000000000001E-3"/>
    <n v="12"/>
    <n v="3.6000000000000004E-2"/>
  </r>
  <r>
    <d v="2007-04-26T00:00:00"/>
    <n v="849"/>
    <s v="ROTOR TROMMELDREHZAHL"/>
    <x v="6"/>
    <n v="0.01"/>
    <n v="5"/>
    <n v="0.05"/>
  </r>
  <r>
    <d v="2007-04-26T00:00:00"/>
    <n v="336"/>
    <s v="ROTOMATIC-DICHTRING  180 / 205 x 15"/>
    <x v="3"/>
    <n v="0.13500000000000001"/>
    <n v="6"/>
    <n v="0.81"/>
  </r>
  <r>
    <d v="2007-04-26T00:00:00"/>
    <n v="336"/>
    <s v="ROTOMATIC-DICHTRING  180 / 205 x 15"/>
    <x v="3"/>
    <n v="0.13500000000000001"/>
    <n v="2"/>
    <n v="0.27"/>
  </r>
  <r>
    <d v="2007-04-26T00:00:00"/>
    <n v="6014"/>
    <s v="DRUCKSENSOR 250 BAR"/>
    <x v="22"/>
    <n v="0.2"/>
    <n v="2"/>
    <n v="0.4"/>
  </r>
  <r>
    <d v="2007-04-26T00:00:00"/>
    <n v="11426"/>
    <s v="CDS, ELEKTRONISCHES ANZEIGE-SYSTEM"/>
    <x v="104"/>
    <n v="1.3"/>
    <n v="5"/>
    <n v="6.5"/>
  </r>
  <r>
    <d v="2007-04-27T00:00:00"/>
    <n v="749"/>
    <s v="SHAMBAN-GLYD-RING  43 mm"/>
    <x v="0"/>
    <n v="1E-3"/>
    <n v="4"/>
    <n v="4.0000000000000001E-3"/>
  </r>
  <r>
    <d v="2007-04-27T00:00:00"/>
    <n v="749"/>
    <s v="SHAMBAN-GLYD-RING  43 mm"/>
    <x v="0"/>
    <n v="1E-3"/>
    <n v="2"/>
    <n v="2E-3"/>
  </r>
  <r>
    <d v="2007-04-27T00:00:00"/>
    <n v="11332"/>
    <s v="KLAMMER zu ROTOR 1070 S+D"/>
    <x v="36"/>
    <n v="1E-3"/>
    <n v="3"/>
    <n v="3.0000000000000001E-3"/>
  </r>
  <r>
    <d v="2007-04-27T00:00:00"/>
    <n v="556"/>
    <s v="DICHTSATZ  ROTOSTAT 30 NX, INNEN"/>
    <x v="39"/>
    <n v="1E-3"/>
    <n v="6"/>
    <n v="6.0000000000000001E-3"/>
  </r>
  <r>
    <d v="2007-04-27T00:00:00"/>
    <n v="736"/>
    <s v="O-RING 36.09 x 3.53"/>
    <x v="2"/>
    <n v="2E-3"/>
    <n v="6"/>
    <n v="1.2E-2"/>
  </r>
  <r>
    <d v="2007-04-27T00:00:00"/>
    <n v="736"/>
    <s v="O-RING 36.09 x 3.53"/>
    <x v="2"/>
    <n v="2E-3"/>
    <n v="4"/>
    <n v="8.0000000000000002E-3"/>
  </r>
  <r>
    <d v="2007-04-27T00:00:00"/>
    <n v="377"/>
    <s v="TELLERFEDER 23 / 12.2 x 1.5"/>
    <x v="45"/>
    <n v="3.0000000000000001E-3"/>
    <n v="6"/>
    <n v="1.8000000000000002E-2"/>
  </r>
  <r>
    <d v="2007-04-27T00:00:00"/>
    <n v="6075"/>
    <s v="DREHZAHLSENSOR  PNP"/>
    <x v="16"/>
    <n v="1.4999999999999999E-2"/>
    <n v="14"/>
    <n v="0.21"/>
  </r>
  <r>
    <d v="2007-04-27T00:00:00"/>
    <n v="2209"/>
    <s v="WELLENDICHTRING  40 / 62 x 6"/>
    <x v="8"/>
    <n v="2.4E-2"/>
    <n v="3"/>
    <n v="7.2000000000000008E-2"/>
  </r>
  <r>
    <d v="2007-04-27T00:00:00"/>
    <n v="5089"/>
    <s v="U-SCHEIBE 25 / 44 x 4"/>
    <x v="90"/>
    <n v="0.03"/>
    <n v="2"/>
    <n v="0.06"/>
  </r>
  <r>
    <d v="2007-04-27T00:00:00"/>
    <n v="6300"/>
    <s v="DICHTUNGSPROFIL 19x4 L=2300"/>
    <x v="18"/>
    <n v="0.03"/>
    <n v="1"/>
    <n v="0.03"/>
  </r>
  <r>
    <d v="2007-04-27T00:00:00"/>
    <n v="718"/>
    <s v="RILLENKUGELLAGER 30 / 55 x 9"/>
    <x v="26"/>
    <n v="0.08"/>
    <n v="2"/>
    <n v="0.16"/>
  </r>
  <r>
    <d v="2007-04-27T00:00:00"/>
    <n v="614"/>
    <s v="HOCHDRUCKFILTERELEMENT  30 L"/>
    <x v="4"/>
    <n v="0.11"/>
    <n v="13"/>
    <n v="1.43"/>
  </r>
  <r>
    <d v="2007-04-27T00:00:00"/>
    <n v="6704"/>
    <s v="FILTERDECKEL"/>
    <x v="87"/>
    <n v="0.14000000000000001"/>
    <n v="6"/>
    <n v="0.84"/>
  </r>
  <r>
    <d v="2007-04-27T00:00:00"/>
    <n v="2314"/>
    <s v="RILLENKUGELLAGER 100 / 140 x 20 "/>
    <x v="26"/>
    <n v="0.85"/>
    <n v="1"/>
    <n v="0.85"/>
  </r>
  <r>
    <d v="2007-04-27T00:00:00"/>
    <n v="10697"/>
    <s v="ROTOR HD SERIE S 35 (1080 D)"/>
    <x v="6"/>
    <n v="27.5"/>
    <n v="16"/>
    <n v="440"/>
  </r>
  <r>
    <d v="2007-04-27T00:00:00"/>
    <n v="50110804"/>
    <s v="MOTODEFF 1120 D/K"/>
    <x v="11"/>
    <n v="341"/>
    <n v="5"/>
    <n v="1705"/>
  </r>
  <r>
    <d v="2007-04-28T00:00:00"/>
    <n v="749"/>
    <s v="SHAMBAN-GLYD-RING  43 mm"/>
    <x v="0"/>
    <n v="1E-3"/>
    <n v="4"/>
    <n v="4.0000000000000001E-3"/>
  </r>
  <r>
    <d v="2007-04-28T00:00:00"/>
    <n v="749"/>
    <s v="SHAMBAN-GLYD-RING  43 mm"/>
    <x v="0"/>
    <n v="1E-3"/>
    <n v="2"/>
    <n v="2E-3"/>
  </r>
  <r>
    <d v="2007-04-28T00:00:00"/>
    <n v="749"/>
    <s v="SHAMBAN-GLYD-RING  43 mm"/>
    <x v="0"/>
    <n v="1E-3"/>
    <n v="1"/>
    <n v="1E-3"/>
  </r>
  <r>
    <d v="2007-04-28T00:00:00"/>
    <n v="736"/>
    <s v="O-RING 36.09 x 3.53"/>
    <x v="2"/>
    <n v="2E-3"/>
    <n v="2"/>
    <n v="4.0000000000000001E-3"/>
  </r>
  <r>
    <d v="2007-04-28T00:00:00"/>
    <n v="9509"/>
    <s v="O-RING 100 x 3 "/>
    <x v="2"/>
    <n v="3.0000000000000001E-3"/>
    <n v="5"/>
    <n v="1.4999999999999999E-2"/>
  </r>
  <r>
    <d v="2007-04-28T00:00:00"/>
    <n v="157"/>
    <s v="O-RING 50.17 x 5.33"/>
    <x v="2"/>
    <n v="6.0000000000000001E-3"/>
    <n v="5"/>
    <n v="0.03"/>
  </r>
  <r>
    <d v="2007-04-28T00:00:00"/>
    <n v="157"/>
    <s v="O-RING 50.17 x 5.33"/>
    <x v="2"/>
    <n v="6.0000000000000001E-3"/>
    <n v="1"/>
    <n v="6.0000000000000001E-3"/>
  </r>
  <r>
    <d v="2007-04-28T00:00:00"/>
    <n v="3069"/>
    <s v="ZYLINDERSCHRAUBE M 8 x 20"/>
    <x v="7"/>
    <n v="1.2999999999999999E-2"/>
    <n v="12"/>
    <n v="0.156"/>
  </r>
  <r>
    <d v="2007-04-28T00:00:00"/>
    <n v="2546"/>
    <s v="WELLENDICHTRING  60 / 80 x 7"/>
    <x v="8"/>
    <n v="3.3000000000000002E-2"/>
    <n v="1"/>
    <n v="3.3000000000000002E-2"/>
  </r>
  <r>
    <d v="2007-04-28T00:00:00"/>
    <n v="702"/>
    <s v="ANSCHLUSSWELLE 107 normal"/>
    <x v="30"/>
    <n v="0.48"/>
    <n v="11"/>
    <n v="5.28"/>
  </r>
  <r>
    <d v="2007-04-28T00:00:00"/>
    <n v="150"/>
    <s v="KOLBEN 112 MKT 2"/>
    <x v="23"/>
    <n v="0.72"/>
    <n v="4"/>
    <n v="2.88"/>
  </r>
  <r>
    <d v="2007-04-28T00:00:00"/>
    <n v="2132"/>
    <s v="RILLENKUGELLAGER 140 / 210 x 22 "/>
    <x v="26"/>
    <n v="2.79"/>
    <n v="5"/>
    <n v="13.95"/>
  </r>
  <r>
    <d v="2007-04-28T00:00:00"/>
    <n v="60101301"/>
    <s v="PUMPENAGGREGAT C 11 - 40 Z"/>
    <x v="25"/>
    <n v="311"/>
    <n v="1"/>
    <n v="311"/>
  </r>
  <r>
    <d v="2007-04-29T00:00:00"/>
    <n v="746"/>
    <s v="USIT-DICHTRING 5.7 / 9 x 1"/>
    <x v="95"/>
    <n v="1E-3"/>
    <n v="3"/>
    <n v="3.0000000000000001E-3"/>
  </r>
  <r>
    <d v="2007-04-29T00:00:00"/>
    <n v="742"/>
    <s v="SENKSCHRAUBE  M 2 x 4 "/>
    <x v="19"/>
    <n v="1E-3"/>
    <n v="4"/>
    <n v="4.0000000000000001E-3"/>
  </r>
  <r>
    <d v="2007-04-29T00:00:00"/>
    <n v="742"/>
    <s v="SENKSCHRAUBE  M 2 x 4 "/>
    <x v="19"/>
    <n v="1E-3"/>
    <n v="1"/>
    <n v="1E-3"/>
  </r>
  <r>
    <d v="2007-04-29T00:00:00"/>
    <n v="732"/>
    <s v="O-RING 31 x 2"/>
    <x v="2"/>
    <n v="1E-3"/>
    <n v="7"/>
    <n v="7.0000000000000001E-3"/>
  </r>
  <r>
    <d v="2007-04-29T00:00:00"/>
    <n v="736"/>
    <s v="O-RING 36.09 x 3.53"/>
    <x v="2"/>
    <n v="2E-3"/>
    <n v="7"/>
    <n v="1.4E-2"/>
  </r>
  <r>
    <d v="2007-04-29T00:00:00"/>
    <n v="736"/>
    <s v="O-RING 36.09 x 3.53"/>
    <x v="2"/>
    <n v="2E-3"/>
    <n v="2"/>
    <n v="4.0000000000000001E-3"/>
  </r>
  <r>
    <d v="2007-04-29T00:00:00"/>
    <n v="736"/>
    <s v="O-RING 36.09 x 3.53"/>
    <x v="2"/>
    <n v="2E-3"/>
    <n v="1"/>
    <n v="2E-3"/>
  </r>
  <r>
    <d v="2007-04-29T00:00:00"/>
    <n v="1010"/>
    <s v="O-RING  320 x 2.5 "/>
    <x v="2"/>
    <n v="6.0000000000000001E-3"/>
    <n v="5"/>
    <n v="0.03"/>
  </r>
  <r>
    <d v="2007-04-29T00:00:00"/>
    <n v="4008"/>
    <s v="UNTERLAGSSCHEIBE SPEZ."/>
    <x v="15"/>
    <n v="1.2E-2"/>
    <n v="12"/>
    <n v="0.14400000000000002"/>
  </r>
  <r>
    <d v="2007-04-29T00:00:00"/>
    <n v="6075"/>
    <s v="DREHZAHLSENSOR  PNP"/>
    <x v="16"/>
    <n v="1.4999999999999999E-2"/>
    <n v="42"/>
    <n v="0.63"/>
  </r>
  <r>
    <d v="2007-04-29T00:00:00"/>
    <n v="2317"/>
    <s v="ROTOMATIC-DICHTRING  110 / 130 x 12"/>
    <x v="3"/>
    <n v="5.5E-2"/>
    <n v="6"/>
    <n v="0.33"/>
  </r>
  <r>
    <d v="2007-04-29T00:00:00"/>
    <n v="6702"/>
    <s v="SCHWINGELEMENT 30 x 20 / M 8"/>
    <x v="42"/>
    <n v="6.6000000000000003E-2"/>
    <n v="5"/>
    <n v="0.33"/>
  </r>
  <r>
    <d v="2007-04-29T00:00:00"/>
    <n v="4100"/>
    <s v="NUTMUTTER  M 55 x 2"/>
    <x v="103"/>
    <n v="0.15"/>
    <n v="2"/>
    <n v="0.3"/>
  </r>
  <r>
    <d v="2007-04-29T00:00:00"/>
    <n v="6014"/>
    <s v="DRUCKSENSOR 250 BAR"/>
    <x v="22"/>
    <n v="0.2"/>
    <n v="5"/>
    <n v="1"/>
  </r>
  <r>
    <d v="2007-04-29T00:00:00"/>
    <n v="6014"/>
    <s v="DRUCKSENSOR 250 BAR"/>
    <x v="22"/>
    <n v="0.2"/>
    <n v="2"/>
    <n v="0.4"/>
  </r>
  <r>
    <d v="2007-04-29T00:00:00"/>
    <n v="443"/>
    <s v="DICHTSATZ 1080 D &amp; T, ohne KV"/>
    <x v="39"/>
    <n v="0.27"/>
    <n v="3"/>
    <n v="0.81"/>
  </r>
  <r>
    <d v="2007-04-29T00:00:00"/>
    <n v="697"/>
    <s v="HOCHDRUCKFILTERELEMENT  110 L"/>
    <x v="4"/>
    <n v="0.34"/>
    <n v="2"/>
    <n v="0.68"/>
  </r>
  <r>
    <d v="2007-04-29T00:00:00"/>
    <n v="11605"/>
    <s v="SCHEIBE 150.1/175 x 6.9"/>
    <x v="20"/>
    <n v="0.38500000000000001"/>
    <n v="1"/>
    <n v="0.38500000000000001"/>
  </r>
  <r>
    <d v="2007-04-29T00:00:00"/>
    <n v="10542"/>
    <s v="ANSCHLUSSTOLLEN KPL. 107 GV"/>
    <x v="30"/>
    <n v="2.4"/>
    <n v="2"/>
    <n v="4.8"/>
  </r>
  <r>
    <d v="2007-04-29T00:00:00"/>
    <n v="2132"/>
    <s v="RILLENKUGELLAGER 140 / 210 x 22 "/>
    <x v="26"/>
    <n v="2.79"/>
    <n v="5"/>
    <n v="13.95"/>
  </r>
  <r>
    <d v="2007-04-30T00:00:00"/>
    <n v="707"/>
    <s v="DICHTRING 29.9 / 32 x 2.4"/>
    <x v="32"/>
    <n v="1E-3"/>
    <n v="5"/>
    <n v="5.0000000000000001E-3"/>
  </r>
  <r>
    <d v="2007-04-30T00:00:00"/>
    <n v="4051"/>
    <s v="SENKSCHRAUBE  M 5 x 16"/>
    <x v="19"/>
    <n v="2E-3"/>
    <n v="6"/>
    <n v="1.2E-2"/>
  </r>
  <r>
    <d v="2007-04-30T00:00:00"/>
    <n v="736"/>
    <s v="O-RING 36.09 x 3.53"/>
    <x v="2"/>
    <n v="2E-3"/>
    <n v="7"/>
    <n v="1.4E-2"/>
  </r>
  <r>
    <d v="2007-04-30T00:00:00"/>
    <n v="383"/>
    <s v="SENKSCHRAUBE  M 6 x 12"/>
    <x v="19"/>
    <n v="3.0000000000000001E-3"/>
    <n v="5"/>
    <n v="1.4999999999999999E-2"/>
  </r>
  <r>
    <d v="2007-04-30T00:00:00"/>
    <n v="158"/>
    <s v="SHAMBAN-GLYD-RING  63 mm"/>
    <x v="0"/>
    <n v="4.0000000000000001E-3"/>
    <n v="5"/>
    <n v="0.02"/>
  </r>
  <r>
    <d v="2007-04-30T00:00:00"/>
    <n v="158"/>
    <s v="SHAMBAN-GLYD-RING  63 mm"/>
    <x v="0"/>
    <n v="4.0000000000000001E-3"/>
    <n v="3"/>
    <n v="1.2E-2"/>
  </r>
  <r>
    <d v="2007-04-30T00:00:00"/>
    <n v="10413"/>
    <s v="RILLENKUGELLAGER 17 / 35 x 10 "/>
    <x v="26"/>
    <n v="0.04"/>
    <n v="4"/>
    <n v="0.16"/>
  </r>
  <r>
    <d v="2007-04-30T00:00:00"/>
    <n v="8044"/>
    <s v="KABEL M. WINKELSTECKER L= 5m"/>
    <x v="60"/>
    <n v="0.18"/>
    <n v="2"/>
    <n v="0.36"/>
  </r>
  <r>
    <d v="2007-04-30T00:00:00"/>
    <n v="698"/>
    <s v="DRUCKVENTIL  NG 3"/>
    <x v="74"/>
    <n v="0.21"/>
    <n v="1"/>
    <n v="0.21"/>
  </r>
  <r>
    <d v="2007-04-30T00:00:00"/>
    <n v="675"/>
    <s v="RÜCKLAUFFILTERELEMENT 240 L"/>
    <x v="34"/>
    <n v="0.505"/>
    <n v="1"/>
    <n v="0.505"/>
  </r>
  <r>
    <d v="2007-04-30T00:00:00"/>
    <n v="150"/>
    <s v="KOLBEN 112 MKT 2"/>
    <x v="23"/>
    <n v="0.72"/>
    <n v="5"/>
    <n v="3.6"/>
  </r>
  <r>
    <d v="2007-04-30T00:00:00"/>
    <n v="150"/>
    <s v="KOLBEN 112 MKT 2"/>
    <x v="23"/>
    <n v="0.72"/>
    <n v="5"/>
    <n v="3.6"/>
  </r>
  <r>
    <d v="2007-04-30T00:00:00"/>
    <n v="325"/>
    <s v="RILLENKUGELLAGER 170 / 215 x 22"/>
    <x v="26"/>
    <n v="1.6"/>
    <n v="5"/>
    <n v="8"/>
  </r>
  <r>
    <d v="2007-04-30T00:00:00"/>
    <n v="2010"/>
    <s v="ANSCHLUSSBLOCK NW 20 GV  (A)"/>
    <x v="30"/>
    <n v="1.835"/>
    <n v="1"/>
    <n v="1.835"/>
  </r>
  <r>
    <d v="2007-04-30T00:00:00"/>
    <n v="60106901"/>
    <s v="PUMPENAGGREGAT B/C 5.5 - 10 Z / HP"/>
    <x v="25"/>
    <n v="220"/>
    <n v="4"/>
    <n v="880"/>
  </r>
  <r>
    <d v="2007-04-30T00:00:00"/>
    <n v="50122701"/>
    <s v="MOTODEFF 1120 Q/VA"/>
    <x v="11"/>
    <n v="341"/>
    <n v="2"/>
    <n v="682"/>
  </r>
  <r>
    <d v="2007-05-01T00:00:00"/>
    <n v="402"/>
    <s v="O-RING  19 x 3"/>
    <x v="2"/>
    <n v="1E-3"/>
    <n v="8"/>
    <n v="8.0000000000000002E-3"/>
  </r>
  <r>
    <d v="2007-05-01T00:00:00"/>
    <n v="736"/>
    <s v="O-RING 36.09 x 3.53"/>
    <x v="2"/>
    <n v="2E-3"/>
    <n v="6"/>
    <n v="1.2E-2"/>
  </r>
  <r>
    <d v="2007-05-01T00:00:00"/>
    <n v="158"/>
    <s v="SHAMBAN-GLYD-RING  63 mm"/>
    <x v="0"/>
    <n v="4.0000000000000001E-3"/>
    <n v="3"/>
    <n v="1.2E-2"/>
  </r>
  <r>
    <d v="2007-05-01T00:00:00"/>
    <n v="157"/>
    <s v="O-RING 50.17 x 5.33"/>
    <x v="2"/>
    <n v="6.0000000000000001E-3"/>
    <n v="4"/>
    <n v="2.4E-2"/>
  </r>
  <r>
    <d v="2007-05-01T00:00:00"/>
    <n v="1010"/>
    <s v="O-RING  320 x 2.5 "/>
    <x v="2"/>
    <n v="6.0000000000000001E-3"/>
    <n v="2"/>
    <n v="1.2E-2"/>
  </r>
  <r>
    <d v="2007-05-01T00:00:00"/>
    <n v="721"/>
    <s v="ROTOMATIC-DICHTRING  80 / 95 x 10 "/>
    <x v="3"/>
    <n v="2.5999999999999999E-2"/>
    <n v="1"/>
    <n v="2.5999999999999999E-2"/>
  </r>
  <r>
    <d v="2007-05-01T00:00:00"/>
    <n v="3104"/>
    <s v="ZYLINDERSCHRAUBE M 12 x 40"/>
    <x v="7"/>
    <n v="4.4999999999999998E-2"/>
    <n v="6"/>
    <n v="0.27"/>
  </r>
  <r>
    <d v="2007-05-01T00:00:00"/>
    <n v="1009"/>
    <s v="WELLENDICHTRING  80 / 100 x 7"/>
    <x v="8"/>
    <n v="4.4999999999999998E-2"/>
    <n v="2"/>
    <n v="0.09"/>
  </r>
  <r>
    <d v="2007-05-01T00:00:00"/>
    <n v="6076"/>
    <s v="KABEL L= 5 m"/>
    <x v="60"/>
    <n v="0.14000000000000001"/>
    <n v="32"/>
    <n v="4.4800000000000004"/>
  </r>
  <r>
    <d v="2007-05-01T00:00:00"/>
    <n v="2022"/>
    <s v="RILLENKUGELLAGER 35 / 62 x 14"/>
    <x v="26"/>
    <n v="0.15"/>
    <n v="2"/>
    <n v="0.3"/>
  </r>
  <r>
    <d v="2007-05-01T00:00:00"/>
    <n v="10407"/>
    <s v="ZYLINDERSCHRAUBE M 16 x 150"/>
    <x v="7"/>
    <n v="0.26"/>
    <n v="1"/>
    <n v="0.26"/>
  </r>
  <r>
    <d v="2007-05-01T00:00:00"/>
    <n v="6006"/>
    <s v="HOCHDRUCKFILTERELEMENT  240 L"/>
    <x v="4"/>
    <n v="0.6"/>
    <n v="8"/>
    <n v="4.8"/>
  </r>
  <r>
    <d v="2007-05-01T00:00:00"/>
    <n v="10219"/>
    <s v="KEGELROLLENLAGER  50 / 90 x 27.5"/>
    <x v="64"/>
    <n v="0.64"/>
    <n v="6"/>
    <n v="3.84"/>
  </r>
  <r>
    <d v="2007-05-01T00:00:00"/>
    <n v="150"/>
    <s v="KOLBEN 112 MKT 2"/>
    <x v="23"/>
    <n v="0.72"/>
    <n v="3"/>
    <n v="2.16"/>
  </r>
  <r>
    <d v="2007-05-01T00:00:00"/>
    <n v="150"/>
    <s v="KOLBEN 112 MKT 2"/>
    <x v="23"/>
    <n v="0.72"/>
    <n v="2"/>
    <n v="1.44"/>
  </r>
  <r>
    <d v="2007-05-01T00:00:00"/>
    <n v="325"/>
    <s v="RILLENKUGELLAGER 170 / 215 x 22"/>
    <x v="26"/>
    <n v="1.6"/>
    <n v="1"/>
    <n v="1.6"/>
  </r>
  <r>
    <d v="2007-05-01T00:00:00"/>
    <n v="50110102"/>
    <s v="MOTODEFF 1071 D/F"/>
    <x v="11"/>
    <n v="70"/>
    <n v="3"/>
    <n v="210"/>
  </r>
  <r>
    <d v="2007-05-02T00:00:00"/>
    <n v="749"/>
    <s v="SHAMBAN-GLYD-RING  43 mm"/>
    <x v="0"/>
    <n v="1E-3"/>
    <n v="2"/>
    <n v="2E-3"/>
  </r>
  <r>
    <d v="2007-05-02T00:00:00"/>
    <n v="736"/>
    <s v="O-RING 36.09 x 3.53"/>
    <x v="2"/>
    <n v="2E-3"/>
    <n v="8"/>
    <n v="1.6E-2"/>
  </r>
  <r>
    <d v="2007-05-02T00:00:00"/>
    <n v="383"/>
    <s v="SENKSCHRAUBE  M 6 x 12"/>
    <x v="19"/>
    <n v="3.0000000000000001E-3"/>
    <n v="3"/>
    <n v="9.0000000000000011E-3"/>
  </r>
  <r>
    <d v="2007-05-02T00:00:00"/>
    <n v="1010"/>
    <s v="O-RING  320 x 2.5 "/>
    <x v="2"/>
    <n v="6.0000000000000001E-3"/>
    <n v="4"/>
    <n v="2.4E-2"/>
  </r>
  <r>
    <d v="2007-05-02T00:00:00"/>
    <n v="157"/>
    <s v="O-RING 50.17 x 5.33"/>
    <x v="2"/>
    <n v="6.0000000000000001E-3"/>
    <n v="1"/>
    <n v="6.0000000000000001E-3"/>
  </r>
  <r>
    <d v="2007-05-02T00:00:00"/>
    <n v="283"/>
    <s v="U-SCHEIBE 10.5 / 21 x 4"/>
    <x v="90"/>
    <n v="1.4999999999999999E-2"/>
    <n v="4"/>
    <n v="0.06"/>
  </r>
  <r>
    <d v="2007-05-02T00:00:00"/>
    <n v="2072"/>
    <s v="O-RING 250 x 2.5 "/>
    <x v="2"/>
    <n v="1.7999999999999999E-2"/>
    <n v="4"/>
    <n v="7.1999999999999995E-2"/>
  </r>
  <r>
    <d v="2007-05-02T00:00:00"/>
    <n v="3182"/>
    <s v="CAM  1120 T "/>
    <x v="73"/>
    <n v="110"/>
    <n v="1"/>
    <n v="110"/>
  </r>
  <r>
    <d v="2007-05-03T00:00:00"/>
    <n v="749"/>
    <s v="SHAMBAN-GLYD-RING  43 mm"/>
    <x v="0"/>
    <n v="1E-3"/>
    <n v="5"/>
    <n v="5.0000000000000001E-3"/>
  </r>
  <r>
    <d v="2007-05-03T00:00:00"/>
    <n v="749"/>
    <s v="SHAMBAN-GLYD-RING  43 mm"/>
    <x v="0"/>
    <n v="1E-3"/>
    <n v="3"/>
    <n v="3.0000000000000001E-3"/>
  </r>
  <r>
    <d v="2007-05-03T00:00:00"/>
    <n v="742"/>
    <s v="SENKSCHRAUBE  M 2 x 4 "/>
    <x v="19"/>
    <n v="1E-3"/>
    <n v="3"/>
    <n v="3.0000000000000001E-3"/>
  </r>
  <r>
    <d v="2007-05-03T00:00:00"/>
    <n v="10588"/>
    <s v="ROHRCLIP ZU 1070+1071"/>
    <x v="1"/>
    <n v="1E-3"/>
    <n v="8"/>
    <n v="8.0000000000000002E-3"/>
  </r>
  <r>
    <d v="2007-05-03T00:00:00"/>
    <n v="707"/>
    <s v="DICHTRING 29.9 / 32 x 2.4"/>
    <x v="32"/>
    <n v="1E-3"/>
    <n v="39"/>
    <n v="3.9E-2"/>
  </r>
  <r>
    <d v="2007-05-03T00:00:00"/>
    <n v="266"/>
    <s v="U-SCHEIBE 21 / 36 x 4"/>
    <x v="90"/>
    <n v="0.02"/>
    <n v="2"/>
    <n v="0.04"/>
  </r>
  <r>
    <d v="2007-05-03T00:00:00"/>
    <n v="150"/>
    <s v="KOLBEN 112 MKT 2"/>
    <x v="23"/>
    <n v="0.72"/>
    <n v="5"/>
    <n v="3.6"/>
  </r>
  <r>
    <d v="2007-05-03T00:00:00"/>
    <n v="150"/>
    <s v="KOLBEN 112 MKT 2"/>
    <x v="23"/>
    <n v="0.72"/>
    <n v="2"/>
    <n v="1.44"/>
  </r>
  <r>
    <d v="2007-05-03T00:00:00"/>
    <n v="2344"/>
    <s v="DICHTUNGSLAUFRING 180 / 149 x 32"/>
    <x v="18"/>
    <n v="0.91500000000000004"/>
    <n v="1"/>
    <n v="0.91500000000000004"/>
  </r>
  <r>
    <d v="2007-05-03T00:00:00"/>
    <n v="11868"/>
    <s v="DROSSELVENTIL NG 10, MIT HANDRAD, REVIDI"/>
    <x v="44"/>
    <n v="1.2649999999999999"/>
    <n v="2"/>
    <n v="2.5299999999999998"/>
  </r>
  <r>
    <d v="2007-05-04T00:00:00"/>
    <n v="749"/>
    <s v="SHAMBAN-GLYD-RING  43 mm"/>
    <x v="0"/>
    <n v="1E-3"/>
    <n v="6"/>
    <n v="6.0000000000000001E-3"/>
  </r>
  <r>
    <d v="2007-05-04T00:00:00"/>
    <n v="749"/>
    <s v="SHAMBAN-GLYD-RING  43 mm"/>
    <x v="0"/>
    <n v="1E-3"/>
    <n v="1"/>
    <n v="1E-3"/>
  </r>
  <r>
    <d v="2007-05-04T00:00:00"/>
    <n v="2080"/>
    <s v="HALBRUNDKERBNAGEL  2 x 5"/>
    <x v="37"/>
    <n v="1E-3"/>
    <n v="5"/>
    <n v="5.0000000000000001E-3"/>
  </r>
  <r>
    <d v="2007-05-04T00:00:00"/>
    <n v="736"/>
    <s v="O-RING 36.09 x 3.53"/>
    <x v="2"/>
    <n v="2E-3"/>
    <n v="2"/>
    <n v="4.0000000000000001E-3"/>
  </r>
  <r>
    <d v="2007-05-04T00:00:00"/>
    <n v="158"/>
    <s v="SHAMBAN-GLYD-RING  63 mm"/>
    <x v="0"/>
    <n v="4.0000000000000001E-3"/>
    <n v="5"/>
    <n v="0.02"/>
  </r>
  <r>
    <d v="2007-05-04T00:00:00"/>
    <n v="365"/>
    <s v="ZYLINDERSTIFT 8 x 20"/>
    <x v="7"/>
    <n v="7.0000000000000001E-3"/>
    <n v="4"/>
    <n v="2.8000000000000001E-2"/>
  </r>
  <r>
    <d v="2007-05-04T00:00:00"/>
    <n v="720"/>
    <s v="RILLENKUGELLAGER 6 / 19 x 6"/>
    <x v="26"/>
    <n v="8.0000000000000002E-3"/>
    <n v="4"/>
    <n v="3.2000000000000001E-2"/>
  </r>
  <r>
    <d v="2007-05-04T00:00:00"/>
    <n v="283"/>
    <s v="U-SCHEIBE 10.5 / 21 x 4"/>
    <x v="90"/>
    <n v="1.4999999999999999E-2"/>
    <n v="2"/>
    <n v="0.03"/>
  </r>
  <r>
    <d v="2007-05-04T00:00:00"/>
    <n v="3046"/>
    <s v="GLEITSCHUH  D=25.2 MIT DRUCKFEDER"/>
    <x v="76"/>
    <n v="0.02"/>
    <n v="5"/>
    <n v="0.1"/>
  </r>
  <r>
    <d v="2007-05-04T00:00:00"/>
    <n v="2209"/>
    <s v="WELLENDICHTRING  40 / 62 x 6"/>
    <x v="8"/>
    <n v="2.4E-2"/>
    <n v="2"/>
    <n v="4.8000000000000001E-2"/>
  </r>
  <r>
    <d v="2007-05-04T00:00:00"/>
    <n v="2095"/>
    <s v="ZYLINDERSCHRAUBE M 12 x 75 Nacharbeit"/>
    <x v="7"/>
    <n v="7.5999999999999998E-2"/>
    <n v="5"/>
    <n v="0.38"/>
  </r>
  <r>
    <d v="2007-05-04T00:00:00"/>
    <n v="341"/>
    <s v="NADELLAGER  50 / 68 x 35"/>
    <x v="33"/>
    <n v="0.38"/>
    <n v="1"/>
    <n v="0.38"/>
  </r>
  <r>
    <d v="2007-05-04T00:00:00"/>
    <n v="308"/>
    <s v="RILLENKUGELLAGER 65 / 100 x 18"/>
    <x v="26"/>
    <n v="0.42"/>
    <n v="6"/>
    <n v="2.52"/>
  </r>
  <r>
    <d v="2007-05-04T00:00:00"/>
    <n v="3132"/>
    <s v="KOMPENSIERKUPPE  d=40"/>
    <x v="82"/>
    <n v="0.59499999999999997"/>
    <n v="4"/>
    <n v="2.38"/>
  </r>
  <r>
    <d v="2007-05-04T00:00:00"/>
    <n v="11541"/>
    <s v="MESSUMFORMER 400 V / 50 Hz  (P 40)"/>
    <x v="113"/>
    <n v="0.7"/>
    <n v="2"/>
    <n v="1.4"/>
  </r>
  <r>
    <d v="2007-05-05T00:00:00"/>
    <n v="749"/>
    <s v="SHAMBAN-GLYD-RING  43 mm"/>
    <x v="0"/>
    <n v="1E-3"/>
    <n v="6"/>
    <n v="6.0000000000000001E-3"/>
  </r>
  <r>
    <d v="2007-05-05T00:00:00"/>
    <n v="2080"/>
    <s v="HALBRUNDKERBNAGEL  2 x 5"/>
    <x v="37"/>
    <n v="1E-3"/>
    <n v="2"/>
    <n v="2E-3"/>
  </r>
  <r>
    <d v="2007-05-05T00:00:00"/>
    <n v="736"/>
    <s v="O-RING 36.09 x 3.53"/>
    <x v="2"/>
    <n v="2E-3"/>
    <n v="3"/>
    <n v="6.0000000000000001E-3"/>
  </r>
  <r>
    <d v="2007-05-05T00:00:00"/>
    <n v="283"/>
    <s v="U-SCHEIBE 10.5 / 21 x 4"/>
    <x v="90"/>
    <n v="1.4999999999999999E-2"/>
    <n v="2"/>
    <n v="0.03"/>
  </r>
  <r>
    <d v="2007-05-05T00:00:00"/>
    <n v="4085"/>
    <s v="DREHZAHLSENSOR HALL NAMUR"/>
    <x v="16"/>
    <n v="2.5999999999999999E-2"/>
    <n v="3"/>
    <n v="7.8E-2"/>
  </r>
  <r>
    <d v="2007-05-05T00:00:00"/>
    <n v="6014"/>
    <s v="DRUCKSENSOR 250 BAR"/>
    <x v="22"/>
    <n v="0.2"/>
    <n v="5"/>
    <n v="1"/>
  </r>
  <r>
    <d v="2007-05-05T00:00:00"/>
    <n v="6014"/>
    <s v="DRUCKSENSOR 250 BAR"/>
    <x v="22"/>
    <n v="0.2"/>
    <n v="2"/>
    <n v="0.4"/>
  </r>
  <r>
    <d v="2007-05-05T00:00:00"/>
    <n v="756"/>
    <s v="KOLBEN  107 MKT2"/>
    <x v="23"/>
    <n v="0.22"/>
    <n v="12"/>
    <n v="2.64"/>
  </r>
  <r>
    <d v="2007-05-05T00:00:00"/>
    <n v="6006"/>
    <s v="HOCHDRUCKFILTERELEMENT  240 L"/>
    <x v="4"/>
    <n v="0.6"/>
    <n v="4"/>
    <n v="2.4"/>
  </r>
  <r>
    <d v="2007-05-06T00:00:00"/>
    <n v="790"/>
    <s v="VERTEILER-FOLIE 107../GV"/>
    <x v="12"/>
    <n v="1E-3"/>
    <n v="4"/>
    <n v="4.0000000000000001E-3"/>
  </r>
  <r>
    <d v="2007-05-06T00:00:00"/>
    <n v="749"/>
    <s v="SHAMBAN-GLYD-RING  43 mm"/>
    <x v="0"/>
    <n v="1E-3"/>
    <n v="5"/>
    <n v="5.0000000000000001E-3"/>
  </r>
  <r>
    <d v="2007-05-06T00:00:00"/>
    <n v="749"/>
    <s v="SHAMBAN-GLYD-RING  43 mm"/>
    <x v="0"/>
    <n v="1E-3"/>
    <n v="4"/>
    <n v="4.0000000000000001E-3"/>
  </r>
  <r>
    <d v="2007-05-06T00:00:00"/>
    <n v="749"/>
    <s v="SHAMBAN-GLYD-RING  43 mm"/>
    <x v="0"/>
    <n v="1E-3"/>
    <n v="4"/>
    <n v="4.0000000000000001E-3"/>
  </r>
  <r>
    <d v="2007-05-06T00:00:00"/>
    <n v="707"/>
    <s v="DICHTRING 29.9 / 32 x 2.4"/>
    <x v="32"/>
    <n v="1E-3"/>
    <n v="9"/>
    <n v="9.0000000000000011E-3"/>
  </r>
  <r>
    <d v="2007-05-06T00:00:00"/>
    <n v="736"/>
    <s v="O-RING 36.09 x 3.53"/>
    <x v="2"/>
    <n v="2E-3"/>
    <n v="7"/>
    <n v="1.4E-2"/>
  </r>
  <r>
    <d v="2007-05-06T00:00:00"/>
    <n v="736"/>
    <s v="O-RING 36.09 x 3.53"/>
    <x v="2"/>
    <n v="2E-3"/>
    <n v="1"/>
    <n v="2E-3"/>
  </r>
  <r>
    <d v="2007-05-06T00:00:00"/>
    <n v="157"/>
    <s v="O-RING 50.17 x 5.33"/>
    <x v="2"/>
    <n v="6.0000000000000001E-3"/>
    <n v="4"/>
    <n v="2.4E-2"/>
  </r>
  <r>
    <d v="2007-05-06T00:00:00"/>
    <n v="725"/>
    <s v="WELLENDICHTRING  30 / 40 x 7"/>
    <x v="8"/>
    <n v="0.01"/>
    <n v="5"/>
    <n v="0.05"/>
  </r>
  <r>
    <d v="2007-05-06T00:00:00"/>
    <n v="8043"/>
    <s v="DREHZAHLSENSOR HALL  PNP"/>
    <x v="16"/>
    <n v="0.03"/>
    <n v="8"/>
    <n v="0.24"/>
  </r>
  <r>
    <d v="2007-05-06T00:00:00"/>
    <n v="2012"/>
    <s v="SENSORHALTER"/>
    <x v="114"/>
    <n v="0.04"/>
    <n v="2"/>
    <n v="0.08"/>
  </r>
  <r>
    <d v="2007-05-06T00:00:00"/>
    <n v="182"/>
    <s v="DICHTSATZ 112 S &amp; D/HD"/>
    <x v="39"/>
    <n v="0.32"/>
    <n v="7"/>
    <n v="2.2400000000000002"/>
  </r>
  <r>
    <d v="2007-05-06T00:00:00"/>
    <n v="2023"/>
    <s v="SCHRÄGKUGELLAGER 35 / 80 x 21"/>
    <x v="9"/>
    <n v="0.45"/>
    <n v="3"/>
    <n v="1.35"/>
  </r>
  <r>
    <d v="2007-05-06T00:00:00"/>
    <n v="150"/>
    <s v="KOLBEN 112 MKT 2"/>
    <x v="23"/>
    <n v="0.72"/>
    <n v="3"/>
    <n v="2.16"/>
  </r>
  <r>
    <d v="2007-05-06T00:00:00"/>
    <n v="150"/>
    <s v="KOLBEN 112 MKT 2"/>
    <x v="23"/>
    <n v="0.72"/>
    <n v="2"/>
    <n v="1.44"/>
  </r>
  <r>
    <d v="2007-05-06T00:00:00"/>
    <n v="326"/>
    <s v="RILLENKUGELLAGER 140 / 175 x 18"/>
    <x v="26"/>
    <n v="0.82"/>
    <n v="1"/>
    <n v="0.82"/>
  </r>
  <r>
    <d v="2007-05-06T00:00:00"/>
    <n v="50118201"/>
    <s v="MOTODEFF 1071 D-GV/D"/>
    <x v="11"/>
    <n v="70"/>
    <n v="1"/>
    <n v="70"/>
  </r>
  <r>
    <d v="2007-05-07T00:00:00"/>
    <n v="749"/>
    <s v="SHAMBAN-GLYD-RING  43 mm"/>
    <x v="0"/>
    <n v="1E-3"/>
    <n v="6"/>
    <n v="6.0000000000000001E-3"/>
  </r>
  <r>
    <d v="2007-05-07T00:00:00"/>
    <n v="749"/>
    <s v="SHAMBAN-GLYD-RING  43 mm"/>
    <x v="0"/>
    <n v="1E-3"/>
    <n v="6"/>
    <n v="6.0000000000000001E-3"/>
  </r>
  <r>
    <d v="2007-05-07T00:00:00"/>
    <n v="749"/>
    <s v="SHAMBAN-GLYD-RING  43 mm"/>
    <x v="0"/>
    <n v="1E-3"/>
    <n v="5"/>
    <n v="5.0000000000000001E-3"/>
  </r>
  <r>
    <d v="2007-05-07T00:00:00"/>
    <n v="742"/>
    <s v="SENKSCHRAUBE  M 2 x 4 "/>
    <x v="19"/>
    <n v="1E-3"/>
    <n v="4"/>
    <n v="4.0000000000000001E-3"/>
  </r>
  <r>
    <d v="2007-05-07T00:00:00"/>
    <n v="707"/>
    <s v="DICHTRING 29.9 / 32 x 2.4"/>
    <x v="32"/>
    <n v="1E-3"/>
    <n v="40"/>
    <n v="0.04"/>
  </r>
  <r>
    <d v="2007-05-07T00:00:00"/>
    <n v="3141"/>
    <s v="STÜTZPLÄTTCHEN"/>
    <x v="115"/>
    <n v="0.01"/>
    <n v="3"/>
    <n v="0.03"/>
  </r>
  <r>
    <d v="2007-05-07T00:00:00"/>
    <n v="2072"/>
    <s v="O-RING 250 x 2.5 "/>
    <x v="2"/>
    <n v="1.7999999999999999E-2"/>
    <n v="7"/>
    <n v="0.126"/>
  </r>
  <r>
    <d v="2007-05-07T00:00:00"/>
    <n v="4026"/>
    <s v="ROTOMATIC-DICHTRING  65 / 80 x 10"/>
    <x v="3"/>
    <n v="0.02"/>
    <n v="1"/>
    <n v="0.02"/>
  </r>
  <r>
    <d v="2007-05-07T00:00:00"/>
    <n v="118"/>
    <s v="O-RING 400 x 4"/>
    <x v="2"/>
    <n v="0.02"/>
    <n v="2"/>
    <n v="0.04"/>
  </r>
  <r>
    <d v="2007-05-07T00:00:00"/>
    <n v="2209"/>
    <s v="WELLENDICHTRING  40 / 62 x 6"/>
    <x v="8"/>
    <n v="2.4E-2"/>
    <n v="1"/>
    <n v="2.4E-2"/>
  </r>
  <r>
    <d v="2007-05-07T00:00:00"/>
    <n v="150"/>
    <s v="KOLBEN 112 MKT 2"/>
    <x v="23"/>
    <n v="0.72"/>
    <n v="3"/>
    <n v="2.16"/>
  </r>
  <r>
    <d v="2007-05-08T00:00:00"/>
    <n v="749"/>
    <s v="SHAMBAN-GLYD-RING  43 mm"/>
    <x v="0"/>
    <n v="1E-3"/>
    <n v="4"/>
    <n v="4.0000000000000001E-3"/>
  </r>
  <r>
    <d v="2007-05-08T00:00:00"/>
    <n v="749"/>
    <s v="SHAMBAN-GLYD-RING  43 mm"/>
    <x v="0"/>
    <n v="1E-3"/>
    <n v="3"/>
    <n v="3.0000000000000001E-3"/>
  </r>
  <r>
    <d v="2007-05-08T00:00:00"/>
    <n v="749"/>
    <s v="SHAMBAN-GLYD-RING  43 mm"/>
    <x v="0"/>
    <n v="1E-3"/>
    <n v="1"/>
    <n v="1E-3"/>
  </r>
  <r>
    <d v="2007-05-08T00:00:00"/>
    <n v="736"/>
    <s v="O-RING 36.09 x 3.53"/>
    <x v="2"/>
    <n v="2E-3"/>
    <n v="2"/>
    <n v="4.0000000000000001E-3"/>
  </r>
  <r>
    <d v="2007-05-08T00:00:00"/>
    <n v="383"/>
    <s v="SENKSCHRAUBE  M 6 x 12"/>
    <x v="19"/>
    <n v="3.0000000000000001E-3"/>
    <n v="6"/>
    <n v="1.8000000000000002E-2"/>
  </r>
  <r>
    <d v="2007-05-08T00:00:00"/>
    <n v="383"/>
    <s v="SENKSCHRAUBE  M 6 x 12"/>
    <x v="19"/>
    <n v="3.0000000000000001E-3"/>
    <n v="2"/>
    <n v="6.0000000000000001E-3"/>
  </r>
  <r>
    <d v="2007-05-08T00:00:00"/>
    <n v="158"/>
    <s v="SHAMBAN-GLYD-RING  63 mm"/>
    <x v="0"/>
    <n v="4.0000000000000001E-3"/>
    <n v="4"/>
    <n v="1.6E-2"/>
  </r>
  <r>
    <d v="2007-05-08T00:00:00"/>
    <n v="157"/>
    <s v="O-RING 50.17 x 5.33"/>
    <x v="2"/>
    <n v="6.0000000000000001E-3"/>
    <n v="5"/>
    <n v="0.03"/>
  </r>
  <r>
    <d v="2007-05-08T00:00:00"/>
    <n v="157"/>
    <s v="O-RING 50.17 x 5.33"/>
    <x v="2"/>
    <n v="6.0000000000000001E-3"/>
    <n v="3"/>
    <n v="1.8000000000000002E-2"/>
  </r>
  <r>
    <d v="2007-05-08T00:00:00"/>
    <n v="189"/>
    <s v="DICHTSATZ  ROTOSTAT 80 NX, AUSSEN"/>
    <x v="39"/>
    <n v="1.2999999999999999E-2"/>
    <n v="4"/>
    <n v="5.1999999999999998E-2"/>
  </r>
  <r>
    <d v="2007-05-08T00:00:00"/>
    <n v="6879"/>
    <s v="DREHZAHLSENSOR NAMUR"/>
    <x v="16"/>
    <n v="1.4999999999999999E-2"/>
    <n v="4"/>
    <n v="0.06"/>
  </r>
  <r>
    <d v="2007-05-08T00:00:00"/>
    <n v="3036"/>
    <s v="SCHEIBE"/>
    <x v="20"/>
    <n v="2.1999999999999999E-2"/>
    <n v="8"/>
    <n v="0.17599999999999999"/>
  </r>
  <r>
    <d v="2007-05-08T00:00:00"/>
    <n v="437"/>
    <s v="DREHDURCHFÜHRUNG KPL. 1070, 71,80"/>
    <x v="17"/>
    <n v="0.16"/>
    <n v="1"/>
    <n v="0.16"/>
  </r>
  <r>
    <d v="2007-05-08T00:00:00"/>
    <n v="242"/>
    <s v="ZYLINDERSCHRAUBE M 20 x 140"/>
    <x v="7"/>
    <n v="0.4"/>
    <n v="3"/>
    <n v="1.2"/>
  </r>
  <r>
    <d v="2007-05-08T00:00:00"/>
    <n v="702"/>
    <s v="ANSCHLUSSWELLE 107 normal"/>
    <x v="30"/>
    <n v="0.48"/>
    <n v="10"/>
    <n v="4.8"/>
  </r>
  <r>
    <d v="2007-05-08T00:00:00"/>
    <n v="150"/>
    <s v="KOLBEN 112 MKT 2"/>
    <x v="23"/>
    <n v="0.72"/>
    <n v="2"/>
    <n v="1.44"/>
  </r>
  <r>
    <d v="2007-05-08T00:00:00"/>
    <n v="50124800"/>
    <s v="MOTODEFF 1080 D/WA"/>
    <x v="11"/>
    <n v="170"/>
    <n v="5"/>
    <n v="850"/>
  </r>
  <r>
    <d v="2007-05-09T00:00:00"/>
    <n v="749"/>
    <s v="SHAMBAN-GLYD-RING  43 mm"/>
    <x v="0"/>
    <n v="1E-3"/>
    <n v="4"/>
    <n v="4.0000000000000001E-3"/>
  </r>
  <r>
    <d v="2007-05-09T00:00:00"/>
    <n v="732"/>
    <s v="O-RING 31 x 2"/>
    <x v="2"/>
    <n v="1E-3"/>
    <n v="1"/>
    <n v="1E-3"/>
  </r>
  <r>
    <d v="2007-05-09T00:00:00"/>
    <n v="736"/>
    <s v="O-RING 36.09 x 3.53"/>
    <x v="2"/>
    <n v="2E-3"/>
    <n v="7"/>
    <n v="1.4E-2"/>
  </r>
  <r>
    <d v="2007-05-09T00:00:00"/>
    <n v="364"/>
    <s v="SPRENGRING  AS 50 x 1.5"/>
    <x v="89"/>
    <n v="4.0000000000000001E-3"/>
    <n v="3"/>
    <n v="1.2E-2"/>
  </r>
  <r>
    <d v="2007-05-09T00:00:00"/>
    <n v="738"/>
    <s v="SICHERUNGSRING  A 30 x 1.5 "/>
    <x v="41"/>
    <n v="4.0000000000000001E-3"/>
    <n v="1"/>
    <n v="4.0000000000000001E-3"/>
  </r>
  <r>
    <d v="2007-05-09T00:00:00"/>
    <n v="158"/>
    <s v="SHAMBAN-GLYD-RING  63 mm"/>
    <x v="0"/>
    <n v="4.0000000000000001E-3"/>
    <n v="1"/>
    <n v="4.0000000000000001E-3"/>
  </r>
  <r>
    <d v="2007-05-09T00:00:00"/>
    <n v="157"/>
    <s v="O-RING 50.17 x 5.33"/>
    <x v="2"/>
    <n v="6.0000000000000001E-3"/>
    <n v="4"/>
    <n v="2.4E-2"/>
  </r>
  <r>
    <d v="2007-05-09T00:00:00"/>
    <n v="601"/>
    <s v="KUPPLUNGSSTERN 103 mm"/>
    <x v="98"/>
    <n v="0.09"/>
    <n v="1"/>
    <n v="0.09"/>
  </r>
  <r>
    <d v="2007-05-09T00:00:00"/>
    <n v="614"/>
    <s v="HOCHDRUCKFILTERELEMENT  30 L"/>
    <x v="4"/>
    <n v="0.11"/>
    <n v="9"/>
    <n v="0.99"/>
  </r>
  <r>
    <d v="2007-05-09T00:00:00"/>
    <n v="7126"/>
    <s v="VERSCHRAUBUNG"/>
    <x v="29"/>
    <n v="0.16500000000000001"/>
    <n v="2"/>
    <n v="0.33"/>
  </r>
  <r>
    <d v="2007-05-09T00:00:00"/>
    <n v="756"/>
    <s v="KOLBEN  107 MKT2"/>
    <x v="23"/>
    <n v="0.22"/>
    <n v="1"/>
    <n v="0.22"/>
  </r>
  <r>
    <d v="2007-05-09T00:00:00"/>
    <n v="616"/>
    <s v="HOCHDRUCKFILTERELEMENT  60 L"/>
    <x v="4"/>
    <n v="0.23"/>
    <n v="1"/>
    <n v="0.23"/>
  </r>
  <r>
    <d v="2007-05-09T00:00:00"/>
    <n v="150"/>
    <s v="KOLBEN 112 MKT 2"/>
    <x v="23"/>
    <n v="0.72"/>
    <n v="5"/>
    <n v="3.6"/>
  </r>
  <r>
    <d v="2007-05-09T00:00:00"/>
    <n v="150"/>
    <s v="KOLBEN 112 MKT 2"/>
    <x v="23"/>
    <n v="0.72"/>
    <n v="1"/>
    <n v="0.72"/>
  </r>
  <r>
    <d v="2007-05-09T00:00:00"/>
    <n v="615"/>
    <s v="HOCHDRUCKFILTERELEMENT  330 L"/>
    <x v="4"/>
    <n v="1.1000000000000001"/>
    <n v="2"/>
    <n v="2.2000000000000002"/>
  </r>
  <r>
    <d v="2007-05-09T00:00:00"/>
    <n v="60115601"/>
    <s v="PUMPENAGGREGAT B/C 18.5 - 40 K"/>
    <x v="25"/>
    <n v="220"/>
    <n v="2"/>
    <n v="440"/>
  </r>
  <r>
    <d v="2007-05-10T00:00:00"/>
    <n v="742"/>
    <s v="SENKSCHRAUBE  M 2 x 4 "/>
    <x v="19"/>
    <n v="1E-3"/>
    <n v="4"/>
    <n v="4.0000000000000001E-3"/>
  </r>
  <r>
    <d v="2007-05-10T00:00:00"/>
    <n v="732"/>
    <s v="O-RING 31 x 2"/>
    <x v="2"/>
    <n v="1E-3"/>
    <n v="3"/>
    <n v="3.0000000000000001E-3"/>
  </r>
  <r>
    <d v="2007-05-10T00:00:00"/>
    <n v="732"/>
    <s v="O-RING 31 x 2"/>
    <x v="2"/>
    <n v="1E-3"/>
    <n v="1"/>
    <n v="1E-3"/>
  </r>
  <r>
    <d v="2007-05-10T00:00:00"/>
    <n v="806"/>
    <s v="O-RING 30 x 3"/>
    <x v="2"/>
    <n v="2E-3"/>
    <n v="6"/>
    <n v="1.2E-2"/>
  </r>
  <r>
    <d v="2007-05-10T00:00:00"/>
    <n v="736"/>
    <s v="O-RING 36.09 x 3.53"/>
    <x v="2"/>
    <n v="2E-3"/>
    <n v="4"/>
    <n v="8.0000000000000002E-3"/>
  </r>
  <r>
    <d v="2007-05-10T00:00:00"/>
    <n v="158"/>
    <s v="SHAMBAN-GLYD-RING  63 mm"/>
    <x v="0"/>
    <n v="4.0000000000000001E-3"/>
    <n v="5"/>
    <n v="0.02"/>
  </r>
  <r>
    <d v="2007-05-10T00:00:00"/>
    <n v="158"/>
    <s v="SHAMBAN-GLYD-RING  63 mm"/>
    <x v="0"/>
    <n v="4.0000000000000001E-3"/>
    <n v="5"/>
    <n v="0.02"/>
  </r>
  <r>
    <d v="2007-05-10T00:00:00"/>
    <n v="157"/>
    <s v="O-RING 50.17 x 5.33"/>
    <x v="2"/>
    <n v="6.0000000000000001E-3"/>
    <n v="2"/>
    <n v="1.2E-2"/>
  </r>
  <r>
    <d v="2007-05-10T00:00:00"/>
    <n v="11534"/>
    <s v="O-RING 530 x 3"/>
    <x v="2"/>
    <n v="1.4999999999999999E-2"/>
    <n v="1"/>
    <n v="1.4999999999999999E-2"/>
  </r>
  <r>
    <d v="2007-05-10T00:00:00"/>
    <n v="5089"/>
    <s v="U-SCHEIBE 25 / 44 x 4"/>
    <x v="90"/>
    <n v="0.03"/>
    <n v="3"/>
    <n v="0.09"/>
  </r>
  <r>
    <d v="2007-05-10T00:00:00"/>
    <n v="630"/>
    <s v="PUTZLOCHDECKELDICHTUNG 296 x 8"/>
    <x v="53"/>
    <n v="6.3E-2"/>
    <n v="1"/>
    <n v="6.3E-2"/>
  </r>
  <r>
    <d v="2007-05-10T00:00:00"/>
    <n v="708"/>
    <s v="SPANNSCHRAUBE m.AS 107 S"/>
    <x v="27"/>
    <n v="7.8E-2"/>
    <n v="2"/>
    <n v="0.156"/>
  </r>
  <r>
    <d v="2007-05-10T00:00:00"/>
    <n v="8044"/>
    <s v="KABEL M. WINKELSTECKER L= 5m"/>
    <x v="60"/>
    <n v="0.18"/>
    <n v="3"/>
    <n v="0.54"/>
  </r>
  <r>
    <d v="2007-05-10T00:00:00"/>
    <n v="11192"/>
    <s v="DRUCKWAAGE M. ÜBERDRUCKFUNKTION NG 10, 1"/>
    <x v="67"/>
    <n v="0.23"/>
    <n v="12"/>
    <n v="2.76"/>
  </r>
  <r>
    <d v="2007-05-10T00:00:00"/>
    <n v="689"/>
    <s v="KUPPLUNGSSTERN GR 75"/>
    <x v="98"/>
    <n v="0.32"/>
    <n v="3"/>
    <n v="0.96"/>
  </r>
  <r>
    <d v="2007-05-10T00:00:00"/>
    <n v="182"/>
    <s v="DICHTSATZ 112 S &amp; D/HD"/>
    <x v="39"/>
    <n v="0.32"/>
    <n v="2"/>
    <n v="0.64"/>
  </r>
  <r>
    <d v="2007-05-10T00:00:00"/>
    <n v="150"/>
    <s v="KOLBEN 112 MKT 2"/>
    <x v="23"/>
    <n v="0.72"/>
    <n v="2"/>
    <n v="1.44"/>
  </r>
  <r>
    <d v="2007-05-10T00:00:00"/>
    <n v="615"/>
    <s v="HOCHDRUCKFILTERELEMENT  330 L"/>
    <x v="4"/>
    <n v="1.1000000000000001"/>
    <n v="5"/>
    <n v="5.5"/>
  </r>
  <r>
    <d v="2007-05-10T00:00:00"/>
    <n v="6177"/>
    <s v="KLEMMENKASTEN  V2A / 200x200"/>
    <x v="68"/>
    <n v="3.66"/>
    <n v="1"/>
    <n v="3.66"/>
  </r>
  <r>
    <d v="2007-05-11T00:00:00"/>
    <n v="10049"/>
    <s v="SKALA ZU DURCHFLUSSMESSGERÄT  110 L"/>
    <x v="13"/>
    <n v="1E-3"/>
    <n v="6"/>
    <n v="6.0000000000000001E-3"/>
  </r>
  <r>
    <d v="2007-05-11T00:00:00"/>
    <n v="749"/>
    <s v="SHAMBAN-GLYD-RING  43 mm"/>
    <x v="0"/>
    <n v="1E-3"/>
    <n v="4"/>
    <n v="4.0000000000000001E-3"/>
  </r>
  <r>
    <d v="2007-05-11T00:00:00"/>
    <n v="2080"/>
    <s v="HALBRUNDKERBNAGEL  2 x 5"/>
    <x v="37"/>
    <n v="1E-3"/>
    <n v="2"/>
    <n v="2E-3"/>
  </r>
  <r>
    <d v="2007-05-11T00:00:00"/>
    <n v="3090"/>
    <s v="SINTERFILTER  CA 100"/>
    <x v="102"/>
    <n v="2E-3"/>
    <n v="5"/>
    <n v="0.01"/>
  </r>
  <r>
    <d v="2007-05-11T00:00:00"/>
    <n v="736"/>
    <s v="O-RING 36.09 x 3.53"/>
    <x v="2"/>
    <n v="2E-3"/>
    <n v="4"/>
    <n v="8.0000000000000002E-3"/>
  </r>
  <r>
    <d v="2007-05-11T00:00:00"/>
    <n v="736"/>
    <s v="O-RING 36.09 x 3.53"/>
    <x v="2"/>
    <n v="2E-3"/>
    <n v="4"/>
    <n v="8.0000000000000002E-3"/>
  </r>
  <r>
    <d v="2007-05-11T00:00:00"/>
    <n v="736"/>
    <s v="O-RING 36.09 x 3.53"/>
    <x v="2"/>
    <n v="2E-3"/>
    <n v="2"/>
    <n v="4.0000000000000001E-3"/>
  </r>
  <r>
    <d v="2007-05-11T00:00:00"/>
    <n v="377"/>
    <s v="TELLERFEDER 23 / 12.2 x 1.5"/>
    <x v="45"/>
    <n v="3.0000000000000001E-3"/>
    <n v="4"/>
    <n v="1.2E-2"/>
  </r>
  <r>
    <d v="2007-05-11T00:00:00"/>
    <n v="2065"/>
    <s v="DRUCKFEDER"/>
    <x v="51"/>
    <n v="3.0000000000000001E-3"/>
    <n v="13"/>
    <n v="3.9E-2"/>
  </r>
  <r>
    <d v="2007-05-11T00:00:00"/>
    <n v="2535"/>
    <s v="GEWINDESTIFT  M 4 x 8"/>
    <x v="62"/>
    <n v="4.0000000000000001E-3"/>
    <n v="2"/>
    <n v="8.0000000000000002E-3"/>
  </r>
  <r>
    <d v="2007-05-11T00:00:00"/>
    <n v="2070"/>
    <s v="NTH-DICHTRING  42 / 49.5 x 3"/>
    <x v="14"/>
    <n v="5.0000000000000001E-3"/>
    <n v="8"/>
    <n v="0.04"/>
  </r>
  <r>
    <d v="2007-05-11T00:00:00"/>
    <n v="1010"/>
    <s v="O-RING  320 x 2.5 "/>
    <x v="2"/>
    <n v="6.0000000000000001E-3"/>
    <n v="3"/>
    <n v="1.8000000000000002E-2"/>
  </r>
  <r>
    <d v="2007-05-11T00:00:00"/>
    <n v="725"/>
    <s v="WELLENDICHTRING  30 / 40 x 7"/>
    <x v="8"/>
    <n v="0.01"/>
    <n v="4"/>
    <n v="0.04"/>
  </r>
  <r>
    <d v="2007-05-11T00:00:00"/>
    <n v="4008"/>
    <s v="UNTERLAGSSCHEIBE SPEZ."/>
    <x v="15"/>
    <n v="1.2E-2"/>
    <n v="11"/>
    <n v="0.13200000000000001"/>
  </r>
  <r>
    <d v="2007-05-11T00:00:00"/>
    <n v="3046"/>
    <s v="GLEITSCHUH  D=25.2 MIT DRUCKFEDER"/>
    <x v="76"/>
    <n v="0.02"/>
    <n v="4"/>
    <n v="0.08"/>
  </r>
  <r>
    <d v="2007-05-11T00:00:00"/>
    <n v="3104"/>
    <s v="ZYLINDERSCHRAUBE M 12 x 40"/>
    <x v="7"/>
    <n v="4.4999999999999998E-2"/>
    <n v="3"/>
    <n v="0.13500000000000001"/>
  </r>
  <r>
    <d v="2007-05-11T00:00:00"/>
    <n v="10980"/>
    <s v="VERSCHLUSSTOPFEN M 33 x 1.5"/>
    <x v="29"/>
    <n v="5.1999999999999998E-2"/>
    <n v="4"/>
    <n v="0.20799999999999999"/>
  </r>
  <r>
    <d v="2007-05-11T00:00:00"/>
    <n v="2023"/>
    <s v="SCHRÄGKUGELLAGER 35 / 80 x 21"/>
    <x v="9"/>
    <n v="0.45"/>
    <n v="5"/>
    <n v="2.25"/>
  </r>
  <r>
    <d v="2007-05-11T00:00:00"/>
    <n v="6271"/>
    <s v="MANOMETERDRUCKSCHALTER 400 BAR"/>
    <x v="40"/>
    <n v="0.71"/>
    <n v="6"/>
    <n v="4.26"/>
  </r>
  <r>
    <d v="2007-05-11T00:00:00"/>
    <n v="50110501"/>
    <s v="MOTODEFF 1080 T/K"/>
    <x v="11"/>
    <n v="170"/>
    <n v="1"/>
    <n v="170"/>
  </r>
  <r>
    <d v="2007-05-12T00:00:00"/>
    <n v="377"/>
    <s v="TELLERFEDER 23 / 12.2 x 1.5"/>
    <x v="45"/>
    <n v="3.0000000000000001E-3"/>
    <n v="1"/>
    <n v="3.0000000000000001E-3"/>
  </r>
  <r>
    <d v="2007-05-12T00:00:00"/>
    <n v="2545"/>
    <s v="DICHTRING  45 x 3.3"/>
    <x v="32"/>
    <n v="3.0000000000000001E-3"/>
    <n v="4"/>
    <n v="1.2E-2"/>
  </r>
  <r>
    <d v="2007-05-12T00:00:00"/>
    <n v="158"/>
    <s v="SHAMBAN-GLYD-RING  63 mm"/>
    <x v="0"/>
    <n v="4.0000000000000001E-3"/>
    <n v="3"/>
    <n v="1.2E-2"/>
  </r>
  <r>
    <d v="2007-05-12T00:00:00"/>
    <n v="2070"/>
    <s v="NTH-DICHTRING  42 / 49.5 x 3"/>
    <x v="14"/>
    <n v="5.0000000000000001E-3"/>
    <n v="7"/>
    <n v="3.5000000000000003E-2"/>
  </r>
  <r>
    <d v="2007-05-12T00:00:00"/>
    <n v="157"/>
    <s v="O-RING 50.17 x 5.33"/>
    <x v="2"/>
    <n v="6.0000000000000001E-3"/>
    <n v="3"/>
    <n v="1.8000000000000002E-2"/>
  </r>
  <r>
    <d v="2007-05-12T00:00:00"/>
    <n v="3065"/>
    <s v="ZYLINDERSCHRAUBE M 8 x 25 "/>
    <x v="7"/>
    <n v="1.4E-2"/>
    <n v="1"/>
    <n v="1.4E-2"/>
  </r>
  <r>
    <d v="2007-05-12T00:00:00"/>
    <n v="639"/>
    <s v="REGELSTEILHEITSDROSSEL  SW 1.3"/>
    <x v="43"/>
    <n v="0.125"/>
    <n v="1"/>
    <n v="0.125"/>
  </r>
  <r>
    <d v="2007-05-12T00:00:00"/>
    <n v="2585"/>
    <s v="DICHTSATZ  1066 S, 1071 S, D inkl. GV"/>
    <x v="39"/>
    <n v="0.21"/>
    <n v="2"/>
    <n v="0.42"/>
  </r>
  <r>
    <d v="2007-05-12T00:00:00"/>
    <n v="756"/>
    <s v="KOLBEN  107 MKT2"/>
    <x v="23"/>
    <n v="0.22"/>
    <n v="9"/>
    <n v="1.98"/>
  </r>
  <r>
    <d v="2007-05-12T00:00:00"/>
    <n v="2048"/>
    <s v="FESTPUNKTWELLE"/>
    <x v="52"/>
    <n v="0.47"/>
    <n v="6"/>
    <n v="2.82"/>
  </r>
  <r>
    <d v="2007-05-12T00:00:00"/>
    <n v="150"/>
    <s v="KOLBEN 112 MKT 2"/>
    <x v="23"/>
    <n v="0.72"/>
    <n v="3"/>
    <n v="2.16"/>
  </r>
  <r>
    <d v="2007-05-12T00:00:00"/>
    <n v="2061"/>
    <s v="KEGELROLLENLAGER  75 / 130 x 27.25"/>
    <x v="64"/>
    <n v="1.39"/>
    <n v="2"/>
    <n v="2.78"/>
  </r>
  <r>
    <d v="2007-05-12T00:00:00"/>
    <n v="50117001"/>
    <s v="MOTODEFF 1071 D-GV/F"/>
    <x v="11"/>
    <n v="70"/>
    <n v="2"/>
    <n v="140"/>
  </r>
  <r>
    <d v="2007-05-13T00:00:00"/>
    <n v="1010"/>
    <s v="O-RING  320 x 2.5 "/>
    <x v="2"/>
    <n v="6.0000000000000001E-3"/>
    <n v="4"/>
    <n v="2.4E-2"/>
  </r>
  <r>
    <d v="2007-05-13T00:00:00"/>
    <n v="157"/>
    <s v="O-RING 50.17 x 5.33"/>
    <x v="2"/>
    <n v="6.0000000000000001E-3"/>
    <n v="3"/>
    <n v="1.8000000000000002E-2"/>
  </r>
  <r>
    <d v="2007-05-13T00:00:00"/>
    <n v="4008"/>
    <s v="UNTERLAGSSCHEIBE SPEZ."/>
    <x v="15"/>
    <n v="1.2E-2"/>
    <n v="2"/>
    <n v="2.4E-2"/>
  </r>
  <r>
    <d v="2007-05-13T00:00:00"/>
    <n v="3065"/>
    <s v="ZYLINDERSCHRAUBE M 8 x 25 "/>
    <x v="7"/>
    <n v="1.4E-2"/>
    <n v="15"/>
    <n v="0.21"/>
  </r>
  <r>
    <d v="2007-05-13T00:00:00"/>
    <n v="2095"/>
    <s v="ZYLINDERSCHRAUBE M 12 x 75 Nacharbeit"/>
    <x v="7"/>
    <n v="7.5999999999999998E-2"/>
    <n v="6"/>
    <n v="0.45599999999999996"/>
  </r>
  <r>
    <d v="2007-05-13T00:00:00"/>
    <n v="708"/>
    <s v="SPANNSCHRAUBE m.AS 107 S"/>
    <x v="27"/>
    <n v="7.8E-2"/>
    <n v="2"/>
    <n v="0.156"/>
  </r>
  <r>
    <d v="2007-05-13T00:00:00"/>
    <n v="2022"/>
    <s v="RILLENKUGELLAGER 35 / 62 x 14"/>
    <x v="26"/>
    <n v="0.15"/>
    <n v="5"/>
    <n v="0.75"/>
  </r>
  <r>
    <d v="2007-05-13T00:00:00"/>
    <n v="6539"/>
    <s v="DRUCKWAAGE M. ÜBERDRUCKFUNKTION NG 10"/>
    <x v="67"/>
    <n v="0.22500000000000001"/>
    <n v="3"/>
    <n v="0.67500000000000004"/>
  </r>
  <r>
    <d v="2007-05-13T00:00:00"/>
    <n v="308"/>
    <s v="RILLENKUGELLAGER 65 / 100 x 18"/>
    <x v="26"/>
    <n v="0.42"/>
    <n v="2"/>
    <n v="0.84"/>
  </r>
  <r>
    <d v="2007-05-13T00:00:00"/>
    <n v="150"/>
    <s v="KOLBEN 112 MKT 2"/>
    <x v="23"/>
    <n v="0.72"/>
    <n v="2"/>
    <n v="1.44"/>
  </r>
  <r>
    <d v="2007-05-13T00:00:00"/>
    <n v="150"/>
    <s v="KOLBEN 112 MKT 2"/>
    <x v="23"/>
    <n v="0.72"/>
    <n v="2"/>
    <n v="1.44"/>
  </r>
  <r>
    <d v="2007-05-13T00:00:00"/>
    <n v="150"/>
    <s v="KOLBEN 112 MKT 2"/>
    <x v="23"/>
    <n v="0.72"/>
    <n v="2"/>
    <n v="1.44"/>
  </r>
  <r>
    <d v="2007-05-13T00:00:00"/>
    <n v="2314"/>
    <s v="RILLENKUGELLAGER 100 / 140 x 20 "/>
    <x v="26"/>
    <n v="0.85"/>
    <n v="5"/>
    <n v="4.25"/>
  </r>
  <r>
    <d v="2007-05-13T00:00:00"/>
    <n v="2096"/>
    <s v="KEILRIEMENSCHEIBE"/>
    <x v="116"/>
    <n v="7.7"/>
    <n v="2"/>
    <n v="15.4"/>
  </r>
  <r>
    <d v="2007-05-13T00:00:00"/>
    <n v="10702"/>
    <s v="ROTOR HD SERIE  S 83 (1120 D)"/>
    <x v="6"/>
    <n v="66"/>
    <n v="2"/>
    <n v="132"/>
  </r>
  <r>
    <d v="2007-05-14T00:00:00"/>
    <n v="10588"/>
    <s v="ROHRCLIP ZU 1070+1071"/>
    <x v="1"/>
    <n v="1E-3"/>
    <n v="4"/>
    <n v="4.0000000000000001E-3"/>
  </r>
  <r>
    <d v="2007-05-14T00:00:00"/>
    <n v="383"/>
    <s v="SENKSCHRAUBE  M 6 x 12"/>
    <x v="19"/>
    <n v="3.0000000000000001E-3"/>
    <n v="3"/>
    <n v="9.0000000000000011E-3"/>
  </r>
  <r>
    <d v="2007-05-14T00:00:00"/>
    <n v="365"/>
    <s v="ZYLINDERSTIFT 8 x 20"/>
    <x v="7"/>
    <n v="7.0000000000000001E-3"/>
    <n v="3"/>
    <n v="2.1000000000000001E-2"/>
  </r>
  <r>
    <d v="2007-05-14T00:00:00"/>
    <n v="720"/>
    <s v="RILLENKUGELLAGER 6 / 19 x 6"/>
    <x v="26"/>
    <n v="8.0000000000000002E-3"/>
    <n v="4"/>
    <n v="3.2000000000000001E-2"/>
  </r>
  <r>
    <d v="2007-05-14T00:00:00"/>
    <n v="725"/>
    <s v="WELLENDICHTRING  30 / 40 x 7"/>
    <x v="8"/>
    <n v="0.01"/>
    <n v="6"/>
    <n v="0.06"/>
  </r>
  <r>
    <d v="2007-05-14T00:00:00"/>
    <n v="2588"/>
    <s v="DICHTSATZ 1065/1070 S&amp;D-I/HA+CA"/>
    <x v="39"/>
    <n v="0.08"/>
    <n v="1"/>
    <n v="0.08"/>
  </r>
  <r>
    <d v="2007-05-14T00:00:00"/>
    <n v="437"/>
    <s v="DREHDURCHFÜHRUNG KPL. 1070, 71,80"/>
    <x v="17"/>
    <n v="0.16"/>
    <n v="2"/>
    <n v="0.32"/>
  </r>
  <r>
    <d v="2007-05-14T00:00:00"/>
    <n v="618"/>
    <s v="HOCHDRUCKFILTERELEMENT  160 L"/>
    <x v="4"/>
    <n v="0.56999999999999995"/>
    <n v="4"/>
    <n v="2.2799999999999998"/>
  </r>
  <r>
    <d v="2007-05-14T00:00:00"/>
    <n v="150"/>
    <s v="KOLBEN 112 MKT 2"/>
    <x v="23"/>
    <n v="0.72"/>
    <n v="5"/>
    <n v="3.6"/>
  </r>
  <r>
    <d v="2007-05-14T00:00:00"/>
    <n v="239"/>
    <s v="ANSCHLUSSZAPFEN  112 ..-HD"/>
    <x v="30"/>
    <n v="4.95"/>
    <n v="2"/>
    <n v="9.9"/>
  </r>
  <r>
    <d v="2007-05-15T00:00:00"/>
    <n v="749"/>
    <s v="SHAMBAN-GLYD-RING  43 mm"/>
    <x v="0"/>
    <n v="1E-3"/>
    <n v="1"/>
    <n v="1E-3"/>
  </r>
  <r>
    <d v="2007-05-15T00:00:00"/>
    <n v="656"/>
    <s v="O-RING 46 x 3"/>
    <x v="2"/>
    <n v="1E-3"/>
    <n v="4"/>
    <n v="4.0000000000000001E-3"/>
  </r>
  <r>
    <d v="2007-05-15T00:00:00"/>
    <n v="2080"/>
    <s v="HALBRUNDKERBNAGEL  2 x 5"/>
    <x v="37"/>
    <n v="1E-3"/>
    <n v="3"/>
    <n v="3.0000000000000001E-3"/>
  </r>
  <r>
    <d v="2007-05-15T00:00:00"/>
    <n v="6501"/>
    <s v="DROSSEL  M5 x 0.5"/>
    <x v="44"/>
    <n v="1E-3"/>
    <n v="6"/>
    <n v="6.0000000000000001E-3"/>
  </r>
  <r>
    <d v="2007-05-15T00:00:00"/>
    <n v="736"/>
    <s v="O-RING 36.09 x 3.53"/>
    <x v="2"/>
    <n v="2E-3"/>
    <n v="2"/>
    <n v="4.0000000000000001E-3"/>
  </r>
  <r>
    <d v="2007-05-15T00:00:00"/>
    <n v="776"/>
    <s v="ZYLINDERSCHRAUBE M 5 x 10 "/>
    <x v="7"/>
    <n v="3.0000000000000001E-3"/>
    <n v="2"/>
    <n v="6.0000000000000001E-3"/>
  </r>
  <r>
    <d v="2007-05-15T00:00:00"/>
    <n v="226"/>
    <s v="MITNEHMER 6-KT."/>
    <x v="48"/>
    <n v="3.0000000000000001E-3"/>
    <n v="6"/>
    <n v="1.8000000000000002E-2"/>
  </r>
  <r>
    <d v="2007-05-15T00:00:00"/>
    <n v="158"/>
    <s v="SHAMBAN-GLYD-RING  63 mm"/>
    <x v="0"/>
    <n v="4.0000000000000001E-3"/>
    <n v="3"/>
    <n v="1.2E-2"/>
  </r>
  <r>
    <d v="2007-05-15T00:00:00"/>
    <n v="2070"/>
    <s v="NTH-DICHTRING  42 / 49.5 x 3"/>
    <x v="14"/>
    <n v="5.0000000000000001E-3"/>
    <n v="4"/>
    <n v="0.02"/>
  </r>
  <r>
    <d v="2007-05-15T00:00:00"/>
    <n v="157"/>
    <s v="O-RING 50.17 x 5.33"/>
    <x v="2"/>
    <n v="6.0000000000000001E-3"/>
    <n v="2"/>
    <n v="1.2E-2"/>
  </r>
  <r>
    <d v="2007-05-15T00:00:00"/>
    <n v="157"/>
    <s v="O-RING 50.17 x 5.33"/>
    <x v="2"/>
    <n v="6.0000000000000001E-3"/>
    <n v="2"/>
    <n v="1.2E-2"/>
  </r>
  <r>
    <d v="2007-05-15T00:00:00"/>
    <n v="157"/>
    <s v="O-RING 50.17 x 5.33"/>
    <x v="2"/>
    <n v="6.0000000000000001E-3"/>
    <n v="1"/>
    <n v="6.0000000000000001E-3"/>
  </r>
  <r>
    <d v="2007-05-15T00:00:00"/>
    <n v="747"/>
    <s v="MITNEHMER"/>
    <x v="48"/>
    <n v="2.1999999999999999E-2"/>
    <n v="1"/>
    <n v="2.1999999999999999E-2"/>
  </r>
  <r>
    <d v="2007-05-15T00:00:00"/>
    <n v="6300"/>
    <s v="DICHTUNGSPROFIL 19x4 L=2300"/>
    <x v="18"/>
    <n v="0.03"/>
    <n v="3"/>
    <n v="0.09"/>
  </r>
  <r>
    <d v="2007-05-15T00:00:00"/>
    <n v="4088"/>
    <s v="WELLENDICHTRING  75 / 95 x 7"/>
    <x v="8"/>
    <n v="4.2000000000000003E-2"/>
    <n v="4"/>
    <n v="0.16800000000000001"/>
  </r>
  <r>
    <d v="2007-05-15T00:00:00"/>
    <n v="437"/>
    <s v="DREHDURCHFÜHRUNG KPL. 1070, 71,80"/>
    <x v="17"/>
    <n v="0.16"/>
    <n v="4"/>
    <n v="0.64"/>
  </r>
  <r>
    <d v="2007-05-15T00:00:00"/>
    <n v="8018"/>
    <s v="ANALOGREGELEINSCHUB AR 600.01 HP"/>
    <x v="78"/>
    <n v="0.2"/>
    <n v="4"/>
    <n v="0.8"/>
  </r>
  <r>
    <d v="2007-05-15T00:00:00"/>
    <n v="697"/>
    <s v="HOCHDRUCKFILTERELEMENT  110 L"/>
    <x v="4"/>
    <n v="0.34"/>
    <n v="4"/>
    <n v="1.36"/>
  </r>
  <r>
    <d v="2007-05-15T00:00:00"/>
    <n v="11549"/>
    <s v="MAGNETVENTIL 2/2-WEG, NG 10, 115 V AC"/>
    <x v="117"/>
    <n v="0.51"/>
    <n v="2"/>
    <n v="1.02"/>
  </r>
  <r>
    <d v="2007-05-15T00:00:00"/>
    <n v="150"/>
    <s v="KOLBEN 112 MKT 2"/>
    <x v="23"/>
    <n v="0.72"/>
    <n v="2"/>
    <n v="1.44"/>
  </r>
  <r>
    <d v="2007-05-15T00:00:00"/>
    <n v="633"/>
    <s v="PUTZLOCHDECKEL KPL. TYP B"/>
    <x v="53"/>
    <n v="3.75"/>
    <n v="3"/>
    <n v="11.25"/>
  </r>
  <r>
    <d v="2007-05-15T00:00:00"/>
    <n v="50110102"/>
    <s v="MOTODEFF 1071 D/F"/>
    <x v="11"/>
    <n v="70"/>
    <n v="3"/>
    <n v="210"/>
  </r>
  <r>
    <d v="2007-05-16T00:00:00"/>
    <n v="749"/>
    <s v="SHAMBAN-GLYD-RING  43 mm"/>
    <x v="0"/>
    <n v="1E-3"/>
    <n v="5"/>
    <n v="5.0000000000000001E-3"/>
  </r>
  <r>
    <d v="2007-05-16T00:00:00"/>
    <n v="10588"/>
    <s v="ROHRCLIP ZU 1070+1071"/>
    <x v="1"/>
    <n v="1E-3"/>
    <n v="1"/>
    <n v="1E-3"/>
  </r>
  <r>
    <d v="2007-05-16T00:00:00"/>
    <n v="7346"/>
    <s v="DRUCKFEDER  9 x 6.8 x 1.25"/>
    <x v="51"/>
    <n v="1E-3"/>
    <n v="4"/>
    <n v="4.0000000000000001E-3"/>
  </r>
  <r>
    <d v="2007-05-16T00:00:00"/>
    <n v="157"/>
    <s v="O-RING 50.17 x 5.33"/>
    <x v="2"/>
    <n v="6.0000000000000001E-3"/>
    <n v="3"/>
    <n v="1.8000000000000002E-2"/>
  </r>
  <r>
    <d v="2007-05-16T00:00:00"/>
    <n v="1013"/>
    <s v="ROTO-GLYD-RING  101.2 mm (A)"/>
    <x v="118"/>
    <n v="0.01"/>
    <n v="1"/>
    <n v="0.01"/>
  </r>
  <r>
    <d v="2007-05-16T00:00:00"/>
    <n v="4008"/>
    <s v="UNTERLAGSSCHEIBE SPEZ."/>
    <x v="15"/>
    <n v="1.2E-2"/>
    <n v="9"/>
    <n v="0.108"/>
  </r>
  <r>
    <d v="2007-05-16T00:00:00"/>
    <n v="106"/>
    <s v="ANZEIGESAITE 112 T-GD"/>
    <x v="38"/>
    <n v="0.03"/>
    <n v="2"/>
    <n v="0.06"/>
  </r>
  <r>
    <d v="2007-05-16T00:00:00"/>
    <n v="6657"/>
    <s v="ZUSCHALTDROSSELVENTIL 25 L-HP"/>
    <x v="92"/>
    <n v="0.36499999999999999"/>
    <n v="5"/>
    <n v="1.825"/>
  </r>
  <r>
    <d v="2007-05-16T00:00:00"/>
    <n v="2023"/>
    <s v="SCHRÄGKUGELLAGER 35 / 80 x 21"/>
    <x v="9"/>
    <n v="0.45"/>
    <n v="5"/>
    <n v="2.25"/>
  </r>
  <r>
    <d v="2007-05-16T00:00:00"/>
    <n v="150"/>
    <s v="KOLBEN 112 MKT 2"/>
    <x v="23"/>
    <n v="0.72"/>
    <n v="6"/>
    <n v="4.32"/>
  </r>
  <r>
    <d v="2007-05-16T00:00:00"/>
    <n v="150"/>
    <s v="KOLBEN 112 MKT 2"/>
    <x v="23"/>
    <n v="0.72"/>
    <n v="4"/>
    <n v="2.88"/>
  </r>
  <r>
    <d v="2007-05-16T00:00:00"/>
    <n v="150"/>
    <s v="KOLBEN 112 MKT 2"/>
    <x v="23"/>
    <n v="0.72"/>
    <n v="4"/>
    <n v="2.88"/>
  </r>
  <r>
    <d v="2007-05-16T00:00:00"/>
    <n v="150"/>
    <s v="KOLBEN 112 MKT 2"/>
    <x v="23"/>
    <n v="0.72"/>
    <n v="3"/>
    <n v="2.16"/>
  </r>
  <r>
    <d v="2007-05-16T00:00:00"/>
    <n v="150"/>
    <s v="KOLBEN 112 MKT 2"/>
    <x v="23"/>
    <n v="0.72"/>
    <n v="3"/>
    <n v="2.16"/>
  </r>
  <r>
    <d v="2007-05-16T00:00:00"/>
    <n v="2314"/>
    <s v="RILLENKUGELLAGER 100 / 140 x 20 "/>
    <x v="26"/>
    <n v="0.85"/>
    <n v="4"/>
    <n v="3.4"/>
  </r>
  <r>
    <d v="2007-05-16T00:00:00"/>
    <n v="717"/>
    <s v="RILLENKUGELLAGER 100 / 150 x 16"/>
    <x v="26"/>
    <n v="0.92"/>
    <n v="11"/>
    <n v="10.119999999999999"/>
  </r>
  <r>
    <d v="2007-05-17T00:00:00"/>
    <n v="742"/>
    <s v="SENKSCHRAUBE  M 2 x 4 "/>
    <x v="19"/>
    <n v="1E-3"/>
    <n v="4"/>
    <n v="4.0000000000000001E-3"/>
  </r>
  <r>
    <d v="2007-05-17T00:00:00"/>
    <n v="742"/>
    <s v="SENKSCHRAUBE  M 2 x 4 "/>
    <x v="19"/>
    <n v="1E-3"/>
    <n v="3"/>
    <n v="3.0000000000000001E-3"/>
  </r>
  <r>
    <d v="2007-05-17T00:00:00"/>
    <n v="2080"/>
    <s v="HALBRUNDKERBNAGEL  2 x 5"/>
    <x v="37"/>
    <n v="1E-3"/>
    <n v="1"/>
    <n v="1E-3"/>
  </r>
  <r>
    <d v="2007-05-17T00:00:00"/>
    <n v="736"/>
    <s v="O-RING 36.09 x 3.53"/>
    <x v="2"/>
    <n v="2E-3"/>
    <n v="7"/>
    <n v="1.4E-2"/>
  </r>
  <r>
    <d v="2007-05-17T00:00:00"/>
    <n v="736"/>
    <s v="O-RING 36.09 x 3.53"/>
    <x v="2"/>
    <n v="2E-3"/>
    <n v="1"/>
    <n v="2E-3"/>
  </r>
  <r>
    <d v="2007-05-17T00:00:00"/>
    <n v="157"/>
    <s v="O-RING 50.17 x 5.33"/>
    <x v="2"/>
    <n v="6.0000000000000001E-3"/>
    <n v="3"/>
    <n v="1.8000000000000002E-2"/>
  </r>
  <r>
    <d v="2007-05-17T00:00:00"/>
    <n v="725"/>
    <s v="WELLENDICHTRING  30 / 40 x 7"/>
    <x v="8"/>
    <n v="0.01"/>
    <n v="6"/>
    <n v="0.06"/>
  </r>
  <r>
    <d v="2007-05-17T00:00:00"/>
    <n v="6075"/>
    <s v="DREHZAHLSENSOR  PNP"/>
    <x v="16"/>
    <n v="1.4999999999999999E-2"/>
    <n v="6"/>
    <n v="0.09"/>
  </r>
  <r>
    <d v="2007-05-17T00:00:00"/>
    <n v="374"/>
    <s v="ZYLINDERSCHRAUBE M 12 x 35"/>
    <x v="7"/>
    <n v="4.4999999999999998E-2"/>
    <n v="32"/>
    <n v="1.44"/>
  </r>
  <r>
    <d v="2007-05-17T00:00:00"/>
    <n v="2095"/>
    <s v="ZYLINDERSCHRAUBE M 12 x 75 Nacharbeit"/>
    <x v="7"/>
    <n v="7.5999999999999998E-2"/>
    <n v="2"/>
    <n v="0.152"/>
  </r>
  <r>
    <d v="2007-05-17T00:00:00"/>
    <n v="2095"/>
    <s v="ZYLINDERSCHRAUBE M 12 x 75 Nacharbeit"/>
    <x v="7"/>
    <n v="7.5999999999999998E-2"/>
    <n v="1"/>
    <n v="7.5999999999999998E-2"/>
  </r>
  <r>
    <d v="2007-05-17T00:00:00"/>
    <n v="336"/>
    <s v="ROTOMATIC-DICHTRING  180 / 205 x 15"/>
    <x v="3"/>
    <n v="0.13500000000000001"/>
    <n v="1"/>
    <n v="0.13500000000000001"/>
  </r>
  <r>
    <d v="2007-05-17T00:00:00"/>
    <n v="8008"/>
    <s v="ANZEIGEEINSCHUB  AP 250.01"/>
    <x v="38"/>
    <n v="0.3"/>
    <n v="7"/>
    <n v="2.1"/>
  </r>
  <r>
    <d v="2007-05-17T00:00:00"/>
    <n v="150"/>
    <s v="KOLBEN 112 MKT 2"/>
    <x v="23"/>
    <n v="0.72"/>
    <n v="3"/>
    <n v="2.16"/>
  </r>
  <r>
    <d v="2007-05-17T00:00:00"/>
    <n v="808"/>
    <s v="ROTOR  107 Q/GV"/>
    <x v="6"/>
    <n v="37"/>
    <n v="2"/>
    <n v="74"/>
  </r>
  <r>
    <d v="2007-05-17T00:00:00"/>
    <n v="60108401"/>
    <s v="PUMPENAGGREGAT B/C 7.5 - 25 Z"/>
    <x v="25"/>
    <n v="220"/>
    <n v="1"/>
    <n v="220"/>
  </r>
  <r>
    <d v="2007-05-18T00:00:00"/>
    <n v="749"/>
    <s v="SHAMBAN-GLYD-RING  43 mm"/>
    <x v="0"/>
    <n v="1E-3"/>
    <n v="6"/>
    <n v="6.0000000000000001E-3"/>
  </r>
  <r>
    <d v="2007-05-18T00:00:00"/>
    <n v="749"/>
    <s v="SHAMBAN-GLYD-RING  43 mm"/>
    <x v="0"/>
    <n v="1E-3"/>
    <n v="2"/>
    <n v="2E-3"/>
  </r>
  <r>
    <d v="2007-05-18T00:00:00"/>
    <n v="2201"/>
    <s v="RPM-SKALA   4 - 36 1065 S"/>
    <x v="75"/>
    <n v="1E-3"/>
    <n v="6"/>
    <n v="6.0000000000000001E-3"/>
  </r>
  <r>
    <d v="2007-05-18T00:00:00"/>
    <n v="736"/>
    <s v="O-RING 36.09 x 3.53"/>
    <x v="2"/>
    <n v="2E-3"/>
    <n v="3"/>
    <n v="6.0000000000000001E-3"/>
  </r>
  <r>
    <d v="2007-05-18T00:00:00"/>
    <n v="736"/>
    <s v="O-RING 36.09 x 3.53"/>
    <x v="2"/>
    <n v="2E-3"/>
    <n v="1"/>
    <n v="2E-3"/>
  </r>
  <r>
    <d v="2007-05-18T00:00:00"/>
    <n v="2215"/>
    <s v="COMPOSIT-DICHTUNG  d = 80 mm"/>
    <x v="83"/>
    <n v="1.4999999999999999E-2"/>
    <n v="10"/>
    <n v="0.15"/>
  </r>
  <r>
    <d v="2007-05-18T00:00:00"/>
    <n v="2209"/>
    <s v="WELLENDICHTRING  40 / 62 x 6"/>
    <x v="8"/>
    <n v="2.4E-2"/>
    <n v="2"/>
    <n v="4.8000000000000001E-2"/>
  </r>
  <r>
    <d v="2007-05-18T00:00:00"/>
    <n v="9502"/>
    <s v="WELLENDICHTRING  50 / 68 x 10"/>
    <x v="8"/>
    <n v="3.5000000000000003E-2"/>
    <n v="3"/>
    <n v="0.105"/>
  </r>
  <r>
    <d v="2007-05-18T00:00:00"/>
    <n v="2017"/>
    <s v="ROTOMATIC-DICHTRING  115 / 135 x 12"/>
    <x v="3"/>
    <n v="5.8000000000000003E-2"/>
    <n v="3"/>
    <n v="0.17400000000000002"/>
  </r>
  <r>
    <d v="2007-05-18T00:00:00"/>
    <n v="6014"/>
    <s v="DRUCKSENSOR 250 BAR"/>
    <x v="22"/>
    <n v="0.2"/>
    <n v="2"/>
    <n v="0.4"/>
  </r>
  <r>
    <d v="2007-05-18T00:00:00"/>
    <n v="6539"/>
    <s v="DRUCKWAAGE M. ÜBERDRUCKFUNKTION NG 10"/>
    <x v="67"/>
    <n v="0.22500000000000001"/>
    <n v="5"/>
    <n v="1.125"/>
  </r>
  <r>
    <d v="2007-05-18T00:00:00"/>
    <n v="618"/>
    <s v="HOCHDRUCKFILTERELEMENT  160 L"/>
    <x v="4"/>
    <n v="0.56999999999999995"/>
    <n v="3"/>
    <n v="1.71"/>
  </r>
  <r>
    <d v="2007-05-18T00:00:00"/>
    <n v="382"/>
    <s v="ZYLINDERSCHRAUBE M 20 x 260 Nacharbeit"/>
    <x v="7"/>
    <n v="0.69"/>
    <n v="4"/>
    <n v="2.76"/>
  </r>
  <r>
    <d v="2007-05-18T00:00:00"/>
    <n v="150"/>
    <s v="KOLBEN 112 MKT 2"/>
    <x v="23"/>
    <n v="0.72"/>
    <n v="2"/>
    <n v="1.44"/>
  </r>
  <r>
    <d v="2007-05-18T00:00:00"/>
    <n v="205"/>
    <s v="CAM  112 D"/>
    <x v="73"/>
    <n v="105"/>
    <n v="3"/>
    <n v="315"/>
  </r>
  <r>
    <d v="2007-05-19T00:00:00"/>
    <n v="749"/>
    <s v="SHAMBAN-GLYD-RING  43 mm"/>
    <x v="0"/>
    <n v="1E-3"/>
    <n v="4"/>
    <n v="4.0000000000000001E-3"/>
  </r>
  <r>
    <d v="2007-05-19T00:00:00"/>
    <n v="749"/>
    <s v="SHAMBAN-GLYD-RING  43 mm"/>
    <x v="0"/>
    <n v="1E-3"/>
    <n v="3"/>
    <n v="3.0000000000000001E-3"/>
  </r>
  <r>
    <d v="2007-05-19T00:00:00"/>
    <n v="749"/>
    <s v="SHAMBAN-GLYD-RING  43 mm"/>
    <x v="0"/>
    <n v="1E-3"/>
    <n v="2"/>
    <n v="2E-3"/>
  </r>
  <r>
    <d v="2007-05-19T00:00:00"/>
    <n v="749"/>
    <s v="SHAMBAN-GLYD-RING  43 mm"/>
    <x v="0"/>
    <n v="1E-3"/>
    <n v="2"/>
    <n v="2E-3"/>
  </r>
  <r>
    <d v="2007-05-19T00:00:00"/>
    <n v="2037"/>
    <s v="SENKSCHRAUBE  M 5 x 12"/>
    <x v="19"/>
    <n v="2E-3"/>
    <n v="2"/>
    <n v="4.0000000000000001E-3"/>
  </r>
  <r>
    <d v="2007-05-19T00:00:00"/>
    <n v="736"/>
    <s v="O-RING 36.09 x 3.53"/>
    <x v="2"/>
    <n v="2E-3"/>
    <n v="6"/>
    <n v="1.2E-2"/>
  </r>
  <r>
    <d v="2007-05-19T00:00:00"/>
    <n v="383"/>
    <s v="SENKSCHRAUBE  M 6 x 12"/>
    <x v="19"/>
    <n v="3.0000000000000001E-3"/>
    <n v="4"/>
    <n v="1.2E-2"/>
  </r>
  <r>
    <d v="2007-05-19T00:00:00"/>
    <n v="2065"/>
    <s v="DRUCKFEDER"/>
    <x v="51"/>
    <n v="3.0000000000000001E-3"/>
    <n v="11"/>
    <n v="3.3000000000000002E-2"/>
  </r>
  <r>
    <d v="2007-05-19T00:00:00"/>
    <n v="11193"/>
    <s v="DRUCKWAAGE M. ÜBERDRUCKFUNKTION NG 10, 2"/>
    <x v="67"/>
    <n v="0.23"/>
    <n v="3"/>
    <n v="0.69"/>
  </r>
  <r>
    <d v="2007-05-19T00:00:00"/>
    <n v="150"/>
    <s v="KOLBEN 112 MKT 2"/>
    <x v="23"/>
    <n v="0.72"/>
    <n v="4"/>
    <n v="2.88"/>
  </r>
  <r>
    <d v="2007-05-19T00:00:00"/>
    <n v="150"/>
    <s v="KOLBEN 112 MKT 2"/>
    <x v="23"/>
    <n v="0.72"/>
    <n v="3"/>
    <n v="2.16"/>
  </r>
  <r>
    <d v="2007-05-19T00:00:00"/>
    <n v="717"/>
    <s v="RILLENKUGELLAGER 100 / 150 x 16"/>
    <x v="26"/>
    <n v="0.92"/>
    <n v="24"/>
    <n v="22.08"/>
  </r>
  <r>
    <d v="2007-05-19T00:00:00"/>
    <n v="325"/>
    <s v="RILLENKUGELLAGER 170 / 215 x 22"/>
    <x v="26"/>
    <n v="1.6"/>
    <n v="6"/>
    <n v="9.6"/>
  </r>
  <r>
    <d v="2007-05-19T00:00:00"/>
    <n v="325"/>
    <s v="RILLENKUGELLAGER 170 / 215 x 22"/>
    <x v="26"/>
    <n v="1.6"/>
    <n v="6"/>
    <n v="9.6"/>
  </r>
  <r>
    <d v="2007-05-20T00:00:00"/>
    <n v="749"/>
    <s v="SHAMBAN-GLYD-RING  43 mm"/>
    <x v="0"/>
    <n v="1E-3"/>
    <n v="1"/>
    <n v="1E-3"/>
  </r>
  <r>
    <d v="2007-05-20T00:00:00"/>
    <n v="742"/>
    <s v="SENKSCHRAUBE  M 2 x 4 "/>
    <x v="19"/>
    <n v="1E-3"/>
    <n v="2"/>
    <n v="2E-3"/>
  </r>
  <r>
    <d v="2007-05-20T00:00:00"/>
    <n v="10588"/>
    <s v="ROHRCLIP ZU 1070+1071"/>
    <x v="1"/>
    <n v="1E-3"/>
    <n v="7"/>
    <n v="7.0000000000000001E-3"/>
  </r>
  <r>
    <d v="2007-05-20T00:00:00"/>
    <n v="2080"/>
    <s v="HALBRUNDKERBNAGEL  2 x 5"/>
    <x v="37"/>
    <n v="1E-3"/>
    <n v="4"/>
    <n v="4.0000000000000001E-3"/>
  </r>
  <r>
    <d v="2007-05-20T00:00:00"/>
    <n v="736"/>
    <s v="O-RING 36.09 x 3.53"/>
    <x v="2"/>
    <n v="2E-3"/>
    <n v="3"/>
    <n v="6.0000000000000001E-3"/>
  </r>
  <r>
    <d v="2007-05-20T00:00:00"/>
    <n v="157"/>
    <s v="O-RING 50.17 x 5.33"/>
    <x v="2"/>
    <n v="6.0000000000000001E-3"/>
    <n v="5"/>
    <n v="0.03"/>
  </r>
  <r>
    <d v="2007-05-20T00:00:00"/>
    <n v="881"/>
    <s v="WELLENDICHTRING  30 / 42 x 6 verst. Fede"/>
    <x v="8"/>
    <n v="1.0999999999999999E-2"/>
    <n v="4"/>
    <n v="4.3999999999999997E-2"/>
  </r>
  <r>
    <d v="2007-05-20T00:00:00"/>
    <n v="2209"/>
    <s v="WELLENDICHTRING  40 / 62 x 6"/>
    <x v="8"/>
    <n v="2.4E-2"/>
    <n v="1"/>
    <n v="2.4E-2"/>
  </r>
  <r>
    <d v="2007-05-20T00:00:00"/>
    <n v="614"/>
    <s v="HOCHDRUCKFILTERELEMENT  30 L"/>
    <x v="4"/>
    <n v="0.11"/>
    <n v="5"/>
    <n v="0.55000000000000004"/>
  </r>
  <r>
    <d v="2007-05-20T00:00:00"/>
    <n v="150"/>
    <s v="KOLBEN 112 MKT 2"/>
    <x v="23"/>
    <n v="0.72"/>
    <n v="6"/>
    <n v="4.32"/>
  </r>
  <r>
    <d v="2007-05-20T00:00:00"/>
    <n v="12096"/>
    <s v="CAM  S08-0 Hiller D15 JD (2xS-CAM)"/>
    <x v="119"/>
    <n v="8.6"/>
    <n v="4"/>
    <n v="34.4"/>
  </r>
  <r>
    <d v="2007-05-21T00:00:00"/>
    <n v="749"/>
    <s v="SHAMBAN-GLYD-RING  43 mm"/>
    <x v="0"/>
    <n v="1E-3"/>
    <n v="6"/>
    <n v="6.0000000000000001E-3"/>
  </r>
  <r>
    <d v="2007-05-21T00:00:00"/>
    <n v="749"/>
    <s v="SHAMBAN-GLYD-RING  43 mm"/>
    <x v="0"/>
    <n v="1E-3"/>
    <n v="3"/>
    <n v="3.0000000000000001E-3"/>
  </r>
  <r>
    <d v="2007-05-21T00:00:00"/>
    <n v="402"/>
    <s v="O-RING  19 x 3"/>
    <x v="2"/>
    <n v="1E-3"/>
    <n v="4"/>
    <n v="4.0000000000000001E-3"/>
  </r>
  <r>
    <d v="2007-05-21T00:00:00"/>
    <n v="736"/>
    <s v="O-RING 36.09 x 3.53"/>
    <x v="2"/>
    <n v="2E-3"/>
    <n v="8"/>
    <n v="1.6E-2"/>
  </r>
  <r>
    <d v="2007-05-21T00:00:00"/>
    <n v="158"/>
    <s v="SHAMBAN-GLYD-RING  63 mm"/>
    <x v="0"/>
    <n v="4.0000000000000001E-3"/>
    <n v="1"/>
    <n v="4.0000000000000001E-3"/>
  </r>
  <r>
    <d v="2007-05-21T00:00:00"/>
    <n v="8011"/>
    <s v="ANALOGAUSGANGSEINSCHUB AZ 202.01 5 TE"/>
    <x v="78"/>
    <n v="0.13500000000000001"/>
    <n v="3"/>
    <n v="0.40500000000000003"/>
  </r>
  <r>
    <d v="2007-05-21T00:00:00"/>
    <n v="7086"/>
    <s v="VERSCHRAUBUNG"/>
    <x v="29"/>
    <n v="0.23499999999999999"/>
    <n v="1"/>
    <n v="0.23499999999999999"/>
  </r>
  <r>
    <d v="2007-05-21T00:00:00"/>
    <n v="150"/>
    <s v="KOLBEN 112 MKT 2"/>
    <x v="23"/>
    <n v="0.72"/>
    <n v="5"/>
    <n v="3.6"/>
  </r>
  <r>
    <d v="2007-05-21T00:00:00"/>
    <n v="150"/>
    <s v="KOLBEN 112 MKT 2"/>
    <x v="23"/>
    <n v="0.72"/>
    <n v="3"/>
    <n v="2.16"/>
  </r>
  <r>
    <d v="2007-05-21T00:00:00"/>
    <n v="150"/>
    <s v="KOLBEN 112 MKT 2"/>
    <x v="23"/>
    <n v="0.72"/>
    <n v="1"/>
    <n v="0.72"/>
  </r>
  <r>
    <d v="2007-05-21T00:00:00"/>
    <n v="60120500"/>
    <s v="PUMPENAGGREGAT B/C 30 - 65 KU (BALDOR)"/>
    <x v="25"/>
    <n v="220"/>
    <n v="1"/>
    <n v="220"/>
  </r>
  <r>
    <d v="2007-05-22T00:00:00"/>
    <n v="749"/>
    <s v="SHAMBAN-GLYD-RING  43 mm"/>
    <x v="0"/>
    <n v="1E-3"/>
    <n v="5"/>
    <n v="5.0000000000000001E-3"/>
  </r>
  <r>
    <d v="2007-05-22T00:00:00"/>
    <n v="736"/>
    <s v="O-RING 36.09 x 3.53"/>
    <x v="2"/>
    <n v="2E-3"/>
    <n v="2"/>
    <n v="4.0000000000000001E-3"/>
  </r>
  <r>
    <d v="2007-05-22T00:00:00"/>
    <n v="157"/>
    <s v="O-RING 50.17 x 5.33"/>
    <x v="2"/>
    <n v="6.0000000000000001E-3"/>
    <n v="5"/>
    <n v="0.03"/>
  </r>
  <r>
    <d v="2007-05-22T00:00:00"/>
    <n v="855"/>
    <s v="ZYLINDERSCHRAUBE M 5 x 45"/>
    <x v="7"/>
    <n v="7.0000000000000001E-3"/>
    <n v="5"/>
    <n v="3.5000000000000003E-2"/>
  </r>
  <r>
    <d v="2007-05-22T00:00:00"/>
    <n v="708"/>
    <s v="SPANNSCHRAUBE m.AS 107 S"/>
    <x v="27"/>
    <n v="7.8E-2"/>
    <n v="3"/>
    <n v="0.23399999999999999"/>
  </r>
  <r>
    <d v="2007-05-22T00:00:00"/>
    <n v="6014"/>
    <s v="DRUCKSENSOR 250 BAR"/>
    <x v="22"/>
    <n v="0.2"/>
    <n v="3"/>
    <n v="0.6"/>
  </r>
  <r>
    <d v="2007-05-22T00:00:00"/>
    <n v="6701"/>
    <s v="SCHWINGELEMENT 50 x 45 / M 10"/>
    <x v="42"/>
    <n v="0.22"/>
    <n v="4"/>
    <n v="0.88"/>
  </r>
  <r>
    <d v="2007-05-22T00:00:00"/>
    <n v="616"/>
    <s v="HOCHDRUCKFILTERELEMENT  60 L"/>
    <x v="4"/>
    <n v="0.23"/>
    <n v="3"/>
    <n v="0.69"/>
  </r>
  <r>
    <d v="2007-05-22T00:00:00"/>
    <n v="697"/>
    <s v="HOCHDRUCKFILTERELEMENT  110 L"/>
    <x v="4"/>
    <n v="0.34"/>
    <n v="3"/>
    <n v="1.02"/>
  </r>
  <r>
    <d v="2007-05-22T00:00:00"/>
    <n v="6006"/>
    <s v="HOCHDRUCKFILTERELEMENT  240 L"/>
    <x v="4"/>
    <n v="0.6"/>
    <n v="2"/>
    <n v="1.2"/>
  </r>
  <r>
    <d v="2007-05-22T00:00:00"/>
    <n v="10702"/>
    <s v="ROTOR HD SERIE  S 83 (1120 D)"/>
    <x v="6"/>
    <n v="66"/>
    <n v="2"/>
    <n v="132"/>
  </r>
  <r>
    <d v="2007-05-22T00:00:00"/>
    <n v="50110102"/>
    <s v="MOTODEFF 1071 D/F"/>
    <x v="11"/>
    <n v="70"/>
    <n v="2"/>
    <n v="140"/>
  </r>
  <r>
    <d v="2007-05-22T00:00:00"/>
    <n v="50100204"/>
    <s v="MOTODEFF 107 T-GV/D"/>
    <x v="11"/>
    <n v="72"/>
    <n v="3"/>
    <n v="216"/>
  </r>
  <r>
    <d v="2007-05-23T00:00:00"/>
    <n v="749"/>
    <s v="SHAMBAN-GLYD-RING  43 mm"/>
    <x v="0"/>
    <n v="1E-3"/>
    <n v="5"/>
    <n v="5.0000000000000001E-3"/>
  </r>
  <r>
    <d v="2007-05-23T00:00:00"/>
    <n v="749"/>
    <s v="SHAMBAN-GLYD-RING  43 mm"/>
    <x v="0"/>
    <n v="1E-3"/>
    <n v="3"/>
    <n v="3.0000000000000001E-3"/>
  </r>
  <r>
    <d v="2007-05-23T00:00:00"/>
    <n v="749"/>
    <s v="SHAMBAN-GLYD-RING  43 mm"/>
    <x v="0"/>
    <n v="1E-3"/>
    <n v="1"/>
    <n v="1E-3"/>
  </r>
  <r>
    <d v="2007-05-23T00:00:00"/>
    <n v="6012"/>
    <s v="O-RING 52 x 3 "/>
    <x v="2"/>
    <n v="1E-3"/>
    <n v="2"/>
    <n v="2E-3"/>
  </r>
  <r>
    <d v="2007-05-23T00:00:00"/>
    <n v="556"/>
    <s v="DICHTSATZ  ROTOSTAT 30 NX, INNEN"/>
    <x v="39"/>
    <n v="1E-3"/>
    <n v="5"/>
    <n v="5.0000000000000001E-3"/>
  </r>
  <r>
    <d v="2007-05-23T00:00:00"/>
    <n v="3090"/>
    <s v="SINTERFILTER  CA 100"/>
    <x v="102"/>
    <n v="2E-3"/>
    <n v="6"/>
    <n v="1.2E-2"/>
  </r>
  <r>
    <d v="2007-05-23T00:00:00"/>
    <n v="377"/>
    <s v="TELLERFEDER 23 / 12.2 x 1.5"/>
    <x v="45"/>
    <n v="3.0000000000000001E-3"/>
    <n v="2"/>
    <n v="6.0000000000000001E-3"/>
  </r>
  <r>
    <d v="2007-05-23T00:00:00"/>
    <n v="226"/>
    <s v="MITNEHMER 6-KT."/>
    <x v="48"/>
    <n v="3.0000000000000001E-3"/>
    <n v="4"/>
    <n v="1.2E-2"/>
  </r>
  <r>
    <d v="2007-05-23T00:00:00"/>
    <n v="158"/>
    <s v="SHAMBAN-GLYD-RING  63 mm"/>
    <x v="0"/>
    <n v="4.0000000000000001E-3"/>
    <n v="3"/>
    <n v="1.2E-2"/>
  </r>
  <r>
    <d v="2007-05-23T00:00:00"/>
    <n v="158"/>
    <s v="SHAMBAN-GLYD-RING  63 mm"/>
    <x v="0"/>
    <n v="4.0000000000000001E-3"/>
    <n v="2"/>
    <n v="8.0000000000000002E-3"/>
  </r>
  <r>
    <d v="2007-05-23T00:00:00"/>
    <n v="365"/>
    <s v="ZYLINDERSTIFT 8 x 20"/>
    <x v="7"/>
    <n v="7.0000000000000001E-3"/>
    <n v="2"/>
    <n v="1.4E-2"/>
  </r>
  <r>
    <d v="2007-05-23T00:00:00"/>
    <n v="2094"/>
    <s v="ROTOMATIC-DICHTRING  100 / 120 x 12"/>
    <x v="3"/>
    <n v="5.1999999999999998E-2"/>
    <n v="3"/>
    <n v="0.156"/>
  </r>
  <r>
    <d v="2007-05-23T00:00:00"/>
    <n v="2313"/>
    <s v="ZÄHLSCHEIBE SCHNECKE 3-Puls"/>
    <x v="100"/>
    <n v="9.1999999999999998E-2"/>
    <n v="1"/>
    <n v="9.1999999999999998E-2"/>
  </r>
  <r>
    <d v="2007-05-24T00:00:00"/>
    <n v="746"/>
    <s v="USIT-DICHTRING 5.7 / 9 x 1"/>
    <x v="95"/>
    <n v="1E-3"/>
    <n v="1"/>
    <n v="1E-3"/>
  </r>
  <r>
    <d v="2007-05-24T00:00:00"/>
    <n v="749"/>
    <s v="SHAMBAN-GLYD-RING  43 mm"/>
    <x v="0"/>
    <n v="1E-3"/>
    <n v="6"/>
    <n v="6.0000000000000001E-3"/>
  </r>
  <r>
    <d v="2007-05-24T00:00:00"/>
    <n v="749"/>
    <s v="SHAMBAN-GLYD-RING  43 mm"/>
    <x v="0"/>
    <n v="1E-3"/>
    <n v="2"/>
    <n v="2E-3"/>
  </r>
  <r>
    <d v="2007-05-24T00:00:00"/>
    <n v="571"/>
    <s v="O-RING 22.22 x 3.53"/>
    <x v="2"/>
    <n v="1E-3"/>
    <n v="4"/>
    <n v="4.0000000000000001E-3"/>
  </r>
  <r>
    <d v="2007-05-24T00:00:00"/>
    <n v="5082"/>
    <s v="O-RING  85.32 x 3.53 "/>
    <x v="2"/>
    <n v="1E-3"/>
    <n v="1"/>
    <n v="1E-3"/>
  </r>
  <r>
    <d v="2007-05-24T00:00:00"/>
    <n v="656"/>
    <s v="O-RING 46 x 3"/>
    <x v="2"/>
    <n v="1E-3"/>
    <n v="1"/>
    <n v="1E-3"/>
  </r>
  <r>
    <d v="2007-05-24T00:00:00"/>
    <n v="556"/>
    <s v="DICHTSATZ  ROTOSTAT 30 NX, INNEN"/>
    <x v="39"/>
    <n v="1E-3"/>
    <n v="5"/>
    <n v="5.0000000000000001E-3"/>
  </r>
  <r>
    <d v="2007-05-24T00:00:00"/>
    <n v="10590"/>
    <s v="ROHRCLIP ZU 1120 zu VT 011146"/>
    <x v="1"/>
    <n v="2E-3"/>
    <n v="4"/>
    <n v="8.0000000000000002E-3"/>
  </r>
  <r>
    <d v="2007-05-24T00:00:00"/>
    <n v="736"/>
    <s v="O-RING 36.09 x 3.53"/>
    <x v="2"/>
    <n v="2E-3"/>
    <n v="5"/>
    <n v="0.01"/>
  </r>
  <r>
    <d v="2007-05-24T00:00:00"/>
    <n v="725"/>
    <s v="WELLENDICHTRING  30 / 40 x 7"/>
    <x v="8"/>
    <n v="0.01"/>
    <n v="6"/>
    <n v="0.06"/>
  </r>
  <r>
    <d v="2007-05-24T00:00:00"/>
    <n v="642"/>
    <s v="DROSSELVENTIL NG 8"/>
    <x v="44"/>
    <n v="0.11"/>
    <n v="6"/>
    <n v="0.66"/>
  </r>
  <r>
    <d v="2007-05-24T00:00:00"/>
    <n v="6076"/>
    <s v="KABEL L= 5 m"/>
    <x v="60"/>
    <n v="0.14000000000000001"/>
    <n v="20"/>
    <n v="2.8"/>
  </r>
  <r>
    <d v="2007-05-24T00:00:00"/>
    <n v="2022"/>
    <s v="RILLENKUGELLAGER 35 / 62 x 14"/>
    <x v="26"/>
    <n v="0.15"/>
    <n v="6"/>
    <n v="0.9"/>
  </r>
  <r>
    <d v="2007-05-24T00:00:00"/>
    <n v="2022"/>
    <s v="RILLENKUGELLAGER 35 / 62 x 14"/>
    <x v="26"/>
    <n v="0.15"/>
    <n v="4"/>
    <n v="0.6"/>
  </r>
  <r>
    <d v="2007-05-24T00:00:00"/>
    <n v="756"/>
    <s v="KOLBEN  107 MKT2"/>
    <x v="23"/>
    <n v="0.22"/>
    <n v="1"/>
    <n v="0.22"/>
  </r>
  <r>
    <d v="2007-05-24T00:00:00"/>
    <n v="6271"/>
    <s v="MANOMETERDRUCKSCHALTER 400 BAR"/>
    <x v="40"/>
    <n v="0.71"/>
    <n v="6"/>
    <n v="4.26"/>
  </r>
  <r>
    <d v="2007-05-24T00:00:00"/>
    <n v="150"/>
    <s v="KOLBEN 112 MKT 2"/>
    <x v="23"/>
    <n v="0.72"/>
    <n v="6"/>
    <n v="4.32"/>
  </r>
  <r>
    <d v="2007-05-24T00:00:00"/>
    <n v="2246"/>
    <s v="DICHTUNGSLAUFRING 150 / 119 x 32"/>
    <x v="18"/>
    <n v="0.745"/>
    <n v="1"/>
    <n v="0.745"/>
  </r>
  <r>
    <d v="2007-05-24T00:00:00"/>
    <n v="11639"/>
    <s v="CVC 600, STEUERGERÄT"/>
    <x v="5"/>
    <n v="5.2"/>
    <n v="18"/>
    <n v="93.6"/>
  </r>
  <r>
    <d v="2007-05-25T00:00:00"/>
    <n v="749"/>
    <s v="SHAMBAN-GLYD-RING  43 mm"/>
    <x v="0"/>
    <n v="1E-3"/>
    <n v="5"/>
    <n v="5.0000000000000001E-3"/>
  </r>
  <r>
    <d v="2007-05-25T00:00:00"/>
    <n v="749"/>
    <s v="SHAMBAN-GLYD-RING  43 mm"/>
    <x v="0"/>
    <n v="1E-3"/>
    <n v="4"/>
    <n v="4.0000000000000001E-3"/>
  </r>
  <r>
    <d v="2007-05-25T00:00:00"/>
    <n v="749"/>
    <s v="SHAMBAN-GLYD-RING  43 mm"/>
    <x v="0"/>
    <n v="1E-3"/>
    <n v="2"/>
    <n v="2E-3"/>
  </r>
  <r>
    <d v="2007-05-25T00:00:00"/>
    <n v="749"/>
    <s v="SHAMBAN-GLYD-RING  43 mm"/>
    <x v="0"/>
    <n v="1E-3"/>
    <n v="2"/>
    <n v="2E-3"/>
  </r>
  <r>
    <d v="2007-05-25T00:00:00"/>
    <n v="742"/>
    <s v="SENKSCHRAUBE  M 2 x 4 "/>
    <x v="19"/>
    <n v="1E-3"/>
    <n v="1"/>
    <n v="1E-3"/>
  </r>
  <r>
    <d v="2007-05-25T00:00:00"/>
    <n v="10588"/>
    <s v="ROHRCLIP ZU 1070+1071"/>
    <x v="1"/>
    <n v="1E-3"/>
    <n v="7"/>
    <n v="7.0000000000000001E-3"/>
  </r>
  <r>
    <d v="2007-05-25T00:00:00"/>
    <n v="2080"/>
    <s v="HALBRUNDKERBNAGEL  2 x 5"/>
    <x v="37"/>
    <n v="1E-3"/>
    <n v="3"/>
    <n v="3.0000000000000001E-3"/>
  </r>
  <r>
    <d v="2007-05-25T00:00:00"/>
    <n v="856"/>
    <s v="GEWINDESTIFT  M 3 x 3"/>
    <x v="62"/>
    <n v="1E-3"/>
    <n v="26"/>
    <n v="2.6000000000000002E-2"/>
  </r>
  <r>
    <d v="2007-05-25T00:00:00"/>
    <n v="736"/>
    <s v="O-RING 36.09 x 3.53"/>
    <x v="2"/>
    <n v="2E-3"/>
    <n v="5"/>
    <n v="0.01"/>
  </r>
  <r>
    <d v="2007-05-25T00:00:00"/>
    <n v="736"/>
    <s v="O-RING 36.09 x 3.53"/>
    <x v="2"/>
    <n v="2E-3"/>
    <n v="1"/>
    <n v="2E-3"/>
  </r>
  <r>
    <d v="2007-05-25T00:00:00"/>
    <n v="383"/>
    <s v="SENKSCHRAUBE  M 6 x 12"/>
    <x v="19"/>
    <n v="3.0000000000000001E-3"/>
    <n v="10"/>
    <n v="0.03"/>
  </r>
  <r>
    <d v="2007-05-25T00:00:00"/>
    <n v="308"/>
    <s v="RILLENKUGELLAGER 65 / 100 x 18"/>
    <x v="26"/>
    <n v="0.42"/>
    <n v="5"/>
    <n v="2.1"/>
  </r>
  <r>
    <d v="2007-05-25T00:00:00"/>
    <n v="6064"/>
    <s v="SCHWINGELEMENT 75 x 55 / M 12"/>
    <x v="42"/>
    <n v="0.53"/>
    <n v="4"/>
    <n v="2.12"/>
  </r>
  <r>
    <d v="2007-05-25T00:00:00"/>
    <n v="150"/>
    <s v="KOLBEN 112 MKT 2"/>
    <x v="23"/>
    <n v="0.72"/>
    <n v="6"/>
    <n v="4.32"/>
  </r>
  <r>
    <d v="2007-05-25T00:00:00"/>
    <n v="150"/>
    <s v="KOLBEN 112 MKT 2"/>
    <x v="23"/>
    <n v="0.72"/>
    <n v="1"/>
    <n v="0.72"/>
  </r>
  <r>
    <d v="2007-05-25T00:00:00"/>
    <n v="11441"/>
    <s v="HOCHDRUCKSCHLAUCH HI 98, DN 16"/>
    <x v="4"/>
    <n v="2.6"/>
    <n v="1"/>
    <n v="2.6"/>
  </r>
  <r>
    <d v="2007-05-25T00:00:00"/>
    <n v="50117001"/>
    <s v="MOTODEFF 1071 D-GV/F"/>
    <x v="11"/>
    <n v="70"/>
    <n v="5"/>
    <n v="350"/>
  </r>
  <r>
    <d v="2007-05-25T00:00:00"/>
    <n v="60107701"/>
    <s v="PUMPENAGGREGAT C 7.5 - 16 Z / HP"/>
    <x v="25"/>
    <n v="311"/>
    <n v="2"/>
    <n v="622"/>
  </r>
  <r>
    <d v="2007-05-26T00:00:00"/>
    <n v="11332"/>
    <s v="KLAMMER zu ROTOR 1070 S+D"/>
    <x v="36"/>
    <n v="1E-3"/>
    <n v="4"/>
    <n v="4.0000000000000001E-3"/>
  </r>
  <r>
    <d v="2007-05-26T00:00:00"/>
    <n v="736"/>
    <s v="O-RING 36.09 x 3.53"/>
    <x v="2"/>
    <n v="2E-3"/>
    <n v="5"/>
    <n v="0.01"/>
  </r>
  <r>
    <d v="2007-05-26T00:00:00"/>
    <n v="806"/>
    <s v="O-RING 30 x 3"/>
    <x v="2"/>
    <n v="2E-3"/>
    <n v="3"/>
    <n v="6.0000000000000001E-3"/>
  </r>
  <r>
    <d v="2007-05-26T00:00:00"/>
    <n v="736"/>
    <s v="O-RING 36.09 x 3.53"/>
    <x v="2"/>
    <n v="2E-3"/>
    <n v="1"/>
    <n v="2E-3"/>
  </r>
  <r>
    <d v="2007-05-26T00:00:00"/>
    <n v="6879"/>
    <s v="DREHZAHLSENSOR NAMUR"/>
    <x v="16"/>
    <n v="1.4999999999999999E-2"/>
    <n v="6"/>
    <n v="0.09"/>
  </r>
  <r>
    <d v="2007-05-26T00:00:00"/>
    <n v="2209"/>
    <s v="WELLENDICHTRING  40 / 62 x 6"/>
    <x v="8"/>
    <n v="2.4E-2"/>
    <n v="3"/>
    <n v="7.2000000000000008E-2"/>
  </r>
  <r>
    <d v="2007-05-26T00:00:00"/>
    <n v="308"/>
    <s v="RILLENKUGELLAGER 65 / 100 x 18"/>
    <x v="26"/>
    <n v="0.42"/>
    <n v="1"/>
    <n v="0.42"/>
  </r>
  <r>
    <d v="2007-05-26T00:00:00"/>
    <n v="150"/>
    <s v="KOLBEN 112 MKT 2"/>
    <x v="23"/>
    <n v="0.72"/>
    <n v="6"/>
    <n v="4.32"/>
  </r>
  <r>
    <d v="2007-05-26T00:00:00"/>
    <n v="150"/>
    <s v="KOLBEN 112 MKT 2"/>
    <x v="23"/>
    <n v="0.72"/>
    <n v="1"/>
    <n v="0.72"/>
  </r>
  <r>
    <d v="2007-05-26T00:00:00"/>
    <n v="10543"/>
    <s v="ANSCHLUSSTOLLEN SPEZ KPL. 107 GV"/>
    <x v="30"/>
    <n v="2.5"/>
    <n v="3"/>
    <n v="7.5"/>
  </r>
  <r>
    <d v="2007-05-26T00:00:00"/>
    <n v="10702"/>
    <s v="ROTOR HD SERIE  S 83 (1120 D)"/>
    <x v="6"/>
    <n v="66"/>
    <n v="4"/>
    <n v="264"/>
  </r>
  <r>
    <d v="2007-05-27T00:00:00"/>
    <n v="746"/>
    <s v="USIT-DICHTRING 5.7 / 9 x 1"/>
    <x v="95"/>
    <n v="1E-3"/>
    <n v="1"/>
    <n v="1E-3"/>
  </r>
  <r>
    <d v="2007-05-27T00:00:00"/>
    <n v="749"/>
    <s v="SHAMBAN-GLYD-RING  43 mm"/>
    <x v="0"/>
    <n v="1E-3"/>
    <n v="3"/>
    <n v="3.0000000000000001E-3"/>
  </r>
  <r>
    <d v="2007-05-27T00:00:00"/>
    <n v="361"/>
    <s v="DRUCKFEDER"/>
    <x v="51"/>
    <n v="1E-3"/>
    <n v="29"/>
    <n v="2.9000000000000001E-2"/>
  </r>
  <r>
    <d v="2007-05-27T00:00:00"/>
    <n v="2037"/>
    <s v="SENKSCHRAUBE  M 5 x 12"/>
    <x v="19"/>
    <n v="2E-3"/>
    <n v="1"/>
    <n v="2E-3"/>
  </r>
  <r>
    <d v="2007-05-27T00:00:00"/>
    <n v="736"/>
    <s v="O-RING 36.09 x 3.53"/>
    <x v="2"/>
    <n v="2E-3"/>
    <n v="4"/>
    <n v="8.0000000000000002E-3"/>
  </r>
  <r>
    <d v="2007-05-27T00:00:00"/>
    <n v="736"/>
    <s v="O-RING 36.09 x 3.53"/>
    <x v="2"/>
    <n v="2E-3"/>
    <n v="1"/>
    <n v="2E-3"/>
  </r>
  <r>
    <d v="2007-05-27T00:00:00"/>
    <n v="377"/>
    <s v="TELLERFEDER 23 / 12.2 x 1.5"/>
    <x v="45"/>
    <n v="3.0000000000000001E-3"/>
    <n v="1"/>
    <n v="3.0000000000000001E-3"/>
  </r>
  <r>
    <d v="2007-05-27T00:00:00"/>
    <n v="383"/>
    <s v="SENKSCHRAUBE  M 6 x 12"/>
    <x v="19"/>
    <n v="3.0000000000000001E-3"/>
    <n v="1"/>
    <n v="3.0000000000000001E-3"/>
  </r>
  <r>
    <d v="2007-05-27T00:00:00"/>
    <n v="158"/>
    <s v="SHAMBAN-GLYD-RING  63 mm"/>
    <x v="0"/>
    <n v="4.0000000000000001E-3"/>
    <n v="5"/>
    <n v="0.02"/>
  </r>
  <r>
    <d v="2007-05-27T00:00:00"/>
    <n v="157"/>
    <s v="O-RING 50.17 x 5.33"/>
    <x v="2"/>
    <n v="6.0000000000000001E-3"/>
    <n v="5"/>
    <n v="0.03"/>
  </r>
  <r>
    <d v="2007-05-27T00:00:00"/>
    <n v="365"/>
    <s v="ZYLINDERSTIFT 8 x 20"/>
    <x v="7"/>
    <n v="7.0000000000000001E-3"/>
    <n v="3"/>
    <n v="2.1000000000000001E-2"/>
  </r>
  <r>
    <d v="2007-05-27T00:00:00"/>
    <n v="719"/>
    <s v="RILLENKUGELLAGER 25 / 47 x 8"/>
    <x v="26"/>
    <n v="5.5E-2"/>
    <n v="8"/>
    <n v="0.44"/>
  </r>
  <r>
    <d v="2007-05-27T00:00:00"/>
    <n v="630"/>
    <s v="PUTZLOCHDECKELDICHTUNG 296 x 8"/>
    <x v="53"/>
    <n v="6.3E-2"/>
    <n v="1"/>
    <n v="6.3E-2"/>
  </r>
  <r>
    <d v="2007-05-27T00:00:00"/>
    <n v="614"/>
    <s v="HOCHDRUCKFILTERELEMENT  30 L"/>
    <x v="4"/>
    <n v="0.11"/>
    <n v="1"/>
    <n v="0.11"/>
  </r>
  <r>
    <d v="2007-05-27T00:00:00"/>
    <n v="150"/>
    <s v="KOLBEN 112 MKT 2"/>
    <x v="23"/>
    <n v="0.72"/>
    <n v="6"/>
    <n v="4.32"/>
  </r>
  <r>
    <d v="2007-05-27T00:00:00"/>
    <n v="2219"/>
    <s v="LAGERFLANSCH"/>
    <x v="120"/>
    <n v="38.5"/>
    <n v="2"/>
    <n v="77"/>
  </r>
  <r>
    <d v="2007-05-27T00:00:00"/>
    <n v="3050"/>
    <s v="CAM  1120 D"/>
    <x v="73"/>
    <n v="45"/>
    <n v="4"/>
    <n v="180"/>
  </r>
  <r>
    <d v="2007-05-27T00:00:00"/>
    <n v="10702"/>
    <s v="ROTOR HD SERIE  S 83 (1120 D)"/>
    <x v="6"/>
    <n v="66"/>
    <n v="6"/>
    <n v="396"/>
  </r>
  <r>
    <d v="2007-05-28T00:00:00"/>
    <n v="749"/>
    <s v="SHAMBAN-GLYD-RING  43 mm"/>
    <x v="0"/>
    <n v="1E-3"/>
    <n v="3"/>
    <n v="3.0000000000000001E-3"/>
  </r>
  <r>
    <d v="2007-05-28T00:00:00"/>
    <n v="749"/>
    <s v="SHAMBAN-GLYD-RING  43 mm"/>
    <x v="0"/>
    <n v="1E-3"/>
    <n v="2"/>
    <n v="2E-3"/>
  </r>
  <r>
    <d v="2007-05-28T00:00:00"/>
    <n v="2080"/>
    <s v="HALBRUNDKERBNAGEL  2 x 5"/>
    <x v="37"/>
    <n v="1E-3"/>
    <n v="4"/>
    <n v="4.0000000000000001E-3"/>
  </r>
  <r>
    <d v="2007-05-28T00:00:00"/>
    <n v="736"/>
    <s v="O-RING 36.09 x 3.53"/>
    <x v="2"/>
    <n v="2E-3"/>
    <n v="7"/>
    <n v="1.4E-2"/>
  </r>
  <r>
    <d v="2007-05-28T00:00:00"/>
    <n v="158"/>
    <s v="SHAMBAN-GLYD-RING  63 mm"/>
    <x v="0"/>
    <n v="4.0000000000000001E-3"/>
    <n v="2"/>
    <n v="8.0000000000000002E-3"/>
  </r>
  <r>
    <d v="2007-05-28T00:00:00"/>
    <n v="1010"/>
    <s v="O-RING  320 x 2.5 "/>
    <x v="2"/>
    <n v="6.0000000000000001E-3"/>
    <n v="5"/>
    <n v="0.03"/>
  </r>
  <r>
    <d v="2007-05-28T00:00:00"/>
    <n v="157"/>
    <s v="O-RING 50.17 x 5.33"/>
    <x v="2"/>
    <n v="6.0000000000000001E-3"/>
    <n v="5"/>
    <n v="0.03"/>
  </r>
  <r>
    <d v="2007-05-28T00:00:00"/>
    <n v="374"/>
    <s v="ZYLINDERSCHRAUBE M 12 x 35"/>
    <x v="7"/>
    <n v="4.4999999999999998E-2"/>
    <n v="25"/>
    <n v="1.125"/>
  </r>
  <r>
    <d v="2007-05-28T00:00:00"/>
    <n v="2585"/>
    <s v="DICHTSATZ  1066 S, 1071 S, D inkl. GV"/>
    <x v="39"/>
    <n v="0.21"/>
    <n v="5"/>
    <n v="1.05"/>
  </r>
  <r>
    <d v="2007-05-28T00:00:00"/>
    <n v="382"/>
    <s v="ZYLINDERSCHRAUBE M 20 x 260 Nacharbeit"/>
    <x v="7"/>
    <n v="0.69"/>
    <n v="3"/>
    <n v="2.0699999999999998"/>
  </r>
  <r>
    <d v="2007-05-28T00:00:00"/>
    <n v="801"/>
    <s v="ANSCHLUSSTOLLEN, unbestückt"/>
    <x v="30"/>
    <n v="1.5"/>
    <n v="2"/>
    <n v="3"/>
  </r>
  <r>
    <d v="2007-05-28T00:00:00"/>
    <n v="11639"/>
    <s v="CVC 600, STEUERGERÄT"/>
    <x v="5"/>
    <n v="5.2"/>
    <n v="9"/>
    <n v="46.8"/>
  </r>
  <r>
    <d v="2007-05-28T00:00:00"/>
    <n v="10702"/>
    <s v="ROTOR HD SERIE  S 83 (1120 D)"/>
    <x v="6"/>
    <n v="66"/>
    <n v="2"/>
    <n v="132"/>
  </r>
  <r>
    <d v="2007-05-28T00:00:00"/>
    <n v="10702"/>
    <s v="ROTOR HD SERIE  S 83 (1120 D)"/>
    <x v="6"/>
    <n v="66"/>
    <n v="1"/>
    <n v="66"/>
  </r>
  <r>
    <d v="2007-05-28T00:00:00"/>
    <n v="50124700"/>
    <s v="MOTODEFF 1071 S-GV/DX"/>
    <x v="11"/>
    <n v="70"/>
    <n v="2"/>
    <n v="140"/>
  </r>
  <r>
    <d v="2007-05-28T00:00:00"/>
    <n v="60108801"/>
    <s v="PUMPENAGGREGAT B/C 11 - 22 Z / HP (ALT)"/>
    <x v="25"/>
    <n v="220"/>
    <n v="3"/>
    <n v="660"/>
  </r>
  <r>
    <d v="2007-05-29T00:00:00"/>
    <n v="732"/>
    <s v="O-RING 31 x 2"/>
    <x v="2"/>
    <n v="1E-3"/>
    <n v="10"/>
    <n v="0.01"/>
  </r>
  <r>
    <d v="2007-05-29T00:00:00"/>
    <n v="736"/>
    <s v="O-RING 36.09 x 3.53"/>
    <x v="2"/>
    <n v="2E-3"/>
    <n v="7"/>
    <n v="1.4E-2"/>
  </r>
  <r>
    <d v="2007-05-29T00:00:00"/>
    <n v="736"/>
    <s v="O-RING 36.09 x 3.53"/>
    <x v="2"/>
    <n v="2E-3"/>
    <n v="6"/>
    <n v="1.2E-2"/>
  </r>
  <r>
    <d v="2007-05-29T00:00:00"/>
    <n v="736"/>
    <s v="O-RING 36.09 x 3.53"/>
    <x v="2"/>
    <n v="2E-3"/>
    <n v="4"/>
    <n v="8.0000000000000002E-3"/>
  </r>
  <r>
    <d v="2007-05-29T00:00:00"/>
    <n v="377"/>
    <s v="TELLERFEDER 23 / 12.2 x 1.5"/>
    <x v="45"/>
    <n v="3.0000000000000001E-3"/>
    <n v="5"/>
    <n v="1.4999999999999999E-2"/>
  </r>
  <r>
    <d v="2007-05-29T00:00:00"/>
    <n v="157"/>
    <s v="O-RING 50.17 x 5.33"/>
    <x v="2"/>
    <n v="6.0000000000000001E-3"/>
    <n v="6"/>
    <n v="3.6000000000000004E-2"/>
  </r>
  <r>
    <d v="2007-05-29T00:00:00"/>
    <n v="1010"/>
    <s v="O-RING  320 x 2.5 "/>
    <x v="2"/>
    <n v="6.0000000000000001E-3"/>
    <n v="3"/>
    <n v="1.8000000000000002E-2"/>
  </r>
  <r>
    <d v="2007-05-29T00:00:00"/>
    <n v="157"/>
    <s v="O-RING 50.17 x 5.33"/>
    <x v="2"/>
    <n v="6.0000000000000001E-3"/>
    <n v="3"/>
    <n v="1.8000000000000002E-2"/>
  </r>
  <r>
    <d v="2007-05-29T00:00:00"/>
    <n v="157"/>
    <s v="O-RING 50.17 x 5.33"/>
    <x v="2"/>
    <n v="6.0000000000000001E-3"/>
    <n v="2"/>
    <n v="1.2E-2"/>
  </r>
  <r>
    <d v="2007-05-29T00:00:00"/>
    <n v="3069"/>
    <s v="ZYLINDERSCHRAUBE M 8 x 20"/>
    <x v="7"/>
    <n v="1.2999999999999999E-2"/>
    <n v="3"/>
    <n v="3.9E-2"/>
  </r>
  <r>
    <d v="2007-05-29T00:00:00"/>
    <n v="2095"/>
    <s v="ZYLINDERSCHRAUBE M 12 x 75 Nacharbeit"/>
    <x v="7"/>
    <n v="7.5999999999999998E-2"/>
    <n v="4"/>
    <n v="0.30399999999999999"/>
  </r>
  <r>
    <d v="2007-05-29T00:00:00"/>
    <n v="616"/>
    <s v="HOCHDRUCKFILTERELEMENT  60 L"/>
    <x v="4"/>
    <n v="0.23"/>
    <n v="7"/>
    <n v="1.61"/>
  </r>
  <r>
    <d v="2007-05-29T00:00:00"/>
    <n v="621"/>
    <s v="NIVEAUANZEIGE mit FÜHLERTHERMOMETER 0 - "/>
    <x v="72"/>
    <n v="0.23499999999999999"/>
    <n v="2"/>
    <n v="0.47"/>
  </r>
  <r>
    <d v="2007-05-29T00:00:00"/>
    <n v="225"/>
    <s v="DREHZAHLGEBER RH-1 KPL."/>
    <x v="16"/>
    <n v="0.42"/>
    <n v="3"/>
    <n v="1.26"/>
  </r>
  <r>
    <d v="2007-05-29T00:00:00"/>
    <n v="6726"/>
    <s v="ABSCHALTMODUL NG 6, 230 V AC"/>
    <x v="121"/>
    <n v="0.6"/>
    <n v="2"/>
    <n v="1.2"/>
  </r>
  <r>
    <d v="2007-05-30T00:00:00"/>
    <n v="749"/>
    <s v="SHAMBAN-GLYD-RING  43 mm"/>
    <x v="0"/>
    <n v="1E-3"/>
    <n v="5"/>
    <n v="5.0000000000000001E-3"/>
  </r>
  <r>
    <d v="2007-05-30T00:00:00"/>
    <n v="749"/>
    <s v="SHAMBAN-GLYD-RING  43 mm"/>
    <x v="0"/>
    <n v="1E-3"/>
    <n v="1"/>
    <n v="1E-3"/>
  </r>
  <r>
    <d v="2007-05-30T00:00:00"/>
    <n v="749"/>
    <s v="SHAMBAN-GLYD-RING  43 mm"/>
    <x v="0"/>
    <n v="1E-3"/>
    <n v="1"/>
    <n v="1E-3"/>
  </r>
  <r>
    <d v="2007-05-30T00:00:00"/>
    <n v="736"/>
    <s v="O-RING 36.09 x 3.53"/>
    <x v="2"/>
    <n v="2E-3"/>
    <n v="7"/>
    <n v="1.4E-2"/>
  </r>
  <r>
    <d v="2007-05-30T00:00:00"/>
    <n v="736"/>
    <s v="O-RING 36.09 x 3.53"/>
    <x v="2"/>
    <n v="2E-3"/>
    <n v="6"/>
    <n v="1.2E-2"/>
  </r>
  <r>
    <d v="2007-05-30T00:00:00"/>
    <n v="158"/>
    <s v="SHAMBAN-GLYD-RING  63 mm"/>
    <x v="0"/>
    <n v="4.0000000000000001E-3"/>
    <n v="4"/>
    <n v="1.6E-2"/>
  </r>
  <r>
    <d v="2007-05-30T00:00:00"/>
    <n v="10204"/>
    <s v="O-RING 245 x 2.5 "/>
    <x v="2"/>
    <n v="5.0000000000000001E-3"/>
    <n v="1"/>
    <n v="5.0000000000000001E-3"/>
  </r>
  <r>
    <d v="2007-05-30T00:00:00"/>
    <n v="727"/>
    <s v="O-RING 225 x 3 "/>
    <x v="2"/>
    <n v="7.0000000000000001E-3"/>
    <n v="4"/>
    <n v="2.8000000000000001E-2"/>
  </r>
  <r>
    <d v="2007-05-30T00:00:00"/>
    <n v="604"/>
    <s v="KUPPLUNGSSTERN 62 mm"/>
    <x v="98"/>
    <n v="2.3E-2"/>
    <n v="1"/>
    <n v="2.3E-2"/>
  </r>
  <r>
    <d v="2007-05-30T00:00:00"/>
    <n v="336"/>
    <s v="ROTOMATIC-DICHTRING  180 / 205 x 15"/>
    <x v="3"/>
    <n v="0.13500000000000001"/>
    <n v="3"/>
    <n v="0.40500000000000003"/>
  </r>
  <r>
    <d v="2007-05-30T00:00:00"/>
    <n v="2022"/>
    <s v="RILLENKUGELLAGER 35 / 62 x 14"/>
    <x v="26"/>
    <n v="0.15"/>
    <n v="1"/>
    <n v="0.15"/>
  </r>
  <r>
    <d v="2007-05-30T00:00:00"/>
    <n v="6014"/>
    <s v="DRUCKSENSOR 250 BAR"/>
    <x v="22"/>
    <n v="0.2"/>
    <n v="6"/>
    <n v="1.2"/>
  </r>
  <r>
    <d v="2007-05-30T00:00:00"/>
    <n v="2147"/>
    <s v="DICHTUNGSLAUFRING 100 / 90 x 26"/>
    <x v="18"/>
    <n v="0.3"/>
    <n v="7"/>
    <n v="2.1"/>
  </r>
  <r>
    <d v="2007-05-30T00:00:00"/>
    <n v="697"/>
    <s v="HOCHDRUCKFILTERELEMENT  110 L"/>
    <x v="4"/>
    <n v="0.34"/>
    <n v="5"/>
    <n v="1.7"/>
  </r>
  <r>
    <d v="2007-05-30T00:00:00"/>
    <n v="666"/>
    <s v="DURCHFLUSSMESSGERÄT  5 - 55 L/MIN"/>
    <x v="69"/>
    <n v="1.9"/>
    <n v="4"/>
    <n v="7.6"/>
  </r>
  <r>
    <d v="2007-05-30T00:00:00"/>
    <n v="3050"/>
    <s v="CAM  1120 D"/>
    <x v="73"/>
    <n v="45"/>
    <n v="1"/>
    <n v="45"/>
  </r>
  <r>
    <d v="2007-05-30T00:00:00"/>
    <n v="50113903"/>
    <s v="MOTODEFF 1120 T/KD"/>
    <x v="11"/>
    <n v="341"/>
    <n v="2"/>
    <n v="682"/>
  </r>
  <r>
    <d v="2007-05-31T00:00:00"/>
    <n v="377"/>
    <s v="TELLERFEDER 23 / 12.2 x 1.5"/>
    <x v="45"/>
    <n v="3.0000000000000001E-3"/>
    <n v="7"/>
    <n v="2.1000000000000001E-2"/>
  </r>
  <r>
    <d v="2007-05-31T00:00:00"/>
    <n v="157"/>
    <s v="O-RING 50.17 x 5.33"/>
    <x v="2"/>
    <n v="6.0000000000000001E-3"/>
    <n v="5"/>
    <n v="0.03"/>
  </r>
  <r>
    <d v="2007-05-31T00:00:00"/>
    <n v="720"/>
    <s v="RILLENKUGELLAGER 6 / 19 x 6"/>
    <x v="26"/>
    <n v="8.0000000000000002E-3"/>
    <n v="1"/>
    <n v="8.0000000000000002E-3"/>
  </r>
  <r>
    <d v="2007-05-31T00:00:00"/>
    <n v="283"/>
    <s v="U-SCHEIBE 10.5 / 21 x 4"/>
    <x v="90"/>
    <n v="1.4999999999999999E-2"/>
    <n v="1"/>
    <n v="1.4999999999999999E-2"/>
  </r>
  <r>
    <d v="2007-05-31T00:00:00"/>
    <n v="2209"/>
    <s v="WELLENDICHTRING  40 / 62 x 6"/>
    <x v="8"/>
    <n v="2.4E-2"/>
    <n v="4"/>
    <n v="9.6000000000000002E-2"/>
  </r>
  <r>
    <d v="2007-05-31T00:00:00"/>
    <n v="6524"/>
    <s v="TYPENSCHILD AGGREGAT"/>
    <x v="66"/>
    <n v="0.06"/>
    <n v="2"/>
    <n v="0.12"/>
  </r>
  <r>
    <d v="2007-05-31T00:00:00"/>
    <n v="558"/>
    <s v="KOLBEN  106 MKT"/>
    <x v="23"/>
    <n v="6.6000000000000003E-2"/>
    <n v="1"/>
    <n v="6.6000000000000003E-2"/>
  </r>
  <r>
    <d v="2007-05-31T00:00:00"/>
    <n v="6715"/>
    <s v="DRUCKSCHALTER SCHLIESSER 15 BAR"/>
    <x v="22"/>
    <n v="7.4999999999999997E-2"/>
    <n v="1"/>
    <n v="7.4999999999999997E-2"/>
  </r>
  <r>
    <d v="2007-05-31T00:00:00"/>
    <n v="7051"/>
    <s v="VERSCHRAUBUNG"/>
    <x v="29"/>
    <n v="0.105"/>
    <n v="4"/>
    <n v="0.42"/>
  </r>
  <r>
    <d v="2007-05-31T00:00:00"/>
    <n v="7314"/>
    <s v="VERSCHRAUBUNG"/>
    <x v="29"/>
    <n v="0.13500000000000001"/>
    <n v="1"/>
    <n v="0.13500000000000001"/>
  </r>
  <r>
    <d v="2007-05-31T00:00:00"/>
    <n v="756"/>
    <s v="KOLBEN  107 MKT2"/>
    <x v="23"/>
    <n v="0.22"/>
    <n v="2"/>
    <n v="0.44"/>
  </r>
  <r>
    <d v="2007-05-31T00:00:00"/>
    <n v="11377"/>
    <s v="DICHTUNGSLAUFRING 75 / 85 x 35"/>
    <x v="18"/>
    <n v="0.34"/>
    <n v="3"/>
    <n v="1.02"/>
  </r>
  <r>
    <d v="2007-05-31T00:00:00"/>
    <n v="308"/>
    <s v="RILLENKUGELLAGER 65 / 100 x 18"/>
    <x v="26"/>
    <n v="0.42"/>
    <n v="4"/>
    <n v="1.68"/>
  </r>
  <r>
    <d v="2007-05-31T00:00:00"/>
    <n v="150"/>
    <s v="KOLBEN 112 MKT 2"/>
    <x v="23"/>
    <n v="0.72"/>
    <n v="6"/>
    <n v="4.32"/>
  </r>
  <r>
    <d v="2007-05-31T00:00:00"/>
    <n v="150"/>
    <s v="KOLBEN 112 MKT 2"/>
    <x v="23"/>
    <n v="0.72"/>
    <n v="4"/>
    <n v="2.88"/>
  </r>
  <r>
    <d v="2007-05-31T00:00:00"/>
    <n v="11664"/>
    <s v="GEWINDEKUPPESCHLÜSSEL d=40"/>
    <x v="62"/>
    <n v="1.575"/>
    <n v="3"/>
    <n v="4.7249999999999996"/>
  </r>
  <r>
    <d v="2007-06-01T00:00:00"/>
    <n v="4058"/>
    <s v="FEDERRING  M 5 - ZS"/>
    <x v="122"/>
    <n v="1E-3"/>
    <n v="8"/>
    <n v="8.0000000000000002E-3"/>
  </r>
  <r>
    <d v="2007-06-01T00:00:00"/>
    <n v="707"/>
    <s v="DICHTRING 29.9 / 32 x 2.4"/>
    <x v="32"/>
    <n v="1E-3"/>
    <n v="30"/>
    <n v="0.03"/>
  </r>
  <r>
    <d v="2007-06-01T00:00:00"/>
    <n v="736"/>
    <s v="O-RING 36.09 x 3.53"/>
    <x v="2"/>
    <n v="2E-3"/>
    <n v="6"/>
    <n v="1.2E-2"/>
  </r>
  <r>
    <d v="2007-06-01T00:00:00"/>
    <n v="158"/>
    <s v="SHAMBAN-GLYD-RING  63 mm"/>
    <x v="0"/>
    <n v="4.0000000000000001E-3"/>
    <n v="6"/>
    <n v="2.4E-2"/>
  </r>
  <r>
    <d v="2007-06-01T00:00:00"/>
    <n v="1010"/>
    <s v="O-RING  320 x 2.5 "/>
    <x v="2"/>
    <n v="6.0000000000000001E-3"/>
    <n v="1"/>
    <n v="6.0000000000000001E-3"/>
  </r>
  <r>
    <d v="2007-06-01T00:00:00"/>
    <n v="3141"/>
    <s v="STÜTZPLÄTTCHEN"/>
    <x v="115"/>
    <n v="0.01"/>
    <n v="4"/>
    <n v="0.04"/>
  </r>
  <r>
    <d v="2007-06-01T00:00:00"/>
    <n v="849"/>
    <s v="ROTOR TROMMELDREHZAHL"/>
    <x v="6"/>
    <n v="0.01"/>
    <n v="4"/>
    <n v="0.04"/>
  </r>
  <r>
    <d v="2007-06-01T00:00:00"/>
    <n v="3046"/>
    <s v="GLEITSCHUH  D=25.2 MIT DRUCKFEDER"/>
    <x v="76"/>
    <n v="0.02"/>
    <n v="6"/>
    <n v="0.12"/>
  </r>
  <r>
    <d v="2007-06-01T00:00:00"/>
    <n v="4107"/>
    <s v="DICHTSATZ 1060 S, D inkl. D-I/CA"/>
    <x v="39"/>
    <n v="0.05"/>
    <n v="6"/>
    <n v="0.3"/>
  </r>
  <r>
    <d v="2007-06-01T00:00:00"/>
    <n v="630"/>
    <s v="PUTZLOCHDECKELDICHTUNG 296 x 8"/>
    <x v="53"/>
    <n v="6.3E-2"/>
    <n v="3"/>
    <n v="0.189"/>
  </r>
  <r>
    <d v="2007-06-01T00:00:00"/>
    <n v="117"/>
    <s v="WELLENDICHTRING  90 / 110 x 10"/>
    <x v="8"/>
    <n v="7.4999999999999997E-2"/>
    <n v="6"/>
    <n v="0.45"/>
  </r>
  <r>
    <d v="2007-06-01T00:00:00"/>
    <n v="2095"/>
    <s v="ZYLINDERSCHRAUBE M 12 x 75 Nacharbeit"/>
    <x v="7"/>
    <n v="7.5999999999999998E-2"/>
    <n v="3"/>
    <n v="0.22799999999999998"/>
  </r>
  <r>
    <d v="2007-06-01T00:00:00"/>
    <n v="336"/>
    <s v="ROTOMATIC-DICHTRING  180 / 205 x 15"/>
    <x v="3"/>
    <n v="0.13500000000000001"/>
    <n v="4"/>
    <n v="0.54"/>
  </r>
  <r>
    <d v="2007-06-01T00:00:00"/>
    <n v="437"/>
    <s v="DREHDURCHFÜHRUNG KPL. 1070, 71,80"/>
    <x v="17"/>
    <n v="0.16"/>
    <n v="4"/>
    <n v="0.64"/>
  </r>
  <r>
    <d v="2007-06-01T00:00:00"/>
    <n v="756"/>
    <s v="KOLBEN  107 MKT2"/>
    <x v="23"/>
    <n v="0.22"/>
    <n v="10"/>
    <n v="2.2000000000000002"/>
  </r>
  <r>
    <d v="2007-06-01T00:00:00"/>
    <n v="150"/>
    <s v="KOLBEN 112 MKT 2"/>
    <x v="23"/>
    <n v="0.72"/>
    <n v="3"/>
    <n v="2.16"/>
  </r>
  <r>
    <d v="2007-06-01T00:00:00"/>
    <n v="2300"/>
    <s v="VERTEILERFLANSCH"/>
    <x v="12"/>
    <n v="8.6"/>
    <n v="2"/>
    <n v="17.2"/>
  </r>
  <r>
    <d v="2007-06-02T00:00:00"/>
    <n v="10588"/>
    <s v="ROHRCLIP ZU 1070+1071"/>
    <x v="1"/>
    <n v="1E-3"/>
    <n v="3"/>
    <n v="3.0000000000000001E-3"/>
  </r>
  <r>
    <d v="2007-06-02T00:00:00"/>
    <n v="571"/>
    <s v="O-RING 22.22 x 3.53"/>
    <x v="2"/>
    <n v="1E-3"/>
    <n v="4"/>
    <n v="4.0000000000000001E-3"/>
  </r>
  <r>
    <d v="2007-06-02T00:00:00"/>
    <n v="736"/>
    <s v="O-RING 36.09 x 3.53"/>
    <x v="2"/>
    <n v="2E-3"/>
    <n v="5"/>
    <n v="0.01"/>
  </r>
  <r>
    <d v="2007-06-02T00:00:00"/>
    <n v="736"/>
    <s v="O-RING 36.09 x 3.53"/>
    <x v="2"/>
    <n v="2E-3"/>
    <n v="3"/>
    <n v="6.0000000000000001E-3"/>
  </r>
  <r>
    <d v="2007-06-02T00:00:00"/>
    <n v="736"/>
    <s v="O-RING 36.09 x 3.53"/>
    <x v="2"/>
    <n v="2E-3"/>
    <n v="1"/>
    <n v="2E-3"/>
  </r>
  <r>
    <d v="2007-06-02T00:00:00"/>
    <n v="736"/>
    <s v="O-RING 36.09 x 3.53"/>
    <x v="2"/>
    <n v="2E-3"/>
    <n v="1"/>
    <n v="2E-3"/>
  </r>
  <r>
    <d v="2007-06-02T00:00:00"/>
    <n v="9506"/>
    <s v="USIT-DICHTRING 26.7 / 35 x 2"/>
    <x v="95"/>
    <n v="6.0000000000000001E-3"/>
    <n v="1"/>
    <n v="6.0000000000000001E-3"/>
  </r>
  <r>
    <d v="2007-06-02T00:00:00"/>
    <n v="7344"/>
    <s v="VERSCHLUSSCHRAUBE MIT DURCHLASS  M18x1,5"/>
    <x v="29"/>
    <n v="4.4999999999999998E-2"/>
    <n v="6"/>
    <n v="0.27"/>
  </r>
  <r>
    <d v="2007-06-02T00:00:00"/>
    <n v="6014"/>
    <s v="DRUCKSENSOR 250 BAR"/>
    <x v="22"/>
    <n v="0.2"/>
    <n v="5"/>
    <n v="1"/>
  </r>
  <r>
    <d v="2007-06-02T00:00:00"/>
    <n v="6014"/>
    <s v="DRUCKSENSOR 250 BAR"/>
    <x v="22"/>
    <n v="0.2"/>
    <n v="1"/>
    <n v="0.2"/>
  </r>
  <r>
    <d v="2007-06-02T00:00:00"/>
    <n v="150"/>
    <s v="KOLBEN 112 MKT 2"/>
    <x v="23"/>
    <n v="0.72"/>
    <n v="6"/>
    <n v="4.32"/>
  </r>
  <r>
    <d v="2007-06-02T00:00:00"/>
    <n v="150"/>
    <s v="KOLBEN 112 MKT 2"/>
    <x v="23"/>
    <n v="0.72"/>
    <n v="6"/>
    <n v="4.32"/>
  </r>
  <r>
    <d v="2007-06-02T00:00:00"/>
    <n v="150"/>
    <s v="KOLBEN 112 MKT 2"/>
    <x v="23"/>
    <n v="0.72"/>
    <n v="4"/>
    <n v="2.88"/>
  </r>
  <r>
    <d v="2007-06-02T00:00:00"/>
    <n v="615"/>
    <s v="HOCHDRUCKFILTERELEMENT  330 L"/>
    <x v="4"/>
    <n v="1.1000000000000001"/>
    <n v="2"/>
    <n v="2.2000000000000002"/>
  </r>
  <r>
    <d v="2007-06-02T00:00:00"/>
    <n v="3163"/>
    <s v="SCHNECKENWELLE 1120-KHD"/>
    <x v="123"/>
    <n v="17.8"/>
    <n v="1"/>
    <n v="17.8"/>
  </r>
  <r>
    <d v="2007-06-03T00:00:00"/>
    <n v="746"/>
    <s v="USIT-DICHTRING 5.7 / 9 x 1"/>
    <x v="95"/>
    <n v="1E-3"/>
    <n v="4"/>
    <n v="4.0000000000000001E-3"/>
  </r>
  <r>
    <d v="2007-06-03T00:00:00"/>
    <n v="749"/>
    <s v="SHAMBAN-GLYD-RING  43 mm"/>
    <x v="0"/>
    <n v="1E-3"/>
    <n v="4"/>
    <n v="4.0000000000000001E-3"/>
  </r>
  <r>
    <d v="2007-06-03T00:00:00"/>
    <n v="749"/>
    <s v="SHAMBAN-GLYD-RING  43 mm"/>
    <x v="0"/>
    <n v="1E-3"/>
    <n v="4"/>
    <n v="4.0000000000000001E-3"/>
  </r>
  <r>
    <d v="2007-06-03T00:00:00"/>
    <n v="749"/>
    <s v="SHAMBAN-GLYD-RING  43 mm"/>
    <x v="0"/>
    <n v="1E-3"/>
    <n v="2"/>
    <n v="2E-3"/>
  </r>
  <r>
    <d v="2007-06-03T00:00:00"/>
    <n v="850"/>
    <s v="MITNEHMERHÜLSE SCHNECKENDREHZAHL"/>
    <x v="48"/>
    <n v="1E-3"/>
    <n v="3"/>
    <n v="3.0000000000000001E-3"/>
  </r>
  <r>
    <d v="2007-06-03T00:00:00"/>
    <n v="383"/>
    <s v="SENKSCHRAUBE  M 6 x 12"/>
    <x v="19"/>
    <n v="3.0000000000000001E-3"/>
    <n v="6"/>
    <n v="1.8000000000000002E-2"/>
  </r>
  <r>
    <d v="2007-06-03T00:00:00"/>
    <n v="158"/>
    <s v="SHAMBAN-GLYD-RING  63 mm"/>
    <x v="0"/>
    <n v="4.0000000000000001E-3"/>
    <n v="5"/>
    <n v="0.02"/>
  </r>
  <r>
    <d v="2007-06-03T00:00:00"/>
    <n v="158"/>
    <s v="SHAMBAN-GLYD-RING  63 mm"/>
    <x v="0"/>
    <n v="4.0000000000000001E-3"/>
    <n v="2"/>
    <n v="8.0000000000000002E-3"/>
  </r>
  <r>
    <d v="2007-06-03T00:00:00"/>
    <n v="6075"/>
    <s v="DREHZAHLSENSOR  PNP"/>
    <x v="16"/>
    <n v="1.4999999999999999E-2"/>
    <n v="1"/>
    <n v="1.4999999999999999E-2"/>
  </r>
  <r>
    <d v="2007-06-03T00:00:00"/>
    <n v="3036"/>
    <s v="SCHEIBE"/>
    <x v="20"/>
    <n v="2.1999999999999999E-2"/>
    <n v="4"/>
    <n v="8.7999999999999995E-2"/>
  </r>
  <r>
    <d v="2007-06-03T00:00:00"/>
    <n v="375"/>
    <s v="ZYLINDERSCHRAUBE M 12 x 45"/>
    <x v="7"/>
    <n v="0.05"/>
    <n v="14"/>
    <n v="0.7"/>
  </r>
  <r>
    <d v="2007-06-03T00:00:00"/>
    <n v="616"/>
    <s v="HOCHDRUCKFILTERELEMENT  60 L"/>
    <x v="4"/>
    <n v="0.23"/>
    <n v="2"/>
    <n v="0.46"/>
  </r>
  <r>
    <d v="2007-06-03T00:00:00"/>
    <n v="6657"/>
    <s v="ZUSCHALTDROSSELVENTIL 25 L-HP"/>
    <x v="92"/>
    <n v="0.36499999999999999"/>
    <n v="6"/>
    <n v="2.19"/>
  </r>
  <r>
    <d v="2007-06-03T00:00:00"/>
    <n v="150"/>
    <s v="KOLBEN 112 MKT 2"/>
    <x v="23"/>
    <n v="0.72"/>
    <n v="6"/>
    <n v="4.32"/>
  </r>
  <r>
    <d v="2007-06-03T00:00:00"/>
    <n v="150"/>
    <s v="KOLBEN 112 MKT 2"/>
    <x v="23"/>
    <n v="0.72"/>
    <n v="6"/>
    <n v="4.32"/>
  </r>
  <r>
    <d v="2007-06-03T00:00:00"/>
    <n v="150"/>
    <s v="KOLBEN 112 MKT 2"/>
    <x v="23"/>
    <n v="0.72"/>
    <n v="2"/>
    <n v="1.44"/>
  </r>
  <r>
    <d v="2007-06-03T00:00:00"/>
    <n v="615"/>
    <s v="HOCHDRUCKFILTERELEMENT  330 L"/>
    <x v="4"/>
    <n v="1.1000000000000001"/>
    <n v="1"/>
    <n v="1.1000000000000001"/>
  </r>
  <r>
    <d v="2007-06-03T00:00:00"/>
    <n v="3048"/>
    <s v="ROTOR  1120 D  kpl."/>
    <x v="6"/>
    <n v="66"/>
    <n v="5"/>
    <n v="330"/>
  </r>
  <r>
    <d v="2007-06-04T00:00:00"/>
    <n v="749"/>
    <s v="SHAMBAN-GLYD-RING  43 mm"/>
    <x v="0"/>
    <n v="1E-3"/>
    <n v="5"/>
    <n v="5.0000000000000001E-3"/>
  </r>
  <r>
    <d v="2007-06-04T00:00:00"/>
    <n v="732"/>
    <s v="O-RING 31 x 2"/>
    <x v="2"/>
    <n v="1E-3"/>
    <n v="2"/>
    <n v="2E-3"/>
  </r>
  <r>
    <d v="2007-06-04T00:00:00"/>
    <n v="383"/>
    <s v="SENKSCHRAUBE  M 6 x 12"/>
    <x v="19"/>
    <n v="3.0000000000000001E-3"/>
    <n v="5"/>
    <n v="1.4999999999999999E-2"/>
  </r>
  <r>
    <d v="2007-06-04T00:00:00"/>
    <n v="2070"/>
    <s v="NTH-DICHTRING  42 / 49.5 x 3"/>
    <x v="14"/>
    <n v="5.0000000000000001E-3"/>
    <n v="3"/>
    <n v="1.4999999999999999E-2"/>
  </r>
  <r>
    <d v="2007-06-04T00:00:00"/>
    <n v="370"/>
    <s v="GEWINDESTIFT  M 16 x 16 "/>
    <x v="62"/>
    <n v="1.4999999999999999E-2"/>
    <n v="5"/>
    <n v="7.4999999999999997E-2"/>
  </r>
  <r>
    <d v="2007-06-04T00:00:00"/>
    <n v="2072"/>
    <s v="O-RING 250 x 2.5 "/>
    <x v="2"/>
    <n v="1.7999999999999999E-2"/>
    <n v="10"/>
    <n v="0.18"/>
  </r>
  <r>
    <d v="2007-06-04T00:00:00"/>
    <n v="2209"/>
    <s v="WELLENDICHTRING  40 / 62 x 6"/>
    <x v="8"/>
    <n v="2.4E-2"/>
    <n v="4"/>
    <n v="9.6000000000000002E-2"/>
  </r>
  <r>
    <d v="2007-06-05T00:00:00"/>
    <n v="749"/>
    <s v="SHAMBAN-GLYD-RING  43 mm"/>
    <x v="0"/>
    <n v="1E-3"/>
    <n v="2"/>
    <n v="2E-3"/>
  </r>
  <r>
    <d v="2007-06-05T00:00:00"/>
    <n v="383"/>
    <s v="SENKSCHRAUBE  M 6 x 12"/>
    <x v="19"/>
    <n v="3.0000000000000001E-3"/>
    <n v="9"/>
    <n v="2.7E-2"/>
  </r>
  <r>
    <d v="2007-06-05T00:00:00"/>
    <n v="158"/>
    <s v="SHAMBAN-GLYD-RING  63 mm"/>
    <x v="0"/>
    <n v="4.0000000000000001E-3"/>
    <n v="2"/>
    <n v="8.0000000000000002E-3"/>
  </r>
  <r>
    <d v="2007-06-05T00:00:00"/>
    <n v="157"/>
    <s v="O-RING 50.17 x 5.33"/>
    <x v="2"/>
    <n v="6.0000000000000001E-3"/>
    <n v="5"/>
    <n v="0.03"/>
  </r>
  <r>
    <d v="2007-06-05T00:00:00"/>
    <n v="1010"/>
    <s v="O-RING  320 x 2.5 "/>
    <x v="2"/>
    <n v="6.0000000000000001E-3"/>
    <n v="4"/>
    <n v="2.4E-2"/>
  </r>
  <r>
    <d v="2007-06-05T00:00:00"/>
    <n v="157"/>
    <s v="O-RING 50.17 x 5.33"/>
    <x v="2"/>
    <n v="6.0000000000000001E-3"/>
    <n v="2"/>
    <n v="1.2E-2"/>
  </r>
  <r>
    <d v="2007-06-05T00:00:00"/>
    <n v="2017"/>
    <s v="ROTOMATIC-DICHTRING  115 / 135 x 12"/>
    <x v="3"/>
    <n v="5.8000000000000003E-2"/>
    <n v="1"/>
    <n v="5.8000000000000003E-2"/>
  </r>
  <r>
    <d v="2007-06-05T00:00:00"/>
    <n v="6267"/>
    <s v="NIVEAUANZEIGE  "/>
    <x v="72"/>
    <n v="0.16"/>
    <n v="3"/>
    <n v="0.48"/>
  </r>
  <r>
    <d v="2007-06-05T00:00:00"/>
    <n v="8005"/>
    <s v="SIGNALEINGANGSEINSCHUB ED 400.01"/>
    <x v="124"/>
    <n v="0.21"/>
    <n v="23"/>
    <n v="4.83"/>
  </r>
  <r>
    <d v="2007-06-05T00:00:00"/>
    <n v="6656"/>
    <s v="ZUSCHALTDROSSELVENTIL 16 L-HP"/>
    <x v="92"/>
    <n v="0.36499999999999999"/>
    <n v="1"/>
    <n v="0.36499999999999999"/>
  </r>
  <r>
    <d v="2007-06-05T00:00:00"/>
    <n v="11605"/>
    <s v="SCHEIBE 150.1/175 x 6.9"/>
    <x v="20"/>
    <n v="0.38500000000000001"/>
    <n v="2"/>
    <n v="0.77"/>
  </r>
  <r>
    <d v="2007-06-05T00:00:00"/>
    <n v="615"/>
    <s v="HOCHDRUCKFILTERELEMENT  330 L"/>
    <x v="4"/>
    <n v="1.1000000000000001"/>
    <n v="3"/>
    <n v="3.3"/>
  </r>
  <r>
    <d v="2007-06-06T00:00:00"/>
    <n v="790"/>
    <s v="VERTEILER-FOLIE 107../GV"/>
    <x v="12"/>
    <n v="1E-3"/>
    <n v="5"/>
    <n v="5.0000000000000001E-3"/>
  </r>
  <r>
    <d v="2007-06-06T00:00:00"/>
    <n v="749"/>
    <s v="SHAMBAN-GLYD-RING  43 mm"/>
    <x v="0"/>
    <n v="1E-3"/>
    <n v="1"/>
    <n v="1E-3"/>
  </r>
  <r>
    <d v="2007-06-06T00:00:00"/>
    <n v="10588"/>
    <s v="ROHRCLIP ZU 1070+1071"/>
    <x v="1"/>
    <n v="1E-3"/>
    <n v="8"/>
    <n v="8.0000000000000002E-3"/>
  </r>
  <r>
    <d v="2007-06-06T00:00:00"/>
    <n v="10590"/>
    <s v="ROHRCLIP ZU 1120 zu VT 011146"/>
    <x v="1"/>
    <n v="2E-3"/>
    <n v="2"/>
    <n v="4.0000000000000001E-3"/>
  </r>
  <r>
    <d v="2007-06-06T00:00:00"/>
    <n v="736"/>
    <s v="O-RING 36.09 x 3.53"/>
    <x v="2"/>
    <n v="2E-3"/>
    <n v="7"/>
    <n v="1.4E-2"/>
  </r>
  <r>
    <d v="2007-06-06T00:00:00"/>
    <n v="736"/>
    <s v="O-RING 36.09 x 3.53"/>
    <x v="2"/>
    <n v="2E-3"/>
    <n v="1"/>
    <n v="2E-3"/>
  </r>
  <r>
    <d v="2007-06-06T00:00:00"/>
    <n v="2289"/>
    <s v="DICHTRING  40 x 3.3"/>
    <x v="32"/>
    <n v="4.0000000000000001E-3"/>
    <n v="3"/>
    <n v="1.2E-2"/>
  </r>
  <r>
    <d v="2007-06-06T00:00:00"/>
    <n v="157"/>
    <s v="O-RING 50.17 x 5.33"/>
    <x v="2"/>
    <n v="6.0000000000000001E-3"/>
    <n v="4"/>
    <n v="2.4E-2"/>
  </r>
  <r>
    <d v="2007-06-06T00:00:00"/>
    <n v="1010"/>
    <s v="O-RING  320 x 2.5 "/>
    <x v="2"/>
    <n v="6.0000000000000001E-3"/>
    <n v="2"/>
    <n v="1.2E-2"/>
  </r>
  <r>
    <d v="2007-06-06T00:00:00"/>
    <n v="382"/>
    <s v="ZYLINDERSCHRAUBE M 20 x 260 Nacharbeit"/>
    <x v="7"/>
    <n v="0.69"/>
    <n v="1"/>
    <n v="0.69"/>
  </r>
  <r>
    <d v="2007-06-06T00:00:00"/>
    <n v="150"/>
    <s v="KOLBEN 112 MKT 2"/>
    <x v="23"/>
    <n v="0.72"/>
    <n v="5"/>
    <n v="3.6"/>
  </r>
  <r>
    <d v="2007-06-06T00:00:00"/>
    <n v="150"/>
    <s v="KOLBEN 112 MKT 2"/>
    <x v="23"/>
    <n v="0.72"/>
    <n v="4"/>
    <n v="2.88"/>
  </r>
  <r>
    <d v="2007-06-06T00:00:00"/>
    <n v="150"/>
    <s v="KOLBEN 112 MKT 2"/>
    <x v="23"/>
    <n v="0.72"/>
    <n v="2"/>
    <n v="1.44"/>
  </r>
  <r>
    <d v="2007-06-06T00:00:00"/>
    <n v="150"/>
    <s v="KOLBEN 112 MKT 2"/>
    <x v="23"/>
    <n v="0.72"/>
    <n v="1"/>
    <n v="0.72"/>
  </r>
  <r>
    <d v="2007-06-06T00:00:00"/>
    <n v="60107701"/>
    <s v="PUMPENAGGREGAT C 7.5 - 16 Z / HP"/>
    <x v="25"/>
    <n v="311"/>
    <n v="3"/>
    <n v="933"/>
  </r>
  <r>
    <d v="2007-06-07T00:00:00"/>
    <n v="366"/>
    <s v="ZYLINDERSTIFT 4 x 18"/>
    <x v="7"/>
    <n v="2E-3"/>
    <n v="5"/>
    <n v="0.01"/>
  </r>
  <r>
    <d v="2007-06-07T00:00:00"/>
    <n v="736"/>
    <s v="O-RING 36.09 x 3.53"/>
    <x v="2"/>
    <n v="2E-3"/>
    <n v="3"/>
    <n v="6.0000000000000001E-3"/>
  </r>
  <r>
    <d v="2007-06-07T00:00:00"/>
    <n v="736"/>
    <s v="O-RING 36.09 x 3.53"/>
    <x v="2"/>
    <n v="2E-3"/>
    <n v="2"/>
    <n v="4.0000000000000001E-3"/>
  </r>
  <r>
    <d v="2007-06-07T00:00:00"/>
    <n v="2065"/>
    <s v="DRUCKFEDER"/>
    <x v="51"/>
    <n v="3.0000000000000001E-3"/>
    <n v="5"/>
    <n v="1.4999999999999999E-2"/>
  </r>
  <r>
    <d v="2007-06-07T00:00:00"/>
    <n v="158"/>
    <s v="SHAMBAN-GLYD-RING  63 mm"/>
    <x v="0"/>
    <n v="4.0000000000000001E-3"/>
    <n v="2"/>
    <n v="8.0000000000000002E-3"/>
  </r>
  <r>
    <d v="2007-06-07T00:00:00"/>
    <n v="157"/>
    <s v="O-RING 50.17 x 5.33"/>
    <x v="2"/>
    <n v="6.0000000000000001E-3"/>
    <n v="2"/>
    <n v="1.2E-2"/>
  </r>
  <r>
    <d v="2007-06-07T00:00:00"/>
    <n v="848"/>
    <s v="ROTOR SCHNECKENDREHZAHL"/>
    <x v="6"/>
    <n v="0.02"/>
    <n v="3"/>
    <n v="0.06"/>
  </r>
  <r>
    <d v="2007-06-07T00:00:00"/>
    <n v="374"/>
    <s v="ZYLINDERSCHRAUBE M 12 x 35"/>
    <x v="7"/>
    <n v="4.4999999999999998E-2"/>
    <n v="31"/>
    <n v="1.395"/>
  </r>
  <r>
    <d v="2007-06-07T00:00:00"/>
    <n v="708"/>
    <s v="SPANNSCHRAUBE m.AS 107 S"/>
    <x v="27"/>
    <n v="7.8E-2"/>
    <n v="4"/>
    <n v="0.312"/>
  </r>
  <r>
    <d v="2007-06-07T00:00:00"/>
    <n v="616"/>
    <s v="HOCHDRUCKFILTERELEMENT  60 L"/>
    <x v="4"/>
    <n v="0.23"/>
    <n v="2"/>
    <n v="0.46"/>
  </r>
  <r>
    <d v="2007-06-07T00:00:00"/>
    <n v="6657"/>
    <s v="ZUSCHALTDROSSELVENTIL 25 L-HP"/>
    <x v="92"/>
    <n v="0.36499999999999999"/>
    <n v="4"/>
    <n v="1.46"/>
  </r>
  <r>
    <d v="2007-06-08T00:00:00"/>
    <n v="749"/>
    <s v="SHAMBAN-GLYD-RING  43 mm"/>
    <x v="0"/>
    <n v="1E-3"/>
    <n v="6"/>
    <n v="6.0000000000000001E-3"/>
  </r>
  <r>
    <d v="2007-06-08T00:00:00"/>
    <n v="749"/>
    <s v="SHAMBAN-GLYD-RING  43 mm"/>
    <x v="0"/>
    <n v="1E-3"/>
    <n v="6"/>
    <n v="6.0000000000000001E-3"/>
  </r>
  <r>
    <d v="2007-06-08T00:00:00"/>
    <n v="749"/>
    <s v="SHAMBAN-GLYD-RING  43 mm"/>
    <x v="0"/>
    <n v="1E-3"/>
    <n v="1"/>
    <n v="1E-3"/>
  </r>
  <r>
    <d v="2007-06-08T00:00:00"/>
    <n v="749"/>
    <s v="SHAMBAN-GLYD-RING  43 mm"/>
    <x v="0"/>
    <n v="1E-3"/>
    <n v="1"/>
    <n v="1E-3"/>
  </r>
  <r>
    <d v="2007-06-08T00:00:00"/>
    <n v="742"/>
    <s v="SENKSCHRAUBE  M 2 x 4 "/>
    <x v="19"/>
    <n v="1E-3"/>
    <n v="3"/>
    <n v="3.0000000000000001E-3"/>
  </r>
  <r>
    <d v="2007-06-08T00:00:00"/>
    <n v="736"/>
    <s v="O-RING 36.09 x 3.53"/>
    <x v="2"/>
    <n v="2E-3"/>
    <n v="7"/>
    <n v="1.4E-2"/>
  </r>
  <r>
    <d v="2007-06-08T00:00:00"/>
    <n v="736"/>
    <s v="O-RING 36.09 x 3.53"/>
    <x v="2"/>
    <n v="2E-3"/>
    <n v="6"/>
    <n v="1.2E-2"/>
  </r>
  <r>
    <d v="2007-06-08T00:00:00"/>
    <n v="736"/>
    <s v="O-RING 36.09 x 3.53"/>
    <x v="2"/>
    <n v="2E-3"/>
    <n v="3"/>
    <n v="6.0000000000000001E-3"/>
  </r>
  <r>
    <d v="2007-06-08T00:00:00"/>
    <n v="776"/>
    <s v="ZYLINDERSCHRAUBE M 5 x 10 "/>
    <x v="7"/>
    <n v="3.0000000000000001E-3"/>
    <n v="3"/>
    <n v="9.0000000000000011E-3"/>
  </r>
  <r>
    <d v="2007-06-08T00:00:00"/>
    <n v="2148"/>
    <s v="O-RING  85 x 3"/>
    <x v="2"/>
    <n v="3.0000000000000001E-3"/>
    <n v="2"/>
    <n v="6.0000000000000001E-3"/>
  </r>
  <r>
    <d v="2007-06-08T00:00:00"/>
    <n v="158"/>
    <s v="SHAMBAN-GLYD-RING  63 mm"/>
    <x v="0"/>
    <n v="4.0000000000000001E-3"/>
    <n v="3"/>
    <n v="1.2E-2"/>
  </r>
  <r>
    <d v="2007-06-08T00:00:00"/>
    <n v="157"/>
    <s v="O-RING 50.17 x 5.33"/>
    <x v="2"/>
    <n v="6.0000000000000001E-3"/>
    <n v="1"/>
    <n v="6.0000000000000001E-3"/>
  </r>
  <r>
    <d v="2007-06-08T00:00:00"/>
    <n v="283"/>
    <s v="U-SCHEIBE 10.5 / 21 x 4"/>
    <x v="90"/>
    <n v="1.4999999999999999E-2"/>
    <n v="2"/>
    <n v="0.03"/>
  </r>
  <r>
    <d v="2007-06-08T00:00:00"/>
    <n v="2072"/>
    <s v="O-RING 250 x 2.5 "/>
    <x v="2"/>
    <n v="1.7999999999999999E-2"/>
    <n v="7"/>
    <n v="0.126"/>
  </r>
  <r>
    <d v="2007-06-08T00:00:00"/>
    <n v="2538"/>
    <s v="RILLENKUGELLAGER  25 / 47 x 12 "/>
    <x v="26"/>
    <n v="7.4999999999999997E-2"/>
    <n v="5"/>
    <n v="0.375"/>
  </r>
  <r>
    <d v="2007-06-08T00:00:00"/>
    <n v="718"/>
    <s v="RILLENKUGELLAGER 30 / 55 x 9"/>
    <x v="26"/>
    <n v="0.08"/>
    <n v="3"/>
    <n v="0.24"/>
  </r>
  <r>
    <d v="2007-06-08T00:00:00"/>
    <n v="2036"/>
    <s v="ZYLINDERSCHRAUBE M 12 x 160"/>
    <x v="7"/>
    <n v="0.15"/>
    <n v="6"/>
    <n v="0.9"/>
  </r>
  <r>
    <d v="2007-06-08T00:00:00"/>
    <n v="6701"/>
    <s v="SCHWINGELEMENT 50 x 45 / M 10"/>
    <x v="42"/>
    <n v="0.22"/>
    <n v="3"/>
    <n v="0.66"/>
  </r>
  <r>
    <d v="2007-06-08T00:00:00"/>
    <n v="3133"/>
    <s v="SCHWEBERING  d=40, siehe 011355"/>
    <x v="81"/>
    <n v="0.34499999999999997"/>
    <n v="5"/>
    <n v="1.7250000000000001"/>
  </r>
  <r>
    <d v="2007-06-08T00:00:00"/>
    <n v="2023"/>
    <s v="SCHRÄGKUGELLAGER 35 / 80 x 21"/>
    <x v="9"/>
    <n v="0.45"/>
    <n v="5"/>
    <n v="2.25"/>
  </r>
  <r>
    <d v="2007-06-08T00:00:00"/>
    <n v="150"/>
    <s v="KOLBEN 112 MKT 2"/>
    <x v="23"/>
    <n v="0.72"/>
    <n v="4"/>
    <n v="2.88"/>
  </r>
  <r>
    <d v="2007-06-09T00:00:00"/>
    <n v="736"/>
    <s v="O-RING 36.09 x 3.53"/>
    <x v="2"/>
    <n v="2E-3"/>
    <n v="2"/>
    <n v="4.0000000000000001E-3"/>
  </r>
  <r>
    <d v="2007-06-09T00:00:00"/>
    <n v="158"/>
    <s v="SHAMBAN-GLYD-RING  63 mm"/>
    <x v="0"/>
    <n v="4.0000000000000001E-3"/>
    <n v="5"/>
    <n v="0.02"/>
  </r>
  <r>
    <d v="2007-06-09T00:00:00"/>
    <n v="1010"/>
    <s v="O-RING  320 x 2.5 "/>
    <x v="2"/>
    <n v="6.0000000000000001E-3"/>
    <n v="1"/>
    <n v="6.0000000000000001E-3"/>
  </r>
  <r>
    <d v="2007-06-09T00:00:00"/>
    <n v="329"/>
    <s v="O-RING 220 x 3"/>
    <x v="2"/>
    <n v="7.0000000000000001E-3"/>
    <n v="4"/>
    <n v="2.8000000000000001E-2"/>
  </r>
  <r>
    <d v="2007-06-09T00:00:00"/>
    <n v="849"/>
    <s v="ROTOR TROMMELDREHZAHL"/>
    <x v="6"/>
    <n v="0.01"/>
    <n v="5"/>
    <n v="0.05"/>
  </r>
  <r>
    <d v="2007-06-09T00:00:00"/>
    <n v="2317"/>
    <s v="ROTOMATIC-DICHTRING  110 / 130 x 12"/>
    <x v="3"/>
    <n v="5.5E-2"/>
    <n v="1"/>
    <n v="5.5E-2"/>
  </r>
  <r>
    <d v="2007-06-09T00:00:00"/>
    <n v="630"/>
    <s v="PUTZLOCHDECKELDICHTUNG 296 x 8"/>
    <x v="53"/>
    <n v="6.3E-2"/>
    <n v="3"/>
    <n v="0.189"/>
  </r>
  <r>
    <d v="2007-06-09T00:00:00"/>
    <n v="423"/>
    <s v="ZYLINDERSCHRAUBE M 12 x 110 Nacharbeit"/>
    <x v="7"/>
    <n v="0.107"/>
    <n v="1"/>
    <n v="0.107"/>
  </r>
  <r>
    <d v="2007-06-09T00:00:00"/>
    <n v="11358"/>
    <s v="SENSORTESTGERÄT-SET"/>
    <x v="114"/>
    <n v="0.22"/>
    <n v="4"/>
    <n v="0.88"/>
  </r>
  <r>
    <d v="2007-06-09T00:00:00"/>
    <n v="8060"/>
    <s v="CVC RECHNEREINSCHUB VC 900.01"/>
    <x v="125"/>
    <n v="0.61"/>
    <n v="4"/>
    <n v="2.44"/>
  </r>
  <r>
    <d v="2007-06-09T00:00:00"/>
    <n v="2307"/>
    <s v="DICHTUNGSFLANSCH"/>
    <x v="18"/>
    <n v="8.1999999999999993"/>
    <n v="1"/>
    <n v="8.1999999999999993"/>
  </r>
  <r>
    <d v="2007-06-10T00:00:00"/>
    <n v="749"/>
    <s v="SHAMBAN-GLYD-RING  43 mm"/>
    <x v="0"/>
    <n v="1E-3"/>
    <n v="6"/>
    <n v="6.0000000000000001E-3"/>
  </r>
  <r>
    <d v="2007-06-10T00:00:00"/>
    <n v="736"/>
    <s v="O-RING 36.09 x 3.53"/>
    <x v="2"/>
    <n v="2E-3"/>
    <n v="8"/>
    <n v="1.6E-2"/>
  </r>
  <r>
    <d v="2007-06-10T00:00:00"/>
    <n v="736"/>
    <s v="O-RING 36.09 x 3.53"/>
    <x v="2"/>
    <n v="2E-3"/>
    <n v="5"/>
    <n v="0.01"/>
  </r>
  <r>
    <d v="2007-06-10T00:00:00"/>
    <n v="736"/>
    <s v="O-RING 36.09 x 3.53"/>
    <x v="2"/>
    <n v="2E-3"/>
    <n v="4"/>
    <n v="8.0000000000000002E-3"/>
  </r>
  <r>
    <d v="2007-06-10T00:00:00"/>
    <n v="377"/>
    <s v="TELLERFEDER 23 / 12.2 x 1.5"/>
    <x v="45"/>
    <n v="3.0000000000000001E-3"/>
    <n v="2"/>
    <n v="6.0000000000000001E-3"/>
  </r>
  <r>
    <d v="2007-06-10T00:00:00"/>
    <n v="9509"/>
    <s v="O-RING 100 x 3 "/>
    <x v="2"/>
    <n v="3.0000000000000001E-3"/>
    <n v="4"/>
    <n v="1.2E-2"/>
  </r>
  <r>
    <d v="2007-06-10T00:00:00"/>
    <n v="158"/>
    <s v="SHAMBAN-GLYD-RING  63 mm"/>
    <x v="0"/>
    <n v="4.0000000000000001E-3"/>
    <n v="5"/>
    <n v="0.02"/>
  </r>
  <r>
    <d v="2007-06-10T00:00:00"/>
    <n v="158"/>
    <s v="SHAMBAN-GLYD-RING  63 mm"/>
    <x v="0"/>
    <n v="4.0000000000000001E-3"/>
    <n v="4"/>
    <n v="1.6E-2"/>
  </r>
  <r>
    <d v="2007-06-10T00:00:00"/>
    <n v="6061"/>
    <s v="O-RING 117 x 4 "/>
    <x v="2"/>
    <n v="6.0000000000000001E-3"/>
    <n v="7"/>
    <n v="4.2000000000000003E-2"/>
  </r>
  <r>
    <d v="2007-06-10T00:00:00"/>
    <n v="431"/>
    <s v="ZYLINDERSCHRAUBE M 8 x 30"/>
    <x v="7"/>
    <n v="1.4999999999999999E-2"/>
    <n v="2"/>
    <n v="0.03"/>
  </r>
  <r>
    <d v="2007-06-10T00:00:00"/>
    <n v="3036"/>
    <s v="SCHEIBE"/>
    <x v="20"/>
    <n v="2.1999999999999999E-2"/>
    <n v="7"/>
    <n v="0.154"/>
  </r>
  <r>
    <d v="2007-06-10T00:00:00"/>
    <n v="630"/>
    <s v="PUTZLOCHDECKELDICHTUNG 296 x 8"/>
    <x v="53"/>
    <n v="6.3E-2"/>
    <n v="5"/>
    <n v="0.315"/>
  </r>
  <r>
    <d v="2007-06-10T00:00:00"/>
    <n v="2095"/>
    <s v="ZYLINDERSCHRAUBE M 12 x 75 Nacharbeit"/>
    <x v="7"/>
    <n v="7.5999999999999998E-2"/>
    <n v="4"/>
    <n v="0.30399999999999999"/>
  </r>
  <r>
    <d v="2007-06-10T00:00:00"/>
    <n v="10958"/>
    <s v="DRUCKVENTIL NG 10 mit Skalenring kpl."/>
    <x v="74"/>
    <n v="0.24"/>
    <n v="2"/>
    <n v="0.48"/>
  </r>
  <r>
    <d v="2007-06-10T00:00:00"/>
    <n v="675"/>
    <s v="RÜCKLAUFFILTERELEMENT 240 L"/>
    <x v="34"/>
    <n v="0.505"/>
    <n v="4"/>
    <n v="2.02"/>
  </r>
  <r>
    <d v="2007-06-10T00:00:00"/>
    <n v="150"/>
    <s v="KOLBEN 112 MKT 2"/>
    <x v="23"/>
    <n v="0.72"/>
    <n v="1"/>
    <n v="0.72"/>
  </r>
  <r>
    <d v="2007-06-10T00:00:00"/>
    <n v="615"/>
    <s v="HOCHDRUCKFILTERELEMENT  330 L"/>
    <x v="4"/>
    <n v="1.1000000000000001"/>
    <n v="5"/>
    <n v="5.5"/>
  </r>
  <r>
    <d v="2007-06-10T00:00:00"/>
    <n v="6338"/>
    <s v="AXIALKOLBENPUMPE 71 CCM/U"/>
    <x v="126"/>
    <n v="63"/>
    <n v="2"/>
    <n v="126"/>
  </r>
  <r>
    <d v="2007-06-11T00:00:00"/>
    <n v="749"/>
    <s v="SHAMBAN-GLYD-RING  43 mm"/>
    <x v="0"/>
    <n v="1E-3"/>
    <n v="6"/>
    <n v="6.0000000000000001E-3"/>
  </r>
  <r>
    <d v="2007-06-11T00:00:00"/>
    <n v="749"/>
    <s v="SHAMBAN-GLYD-RING  43 mm"/>
    <x v="0"/>
    <n v="1E-3"/>
    <n v="5"/>
    <n v="5.0000000000000001E-3"/>
  </r>
  <r>
    <d v="2007-06-11T00:00:00"/>
    <n v="361"/>
    <s v="DRUCKFEDER"/>
    <x v="51"/>
    <n v="1E-3"/>
    <n v="45"/>
    <n v="4.4999999999999998E-2"/>
  </r>
  <r>
    <d v="2007-06-11T00:00:00"/>
    <n v="383"/>
    <s v="SENKSCHRAUBE  M 6 x 12"/>
    <x v="19"/>
    <n v="3.0000000000000001E-3"/>
    <n v="2"/>
    <n v="6.0000000000000001E-3"/>
  </r>
  <r>
    <d v="2007-06-11T00:00:00"/>
    <n v="725"/>
    <s v="WELLENDICHTRING  30 / 40 x 7"/>
    <x v="8"/>
    <n v="0.01"/>
    <n v="1"/>
    <n v="0.01"/>
  </r>
  <r>
    <d v="2007-06-11T00:00:00"/>
    <n v="4008"/>
    <s v="UNTERLAGSSCHEIBE SPEZ."/>
    <x v="15"/>
    <n v="1.2E-2"/>
    <n v="11"/>
    <n v="0.13200000000000001"/>
  </r>
  <r>
    <d v="2007-06-11T00:00:00"/>
    <n v="189"/>
    <s v="DICHTSATZ  ROTOSTAT 80 NX, AUSSEN"/>
    <x v="39"/>
    <n v="1.2999999999999999E-2"/>
    <n v="2"/>
    <n v="2.5999999999999999E-2"/>
  </r>
  <r>
    <d v="2007-06-11T00:00:00"/>
    <n v="2317"/>
    <s v="ROTOMATIC-DICHTRING  110 / 130 x 12"/>
    <x v="3"/>
    <n v="5.5E-2"/>
    <n v="2"/>
    <n v="0.11"/>
  </r>
  <r>
    <d v="2007-06-11T00:00:00"/>
    <n v="6702"/>
    <s v="SCHWINGELEMENT 30 x 20 / M 8"/>
    <x v="42"/>
    <n v="6.6000000000000003E-2"/>
    <n v="5"/>
    <n v="0.33"/>
  </r>
  <r>
    <d v="2007-06-11T00:00:00"/>
    <n v="2022"/>
    <s v="RILLENKUGELLAGER 35 / 62 x 14"/>
    <x v="26"/>
    <n v="0.15"/>
    <n v="4"/>
    <n v="0.6"/>
  </r>
  <r>
    <d v="2007-06-11T00:00:00"/>
    <n v="242"/>
    <s v="ZYLINDERSCHRAUBE M 20 x 140"/>
    <x v="7"/>
    <n v="0.4"/>
    <n v="4"/>
    <n v="1.6"/>
  </r>
  <r>
    <d v="2007-06-11T00:00:00"/>
    <n v="6064"/>
    <s v="SCHWINGELEMENT 75 x 55 / M 12"/>
    <x v="42"/>
    <n v="0.53"/>
    <n v="3"/>
    <n v="1.59"/>
  </r>
  <r>
    <d v="2007-06-12T00:00:00"/>
    <n v="749"/>
    <s v="SHAMBAN-GLYD-RING  43 mm"/>
    <x v="0"/>
    <n v="1E-3"/>
    <n v="4"/>
    <n v="4.0000000000000001E-3"/>
  </r>
  <r>
    <d v="2007-06-12T00:00:00"/>
    <n v="749"/>
    <s v="SHAMBAN-GLYD-RING  43 mm"/>
    <x v="0"/>
    <n v="1E-3"/>
    <n v="3"/>
    <n v="3.0000000000000001E-3"/>
  </r>
  <r>
    <d v="2007-06-12T00:00:00"/>
    <n v="2095"/>
    <s v="ZYLINDERSCHRAUBE M 12 x 75 Nacharbeit"/>
    <x v="7"/>
    <n v="7.5999999999999998E-2"/>
    <n v="3"/>
    <n v="0.22799999999999998"/>
  </r>
  <r>
    <d v="2007-06-12T00:00:00"/>
    <n v="2023"/>
    <s v="SCHRÄGKUGELLAGER 35 / 80 x 21"/>
    <x v="9"/>
    <n v="0.45"/>
    <n v="4"/>
    <n v="1.8"/>
  </r>
  <r>
    <d v="2007-06-12T00:00:00"/>
    <n v="150"/>
    <s v="KOLBEN 112 MKT 2"/>
    <x v="23"/>
    <n v="0.72"/>
    <n v="5"/>
    <n v="3.6"/>
  </r>
  <r>
    <d v="2007-06-12T00:00:00"/>
    <n v="150"/>
    <s v="KOLBEN 112 MKT 2"/>
    <x v="23"/>
    <n v="0.72"/>
    <n v="1"/>
    <n v="0.72"/>
  </r>
  <r>
    <d v="2007-06-12T00:00:00"/>
    <n v="150"/>
    <s v="KOLBEN 112 MKT 2"/>
    <x v="23"/>
    <n v="0.72"/>
    <n v="1"/>
    <n v="0.72"/>
  </r>
  <r>
    <d v="2007-06-12T00:00:00"/>
    <n v="10220"/>
    <s v="KEGELROLLENLAGER  110 / 200 x 41"/>
    <x v="64"/>
    <n v="5.3"/>
    <n v="3"/>
    <n v="15.9"/>
  </r>
  <r>
    <d v="2007-06-13T00:00:00"/>
    <n v="746"/>
    <s v="USIT-DICHTRING 5.7 / 9 x 1"/>
    <x v="95"/>
    <n v="1E-3"/>
    <n v="3"/>
    <n v="3.0000000000000001E-3"/>
  </r>
  <r>
    <d v="2007-06-13T00:00:00"/>
    <n v="742"/>
    <s v="SENKSCHRAUBE  M 2 x 4 "/>
    <x v="19"/>
    <n v="1E-3"/>
    <n v="1"/>
    <n v="1E-3"/>
  </r>
  <r>
    <d v="2007-06-13T00:00:00"/>
    <n v="3101"/>
    <s v="O-RING  37.70 x 3.53 "/>
    <x v="2"/>
    <n v="1E-3"/>
    <n v="8"/>
    <n v="8.0000000000000002E-3"/>
  </r>
  <r>
    <d v="2007-06-13T00:00:00"/>
    <n v="7346"/>
    <s v="DRUCKFEDER  9 x 6.8 x 1.25"/>
    <x v="51"/>
    <n v="1E-3"/>
    <n v="5"/>
    <n v="5.0000000000000001E-3"/>
  </r>
  <r>
    <d v="2007-06-13T00:00:00"/>
    <n v="707"/>
    <s v="DICHTRING 29.9 / 32 x 2.4"/>
    <x v="32"/>
    <n v="1E-3"/>
    <n v="22"/>
    <n v="2.1999999999999999E-2"/>
  </r>
  <r>
    <d v="2007-06-13T00:00:00"/>
    <n v="377"/>
    <s v="TELLERFEDER 23 / 12.2 x 1.5"/>
    <x v="45"/>
    <n v="3.0000000000000001E-3"/>
    <n v="5"/>
    <n v="1.4999999999999999E-2"/>
  </r>
  <r>
    <d v="2007-06-13T00:00:00"/>
    <n v="157"/>
    <s v="O-RING 50.17 x 5.33"/>
    <x v="2"/>
    <n v="6.0000000000000001E-3"/>
    <n v="2"/>
    <n v="1.2E-2"/>
  </r>
  <r>
    <d v="2007-06-13T00:00:00"/>
    <n v="4008"/>
    <s v="UNTERLAGSSCHEIBE SPEZ."/>
    <x v="15"/>
    <n v="1.2E-2"/>
    <n v="10"/>
    <n v="0.12"/>
  </r>
  <r>
    <d v="2007-06-13T00:00:00"/>
    <n v="4008"/>
    <s v="UNTERLAGSSCHEIBE SPEZ."/>
    <x v="15"/>
    <n v="1.2E-2"/>
    <n v="2"/>
    <n v="2.4E-2"/>
  </r>
  <r>
    <d v="2007-06-13T00:00:00"/>
    <n v="2019"/>
    <s v="O-RING 200 x 5 "/>
    <x v="2"/>
    <n v="1.4999999999999999E-2"/>
    <n v="4"/>
    <n v="0.06"/>
  </r>
  <r>
    <d v="2007-06-13T00:00:00"/>
    <n v="10044"/>
    <s v="SCHAUGLAS DURCHFLUSSMESSGERÄT  55/110 L"/>
    <x v="49"/>
    <n v="0.06"/>
    <n v="3"/>
    <n v="0.18"/>
  </r>
  <r>
    <d v="2007-06-13T00:00:00"/>
    <n v="159"/>
    <s v="MITNEHMER"/>
    <x v="48"/>
    <n v="8.2000000000000003E-2"/>
    <n v="3"/>
    <n v="0.246"/>
  </r>
  <r>
    <d v="2007-06-13T00:00:00"/>
    <n v="616"/>
    <s v="HOCHDRUCKFILTERELEMENT  60 L"/>
    <x v="4"/>
    <n v="0.23"/>
    <n v="2"/>
    <n v="0.46"/>
  </r>
  <r>
    <d v="2007-06-13T00:00:00"/>
    <n v="325"/>
    <s v="RILLENKUGELLAGER 170 / 215 x 22"/>
    <x v="26"/>
    <n v="1.6"/>
    <n v="2"/>
    <n v="3.2"/>
  </r>
  <r>
    <d v="2007-06-13T00:00:00"/>
    <n v="421"/>
    <s v="CAM  1070 / 1071 D"/>
    <x v="73"/>
    <n v="8"/>
    <n v="3"/>
    <n v="24"/>
  </r>
  <r>
    <d v="2007-06-13T00:00:00"/>
    <n v="50111004"/>
    <s v="MOTODEFF 1060 S/K"/>
    <x v="11"/>
    <n v="68"/>
    <n v="5"/>
    <n v="340"/>
  </r>
  <r>
    <d v="2007-06-14T00:00:00"/>
    <n v="158"/>
    <s v="SHAMBAN-GLYD-RING  63 mm"/>
    <x v="0"/>
    <n v="4.0000000000000001E-3"/>
    <n v="3"/>
    <n v="1.2E-2"/>
  </r>
  <r>
    <d v="2007-06-14T00:00:00"/>
    <n v="1010"/>
    <s v="O-RING  320 x 2.5 "/>
    <x v="2"/>
    <n v="6.0000000000000001E-3"/>
    <n v="3"/>
    <n v="1.8000000000000002E-2"/>
  </r>
  <r>
    <d v="2007-06-14T00:00:00"/>
    <n v="557"/>
    <s v="DICHTSATZ ROTOSTAT 30 NX, AUSSEN"/>
    <x v="39"/>
    <n v="8.0000000000000002E-3"/>
    <n v="4"/>
    <n v="3.2000000000000001E-2"/>
  </r>
  <r>
    <d v="2007-06-14T00:00:00"/>
    <n v="3141"/>
    <s v="STÜTZPLÄTTCHEN"/>
    <x v="115"/>
    <n v="0.01"/>
    <n v="5"/>
    <n v="0.05"/>
  </r>
  <r>
    <d v="2007-06-14T00:00:00"/>
    <n v="2209"/>
    <s v="WELLENDICHTRING  40 / 62 x 6"/>
    <x v="8"/>
    <n v="2.4E-2"/>
    <n v="6"/>
    <n v="0.14400000000000002"/>
  </r>
  <r>
    <d v="2007-06-14T00:00:00"/>
    <n v="11604"/>
    <s v="SCHEIBE 135.1/150 x 6.9"/>
    <x v="20"/>
    <n v="0.2"/>
    <n v="4"/>
    <n v="0.8"/>
  </r>
  <r>
    <d v="2007-06-14T00:00:00"/>
    <n v="2023"/>
    <s v="SCHRÄGKUGELLAGER 35 / 80 x 21"/>
    <x v="9"/>
    <n v="0.45"/>
    <n v="1"/>
    <n v="0.45"/>
  </r>
  <r>
    <d v="2007-06-14T00:00:00"/>
    <n v="150"/>
    <s v="KOLBEN 112 MKT 2"/>
    <x v="23"/>
    <n v="0.72"/>
    <n v="1"/>
    <n v="0.72"/>
  </r>
  <r>
    <d v="2007-06-14T00:00:00"/>
    <n v="4044"/>
    <s v="CAM  1060 D"/>
    <x v="73"/>
    <n v="3.3"/>
    <n v="6"/>
    <n v="19.8"/>
  </r>
  <r>
    <d v="2007-06-14T00:00:00"/>
    <n v="11639"/>
    <s v="CVC 600, STEUERGERÄT"/>
    <x v="5"/>
    <n v="5.2"/>
    <n v="13"/>
    <n v="67.599999999999994"/>
  </r>
  <r>
    <d v="2007-06-14T00:00:00"/>
    <n v="342"/>
    <s v="ZAHNNABENWELLE"/>
    <x v="127"/>
    <n v="22.5"/>
    <n v="1"/>
    <n v="22.5"/>
  </r>
  <r>
    <d v="2007-06-14T00:00:00"/>
    <n v="10702"/>
    <s v="ROTOR HD SERIE  S 83 (1120 D)"/>
    <x v="6"/>
    <n v="66"/>
    <n v="3"/>
    <n v="198"/>
  </r>
  <r>
    <d v="2007-06-14T00:00:00"/>
    <n v="60107601"/>
    <s v="PUMPENAGGREGAT C 7.5 - 25 Z"/>
    <x v="25"/>
    <n v="311"/>
    <n v="4"/>
    <n v="1244"/>
  </r>
  <r>
    <d v="2007-06-15T00:00:00"/>
    <n v="749"/>
    <s v="SHAMBAN-GLYD-RING  43 mm"/>
    <x v="0"/>
    <n v="1E-3"/>
    <n v="6"/>
    <n v="6.0000000000000001E-3"/>
  </r>
  <r>
    <d v="2007-06-15T00:00:00"/>
    <n v="749"/>
    <s v="SHAMBAN-GLYD-RING  43 mm"/>
    <x v="0"/>
    <n v="1E-3"/>
    <n v="4"/>
    <n v="4.0000000000000001E-3"/>
  </r>
  <r>
    <d v="2007-06-15T00:00:00"/>
    <n v="736"/>
    <s v="O-RING 36.09 x 3.53"/>
    <x v="2"/>
    <n v="2E-3"/>
    <n v="3"/>
    <n v="6.0000000000000001E-3"/>
  </r>
  <r>
    <d v="2007-06-15T00:00:00"/>
    <n v="158"/>
    <s v="SHAMBAN-GLYD-RING  63 mm"/>
    <x v="0"/>
    <n v="4.0000000000000001E-3"/>
    <n v="5"/>
    <n v="0.02"/>
  </r>
  <r>
    <d v="2007-06-15T00:00:00"/>
    <n v="158"/>
    <s v="SHAMBAN-GLYD-RING  63 mm"/>
    <x v="0"/>
    <n v="4.0000000000000001E-3"/>
    <n v="2"/>
    <n v="8.0000000000000002E-3"/>
  </r>
  <r>
    <d v="2007-06-15T00:00:00"/>
    <n v="2152"/>
    <s v="GEWINDESTIFT M.SCHLITZ  M 10 x 12"/>
    <x v="62"/>
    <n v="5.0000000000000001E-3"/>
    <n v="6"/>
    <n v="0.03"/>
  </r>
  <r>
    <d v="2007-06-15T00:00:00"/>
    <n v="157"/>
    <s v="O-RING 50.17 x 5.33"/>
    <x v="2"/>
    <n v="6.0000000000000001E-3"/>
    <n v="6"/>
    <n v="3.6000000000000004E-2"/>
  </r>
  <r>
    <d v="2007-06-15T00:00:00"/>
    <n v="157"/>
    <s v="O-RING 50.17 x 5.33"/>
    <x v="2"/>
    <n v="6.0000000000000001E-3"/>
    <n v="5"/>
    <n v="0.03"/>
  </r>
  <r>
    <d v="2007-06-15T00:00:00"/>
    <n v="2072"/>
    <s v="O-RING 250 x 2.5 "/>
    <x v="2"/>
    <n v="1.7999999999999999E-2"/>
    <n v="2"/>
    <n v="3.5999999999999997E-2"/>
  </r>
  <r>
    <d v="2007-06-15T00:00:00"/>
    <n v="721"/>
    <s v="ROTOMATIC-DICHTRING  80 / 95 x 10 "/>
    <x v="3"/>
    <n v="2.5999999999999999E-2"/>
    <n v="5"/>
    <n v="0.13"/>
  </r>
  <r>
    <d v="2007-06-15T00:00:00"/>
    <n v="2538"/>
    <s v="RILLENKUGELLAGER  25 / 47 x 12 "/>
    <x v="26"/>
    <n v="7.4999999999999997E-2"/>
    <n v="4"/>
    <n v="0.3"/>
  </r>
  <r>
    <d v="2007-06-15T00:00:00"/>
    <n v="6014"/>
    <s v="DRUCKSENSOR 250 BAR"/>
    <x v="22"/>
    <n v="0.2"/>
    <n v="3"/>
    <n v="0.6"/>
  </r>
  <r>
    <d v="2007-06-15T00:00:00"/>
    <n v="10958"/>
    <s v="DRUCKVENTIL NG 10 mit Skalenring kpl."/>
    <x v="74"/>
    <n v="0.24"/>
    <n v="8"/>
    <n v="1.92"/>
  </r>
  <r>
    <d v="2007-06-15T00:00:00"/>
    <n v="152"/>
    <s v="NADELLAGERKÄFIG"/>
    <x v="33"/>
    <n v="0.31"/>
    <n v="4"/>
    <n v="1.24"/>
  </r>
  <r>
    <d v="2007-06-15T00:00:00"/>
    <n v="150"/>
    <s v="KOLBEN 112 MKT 2"/>
    <x v="23"/>
    <n v="0.72"/>
    <n v="3"/>
    <n v="2.16"/>
  </r>
  <r>
    <d v="2007-06-15T00:00:00"/>
    <n v="801"/>
    <s v="ANSCHLUSSTOLLEN, unbestückt"/>
    <x v="30"/>
    <n v="1.5"/>
    <n v="1"/>
    <n v="1.5"/>
  </r>
  <r>
    <d v="2007-06-15T00:00:00"/>
    <n v="2160"/>
    <s v="ANSCHLUSSBLOCK NW 13"/>
    <x v="30"/>
    <n v="1.75"/>
    <n v="2"/>
    <n v="3.5"/>
  </r>
  <r>
    <d v="2007-06-15T00:00:00"/>
    <n v="60111201"/>
    <s v="PUMPENAGGREGAT B/C 37 - 100 K"/>
    <x v="25"/>
    <n v="220"/>
    <n v="2"/>
    <n v="440"/>
  </r>
  <r>
    <d v="2007-06-16T00:00:00"/>
    <n v="186"/>
    <s v="VERTEILER-FOLIE 112"/>
    <x v="12"/>
    <n v="1E-3"/>
    <n v="3"/>
    <n v="3.0000000000000001E-3"/>
  </r>
  <r>
    <d v="2007-06-16T00:00:00"/>
    <n v="746"/>
    <s v="USIT-DICHTRING 5.7 / 9 x 1"/>
    <x v="95"/>
    <n v="1E-3"/>
    <n v="1"/>
    <n v="1E-3"/>
  </r>
  <r>
    <d v="2007-06-16T00:00:00"/>
    <n v="749"/>
    <s v="SHAMBAN-GLYD-RING  43 mm"/>
    <x v="0"/>
    <n v="1E-3"/>
    <n v="3"/>
    <n v="3.0000000000000001E-3"/>
  </r>
  <r>
    <d v="2007-06-16T00:00:00"/>
    <n v="2037"/>
    <s v="SENKSCHRAUBE  M 5 x 12"/>
    <x v="19"/>
    <n v="2E-3"/>
    <n v="3"/>
    <n v="6.0000000000000001E-3"/>
  </r>
  <r>
    <d v="2007-06-16T00:00:00"/>
    <n v="10590"/>
    <s v="ROHRCLIP ZU 1120 zu VT 011146"/>
    <x v="1"/>
    <n v="2E-3"/>
    <n v="2"/>
    <n v="4.0000000000000001E-3"/>
  </r>
  <r>
    <d v="2007-06-16T00:00:00"/>
    <n v="736"/>
    <s v="O-RING 36.09 x 3.53"/>
    <x v="2"/>
    <n v="2E-3"/>
    <n v="1"/>
    <n v="2E-3"/>
  </r>
  <r>
    <d v="2007-06-16T00:00:00"/>
    <n v="158"/>
    <s v="SHAMBAN-GLYD-RING  63 mm"/>
    <x v="0"/>
    <n v="4.0000000000000001E-3"/>
    <n v="5"/>
    <n v="0.02"/>
  </r>
  <r>
    <d v="2007-06-16T00:00:00"/>
    <n v="157"/>
    <s v="O-RING 50.17 x 5.33"/>
    <x v="2"/>
    <n v="6.0000000000000001E-3"/>
    <n v="3"/>
    <n v="1.8000000000000002E-2"/>
  </r>
  <r>
    <d v="2007-06-16T00:00:00"/>
    <n v="365"/>
    <s v="ZYLINDERSTIFT 8 x 20"/>
    <x v="7"/>
    <n v="7.0000000000000001E-3"/>
    <n v="1"/>
    <n v="7.0000000000000001E-3"/>
  </r>
  <r>
    <d v="2007-06-16T00:00:00"/>
    <n v="6879"/>
    <s v="DREHZAHLSENSOR NAMUR"/>
    <x v="16"/>
    <n v="1.4999999999999999E-2"/>
    <n v="6"/>
    <n v="0.09"/>
  </r>
  <r>
    <d v="2007-06-16T00:00:00"/>
    <n v="2209"/>
    <s v="WELLENDICHTRING  40 / 62 x 6"/>
    <x v="8"/>
    <n v="2.4E-2"/>
    <n v="6"/>
    <n v="0.14400000000000002"/>
  </r>
  <r>
    <d v="2007-06-16T00:00:00"/>
    <n v="2095"/>
    <s v="ZYLINDERSCHRAUBE M 12 x 75 Nacharbeit"/>
    <x v="7"/>
    <n v="7.5999999999999998E-2"/>
    <n v="2"/>
    <n v="0.152"/>
  </r>
  <r>
    <d v="2007-06-16T00:00:00"/>
    <n v="223"/>
    <s v="DICHTUNGSLAUFRING 170 / 180 x 23"/>
    <x v="18"/>
    <n v="0.47499999999999998"/>
    <n v="9"/>
    <n v="4.2750000000000004"/>
  </r>
  <r>
    <d v="2007-06-16T00:00:00"/>
    <n v="6006"/>
    <s v="HOCHDRUCKFILTERELEMENT  240 L"/>
    <x v="4"/>
    <n v="0.6"/>
    <n v="3"/>
    <n v="1.8"/>
  </r>
  <r>
    <d v="2007-06-16T00:00:00"/>
    <n v="150"/>
    <s v="KOLBEN 112 MKT 2"/>
    <x v="23"/>
    <n v="0.72"/>
    <n v="6"/>
    <n v="4.32"/>
  </r>
  <r>
    <d v="2007-06-16T00:00:00"/>
    <n v="10542"/>
    <s v="ANSCHLUSSTOLLEN KPL. 107 GV"/>
    <x v="30"/>
    <n v="2.4"/>
    <n v="3"/>
    <n v="7.2"/>
  </r>
  <r>
    <d v="2007-06-16T00:00:00"/>
    <n v="50124700"/>
    <s v="MOTODEFF 1071 S-GV/DX"/>
    <x v="11"/>
    <n v="70"/>
    <n v="3"/>
    <n v="210"/>
  </r>
  <r>
    <d v="2007-06-17T00:00:00"/>
    <n v="742"/>
    <s v="SENKSCHRAUBE  M 2 x 4 "/>
    <x v="19"/>
    <n v="1E-3"/>
    <n v="3"/>
    <n v="3.0000000000000001E-3"/>
  </r>
  <r>
    <d v="2007-06-17T00:00:00"/>
    <n v="742"/>
    <s v="SENKSCHRAUBE  M 2 x 4 "/>
    <x v="19"/>
    <n v="1E-3"/>
    <n v="1"/>
    <n v="1E-3"/>
  </r>
  <r>
    <d v="2007-06-17T00:00:00"/>
    <n v="732"/>
    <s v="O-RING 31 x 2"/>
    <x v="2"/>
    <n v="1E-3"/>
    <n v="10"/>
    <n v="0.01"/>
  </r>
  <r>
    <d v="2007-06-17T00:00:00"/>
    <n v="2037"/>
    <s v="SENKSCHRAUBE  M 5 x 12"/>
    <x v="19"/>
    <n v="2E-3"/>
    <n v="1"/>
    <n v="2E-3"/>
  </r>
  <r>
    <d v="2007-06-17T00:00:00"/>
    <n v="736"/>
    <s v="O-RING 36.09 x 3.53"/>
    <x v="2"/>
    <n v="2E-3"/>
    <n v="8"/>
    <n v="1.6E-2"/>
  </r>
  <r>
    <d v="2007-06-17T00:00:00"/>
    <n v="736"/>
    <s v="O-RING 36.09 x 3.53"/>
    <x v="2"/>
    <n v="2E-3"/>
    <n v="6"/>
    <n v="1.2E-2"/>
  </r>
  <r>
    <d v="2007-06-17T00:00:00"/>
    <n v="2065"/>
    <s v="DRUCKFEDER"/>
    <x v="51"/>
    <n v="3.0000000000000001E-3"/>
    <n v="13"/>
    <n v="3.9E-2"/>
  </r>
  <r>
    <d v="2007-06-17T00:00:00"/>
    <n v="2065"/>
    <s v="DRUCKFEDER"/>
    <x v="51"/>
    <n v="3.0000000000000001E-3"/>
    <n v="9"/>
    <n v="2.7E-2"/>
  </r>
  <r>
    <d v="2007-06-17T00:00:00"/>
    <n v="157"/>
    <s v="O-RING 50.17 x 5.33"/>
    <x v="2"/>
    <n v="6.0000000000000001E-3"/>
    <n v="6"/>
    <n v="3.6000000000000004E-2"/>
  </r>
  <r>
    <d v="2007-06-17T00:00:00"/>
    <n v="283"/>
    <s v="U-SCHEIBE 10.5 / 21 x 4"/>
    <x v="90"/>
    <n v="1.4999999999999999E-2"/>
    <n v="3"/>
    <n v="4.4999999999999998E-2"/>
  </r>
  <r>
    <d v="2007-06-17T00:00:00"/>
    <n v="136"/>
    <s v="SICHERUNGSBLECH   d = 70 / 1.5 mm"/>
    <x v="41"/>
    <n v="3.5000000000000003E-2"/>
    <n v="11"/>
    <n v="0.38500000000000001"/>
  </r>
  <r>
    <d v="2007-06-17T00:00:00"/>
    <n v="2095"/>
    <s v="ZYLINDERSCHRAUBE M 12 x 75 Nacharbeit"/>
    <x v="7"/>
    <n v="7.5999999999999998E-2"/>
    <n v="3"/>
    <n v="0.22799999999999998"/>
  </r>
  <r>
    <d v="2007-06-17T00:00:00"/>
    <n v="2638"/>
    <s v="DICHTSATZ  VISCO MOTOREN OHNE 18+32 D-I-"/>
    <x v="39"/>
    <n v="0.15"/>
    <n v="6"/>
    <n v="0.9"/>
  </r>
  <r>
    <d v="2007-06-17T00:00:00"/>
    <n v="152"/>
    <s v="NADELLAGERKÄFIG"/>
    <x v="33"/>
    <n v="0.31"/>
    <n v="4"/>
    <n v="1.24"/>
  </r>
  <r>
    <d v="2007-06-17T00:00:00"/>
    <n v="150"/>
    <s v="KOLBEN 112 MKT 2"/>
    <x v="23"/>
    <n v="0.72"/>
    <n v="6"/>
    <n v="4.32"/>
  </r>
  <r>
    <d v="2007-06-17T00:00:00"/>
    <n v="615"/>
    <s v="HOCHDRUCKFILTERELEMENT  330 L"/>
    <x v="4"/>
    <n v="1.1000000000000001"/>
    <n v="3"/>
    <n v="3.3"/>
  </r>
  <r>
    <d v="2007-06-17T00:00:00"/>
    <n v="6028"/>
    <s v="REGLER/BLENDE/HÜLSE KPL. 2 x 4.5 mm"/>
    <x v="128"/>
    <n v="3.8"/>
    <n v="1"/>
    <n v="3.8"/>
  </r>
  <r>
    <d v="2007-06-18T00:00:00"/>
    <n v="10047"/>
    <s v="SKALA ZU DURCHFLUSSMESSGERÄT  20 L"/>
    <x v="13"/>
    <n v="1E-3"/>
    <n v="13"/>
    <n v="1.3000000000000001E-2"/>
  </r>
  <r>
    <d v="2007-06-18T00:00:00"/>
    <n v="749"/>
    <s v="SHAMBAN-GLYD-RING  43 mm"/>
    <x v="0"/>
    <n v="1E-3"/>
    <n v="5"/>
    <n v="5.0000000000000001E-3"/>
  </r>
  <r>
    <d v="2007-06-18T00:00:00"/>
    <n v="749"/>
    <s v="SHAMBAN-GLYD-RING  43 mm"/>
    <x v="0"/>
    <n v="1E-3"/>
    <n v="3"/>
    <n v="3.0000000000000001E-3"/>
  </r>
  <r>
    <d v="2007-06-18T00:00:00"/>
    <n v="749"/>
    <s v="SHAMBAN-GLYD-RING  43 mm"/>
    <x v="0"/>
    <n v="1E-3"/>
    <n v="2"/>
    <n v="2E-3"/>
  </r>
  <r>
    <d v="2007-06-18T00:00:00"/>
    <n v="742"/>
    <s v="SENKSCHRAUBE  M 2 x 4 "/>
    <x v="19"/>
    <n v="1E-3"/>
    <n v="3"/>
    <n v="3.0000000000000001E-3"/>
  </r>
  <r>
    <d v="2007-06-18T00:00:00"/>
    <n v="736"/>
    <s v="O-RING 36.09 x 3.53"/>
    <x v="2"/>
    <n v="2E-3"/>
    <n v="1"/>
    <n v="2E-3"/>
  </r>
  <r>
    <d v="2007-06-18T00:00:00"/>
    <n v="383"/>
    <s v="SENKSCHRAUBE  M 6 x 12"/>
    <x v="19"/>
    <n v="3.0000000000000001E-3"/>
    <n v="2"/>
    <n v="6.0000000000000001E-3"/>
  </r>
  <r>
    <d v="2007-06-18T00:00:00"/>
    <n v="2065"/>
    <s v="DRUCKFEDER"/>
    <x v="51"/>
    <n v="3.0000000000000001E-3"/>
    <n v="13"/>
    <n v="3.9E-2"/>
  </r>
  <r>
    <d v="2007-06-18T00:00:00"/>
    <n v="158"/>
    <s v="SHAMBAN-GLYD-RING  63 mm"/>
    <x v="0"/>
    <n v="4.0000000000000001E-3"/>
    <n v="4"/>
    <n v="1.6E-2"/>
  </r>
  <r>
    <d v="2007-06-18T00:00:00"/>
    <n v="158"/>
    <s v="SHAMBAN-GLYD-RING  63 mm"/>
    <x v="0"/>
    <n v="4.0000000000000001E-3"/>
    <n v="3"/>
    <n v="1.2E-2"/>
  </r>
  <r>
    <d v="2007-06-18T00:00:00"/>
    <n v="102"/>
    <s v="ANZEIGESAITE 112 D"/>
    <x v="38"/>
    <n v="2.1999999999999999E-2"/>
    <n v="3"/>
    <n v="6.6000000000000003E-2"/>
  </r>
  <r>
    <d v="2007-06-18T00:00:00"/>
    <n v="2209"/>
    <s v="WELLENDICHTRING  40 / 62 x 6"/>
    <x v="8"/>
    <n v="2.4E-2"/>
    <n v="3"/>
    <n v="7.2000000000000008E-2"/>
  </r>
  <r>
    <d v="2007-06-18T00:00:00"/>
    <n v="2209"/>
    <s v="WELLENDICHTRING  40 / 62 x 6"/>
    <x v="8"/>
    <n v="2.4E-2"/>
    <n v="2"/>
    <n v="4.8000000000000001E-2"/>
  </r>
  <r>
    <d v="2007-06-18T00:00:00"/>
    <n v="709"/>
    <s v="SPANNSCHRAUBE m.AS 107 D"/>
    <x v="27"/>
    <n v="0.11"/>
    <n v="1"/>
    <n v="0.11"/>
  </r>
  <r>
    <d v="2007-06-18T00:00:00"/>
    <n v="2036"/>
    <s v="ZYLINDERSCHRAUBE M 12 x 160"/>
    <x v="7"/>
    <n v="0.15"/>
    <n v="6"/>
    <n v="0.9"/>
  </r>
  <r>
    <d v="2007-06-18T00:00:00"/>
    <n v="2104"/>
    <s v="DICHTUNGSLAUFRING 85 / 76 x 18"/>
    <x v="18"/>
    <n v="0.152"/>
    <n v="1"/>
    <n v="0.152"/>
  </r>
  <r>
    <d v="2007-06-18T00:00:00"/>
    <n v="756"/>
    <s v="KOLBEN  107 MKT2"/>
    <x v="23"/>
    <n v="0.22"/>
    <n v="9"/>
    <n v="1.98"/>
  </r>
  <r>
    <d v="2007-06-18T00:00:00"/>
    <n v="625"/>
    <s v="NIVEAUANZEIGE mit FÜHLERTHERMOMETER "/>
    <x v="72"/>
    <n v="0.24"/>
    <n v="6"/>
    <n v="1.44"/>
  </r>
  <r>
    <d v="2007-06-18T00:00:00"/>
    <n v="261"/>
    <s v="UMRÜSTSATZ RH-1 FÜR 112-..."/>
    <x v="129"/>
    <n v="0.43"/>
    <n v="2"/>
    <n v="0.86"/>
  </r>
  <r>
    <d v="2007-06-18T00:00:00"/>
    <n v="6006"/>
    <s v="HOCHDRUCKFILTERELEMENT  240 L"/>
    <x v="4"/>
    <n v="0.6"/>
    <n v="5"/>
    <n v="3"/>
  </r>
  <r>
    <d v="2007-06-18T00:00:00"/>
    <n v="422"/>
    <s v="ROTOR  1070 D  kpl."/>
    <x v="6"/>
    <n v="13.4"/>
    <n v="7"/>
    <n v="93.8"/>
  </r>
  <r>
    <d v="2007-06-19T00:00:00"/>
    <n v="749"/>
    <s v="SHAMBAN-GLYD-RING  43 mm"/>
    <x v="0"/>
    <n v="1E-3"/>
    <n v="4"/>
    <n v="4.0000000000000001E-3"/>
  </r>
  <r>
    <d v="2007-06-19T00:00:00"/>
    <n v="2037"/>
    <s v="SENKSCHRAUBE  M 5 x 12"/>
    <x v="19"/>
    <n v="2E-3"/>
    <n v="3"/>
    <n v="6.0000000000000001E-3"/>
  </r>
  <r>
    <d v="2007-06-19T00:00:00"/>
    <n v="806"/>
    <s v="O-RING 30 x 3"/>
    <x v="2"/>
    <n v="2E-3"/>
    <n v="4"/>
    <n v="8.0000000000000002E-3"/>
  </r>
  <r>
    <d v="2007-06-19T00:00:00"/>
    <n v="736"/>
    <s v="O-RING 36.09 x 3.53"/>
    <x v="2"/>
    <n v="2E-3"/>
    <n v="2"/>
    <n v="4.0000000000000001E-3"/>
  </r>
  <r>
    <d v="2007-06-19T00:00:00"/>
    <n v="7096"/>
    <s v="VERSCHRAUBUNG"/>
    <x v="29"/>
    <n v="0.09"/>
    <n v="2"/>
    <n v="0.18"/>
  </r>
  <r>
    <d v="2007-06-19T00:00:00"/>
    <n v="6657"/>
    <s v="ZUSCHALTDROSSELVENTIL 25 L-HP"/>
    <x v="92"/>
    <n v="0.36499999999999999"/>
    <n v="6"/>
    <n v="2.19"/>
  </r>
  <r>
    <d v="2007-06-19T00:00:00"/>
    <n v="150"/>
    <s v="KOLBEN 112 MKT 2"/>
    <x v="23"/>
    <n v="0.72"/>
    <n v="4"/>
    <n v="2.88"/>
  </r>
  <r>
    <d v="2007-06-20T00:00:00"/>
    <n v="2542"/>
    <s v="O-RING 86 x 2"/>
    <x v="2"/>
    <n v="1E-3"/>
    <n v="4"/>
    <n v="4.0000000000000001E-3"/>
  </r>
  <r>
    <d v="2007-06-20T00:00:00"/>
    <n v="732"/>
    <s v="O-RING 31 x 2"/>
    <x v="2"/>
    <n v="1E-3"/>
    <n v="2"/>
    <n v="2E-3"/>
  </r>
  <r>
    <d v="2007-06-20T00:00:00"/>
    <n v="556"/>
    <s v="DICHTSATZ  ROTOSTAT 30 NX, INNEN"/>
    <x v="39"/>
    <n v="1E-3"/>
    <n v="6"/>
    <n v="6.0000000000000001E-3"/>
  </r>
  <r>
    <d v="2007-06-20T00:00:00"/>
    <n v="377"/>
    <s v="TELLERFEDER 23 / 12.2 x 1.5"/>
    <x v="45"/>
    <n v="3.0000000000000001E-3"/>
    <n v="7"/>
    <n v="2.1000000000000001E-2"/>
  </r>
  <r>
    <d v="2007-06-20T00:00:00"/>
    <n v="9509"/>
    <s v="O-RING 100 x 3 "/>
    <x v="2"/>
    <n v="3.0000000000000001E-3"/>
    <n v="3"/>
    <n v="9.0000000000000011E-3"/>
  </r>
  <r>
    <d v="2007-06-20T00:00:00"/>
    <n v="158"/>
    <s v="SHAMBAN-GLYD-RING  63 mm"/>
    <x v="0"/>
    <n v="4.0000000000000001E-3"/>
    <n v="4"/>
    <n v="1.6E-2"/>
  </r>
  <r>
    <d v="2007-06-20T00:00:00"/>
    <n v="2072"/>
    <s v="O-RING 250 x 2.5 "/>
    <x v="2"/>
    <n v="1.7999999999999999E-2"/>
    <n v="2"/>
    <n v="3.5999999999999997E-2"/>
  </r>
  <r>
    <d v="2007-06-20T00:00:00"/>
    <n v="2209"/>
    <s v="WELLENDICHTRING  40 / 62 x 6"/>
    <x v="8"/>
    <n v="2.4E-2"/>
    <n v="4"/>
    <n v="9.6000000000000002E-2"/>
  </r>
  <r>
    <d v="2007-06-20T00:00:00"/>
    <n v="721"/>
    <s v="ROTOMATIC-DICHTRING  80 / 95 x 10 "/>
    <x v="3"/>
    <n v="2.5999999999999999E-2"/>
    <n v="6"/>
    <n v="0.156"/>
  </r>
  <r>
    <d v="2007-06-20T00:00:00"/>
    <n v="614"/>
    <s v="HOCHDRUCKFILTERELEMENT  30 L"/>
    <x v="4"/>
    <n v="0.11"/>
    <n v="11"/>
    <n v="1.21"/>
  </r>
  <r>
    <d v="2007-06-20T00:00:00"/>
    <n v="756"/>
    <s v="KOLBEN  107 MKT2"/>
    <x v="23"/>
    <n v="0.22"/>
    <n v="4"/>
    <n v="0.88"/>
  </r>
  <r>
    <d v="2007-06-20T00:00:00"/>
    <n v="6539"/>
    <s v="DRUCKWAAGE M. ÜBERDRUCKFUNKTION NG 10"/>
    <x v="67"/>
    <n v="0.22500000000000001"/>
    <n v="6"/>
    <n v="1.35"/>
  </r>
  <r>
    <d v="2007-06-20T00:00:00"/>
    <n v="2023"/>
    <s v="SCHRÄGKUGELLAGER 35 / 80 x 21"/>
    <x v="9"/>
    <n v="0.45"/>
    <n v="6"/>
    <n v="2.7"/>
  </r>
  <r>
    <d v="2007-06-20T00:00:00"/>
    <n v="150"/>
    <s v="KOLBEN 112 MKT 2"/>
    <x v="23"/>
    <n v="0.72"/>
    <n v="1"/>
    <n v="0.72"/>
  </r>
  <r>
    <d v="2007-06-20T00:00:00"/>
    <n v="355"/>
    <s v="WELLENABSCHLUSS"/>
    <x v="8"/>
    <n v="2.8"/>
    <n v="3"/>
    <n v="8.4"/>
  </r>
  <r>
    <d v="2007-06-20T00:00:00"/>
    <n v="6621"/>
    <s v="PROPORTIONAL-DROSSELVENTIL  DN 100"/>
    <x v="88"/>
    <n v="3.34"/>
    <n v="4"/>
    <n v="13.36"/>
  </r>
  <r>
    <d v="2007-06-20T00:00:00"/>
    <n v="10702"/>
    <s v="ROTOR HD SERIE  S 83 (1120 D)"/>
    <x v="6"/>
    <n v="66"/>
    <n v="5"/>
    <n v="330"/>
  </r>
  <r>
    <d v="2007-06-20T00:00:00"/>
    <n v="60106901"/>
    <s v="PUMPENAGGREGAT B/C 5.5 - 10 Z / HP"/>
    <x v="25"/>
    <n v="220"/>
    <n v="6"/>
    <n v="1320"/>
  </r>
  <r>
    <d v="2007-06-21T00:00:00"/>
    <n v="364"/>
    <s v="SPRENGRING  AS 50 x 1.5"/>
    <x v="89"/>
    <n v="4.0000000000000001E-3"/>
    <n v="4"/>
    <n v="1.6E-2"/>
  </r>
  <r>
    <d v="2007-06-21T00:00:00"/>
    <n v="158"/>
    <s v="SHAMBAN-GLYD-RING  63 mm"/>
    <x v="0"/>
    <n v="4.0000000000000001E-3"/>
    <n v="3"/>
    <n v="1.2E-2"/>
  </r>
  <r>
    <d v="2007-06-21T00:00:00"/>
    <n v="157"/>
    <s v="O-RING 50.17 x 5.33"/>
    <x v="2"/>
    <n v="6.0000000000000001E-3"/>
    <n v="3"/>
    <n v="1.8000000000000002E-2"/>
  </r>
  <r>
    <d v="2007-06-21T00:00:00"/>
    <n v="2072"/>
    <s v="O-RING 250 x 2.5 "/>
    <x v="2"/>
    <n v="1.7999999999999999E-2"/>
    <n v="8"/>
    <n v="0.14399999999999999"/>
  </r>
  <r>
    <d v="2007-06-21T00:00:00"/>
    <n v="2206"/>
    <s v="DISTANZRING 6 mm"/>
    <x v="130"/>
    <n v="4.4999999999999998E-2"/>
    <n v="13"/>
    <n v="0.58499999999999996"/>
  </r>
  <r>
    <d v="2007-06-21T00:00:00"/>
    <n v="756"/>
    <s v="KOLBEN  107 MKT2"/>
    <x v="23"/>
    <n v="0.22"/>
    <n v="8"/>
    <n v="1.76"/>
  </r>
  <r>
    <d v="2007-06-21T00:00:00"/>
    <n v="756"/>
    <s v="KOLBEN  107 MKT2"/>
    <x v="23"/>
    <n v="0.22"/>
    <n v="2"/>
    <n v="0.44"/>
  </r>
  <r>
    <d v="2007-06-21T00:00:00"/>
    <n v="6539"/>
    <s v="DRUCKWAAGE M. ÜBERDRUCKFUNKTION NG 10"/>
    <x v="67"/>
    <n v="0.22500000000000001"/>
    <n v="6"/>
    <n v="1.35"/>
  </r>
  <r>
    <d v="2007-06-21T00:00:00"/>
    <n v="150"/>
    <s v="KOLBEN 112 MKT 2"/>
    <x v="23"/>
    <n v="0.72"/>
    <n v="5"/>
    <n v="3.6"/>
  </r>
  <r>
    <d v="2007-06-21T00:00:00"/>
    <n v="150"/>
    <s v="KOLBEN 112 MKT 2"/>
    <x v="23"/>
    <n v="0.72"/>
    <n v="2"/>
    <n v="1.44"/>
  </r>
  <r>
    <d v="2007-06-21T00:00:00"/>
    <n v="150"/>
    <s v="KOLBEN 112 MKT 2"/>
    <x v="23"/>
    <n v="0.72"/>
    <n v="1"/>
    <n v="0.72"/>
  </r>
  <r>
    <d v="2007-06-21T00:00:00"/>
    <n v="150"/>
    <s v="KOLBEN 112 MKT 2"/>
    <x v="23"/>
    <n v="0.72"/>
    <n v="1"/>
    <n v="0.72"/>
  </r>
  <r>
    <d v="2007-06-21T00:00:00"/>
    <n v="50111703"/>
    <s v="MOTODEFF 1080 D/KB"/>
    <x v="11"/>
    <n v="170"/>
    <n v="10"/>
    <n v="1700"/>
  </r>
  <r>
    <d v="2007-06-22T00:00:00"/>
    <n v="749"/>
    <s v="SHAMBAN-GLYD-RING  43 mm"/>
    <x v="0"/>
    <n v="1E-3"/>
    <n v="4"/>
    <n v="4.0000000000000001E-3"/>
  </r>
  <r>
    <d v="2007-06-22T00:00:00"/>
    <n v="749"/>
    <s v="SHAMBAN-GLYD-RING  43 mm"/>
    <x v="0"/>
    <n v="1E-3"/>
    <n v="3"/>
    <n v="3.0000000000000001E-3"/>
  </r>
  <r>
    <d v="2007-06-22T00:00:00"/>
    <n v="6075"/>
    <s v="DREHZAHLSENSOR  PNP"/>
    <x v="16"/>
    <n v="1.4999999999999999E-2"/>
    <n v="37"/>
    <n v="0.55500000000000005"/>
  </r>
  <r>
    <d v="2007-06-22T00:00:00"/>
    <n v="747"/>
    <s v="MITNEHMER"/>
    <x v="48"/>
    <n v="2.1999999999999999E-2"/>
    <n v="1"/>
    <n v="2.1999999999999999E-2"/>
  </r>
  <r>
    <d v="2007-06-22T00:00:00"/>
    <n v="2209"/>
    <s v="WELLENDICHTRING  40 / 62 x 6"/>
    <x v="8"/>
    <n v="2.4E-2"/>
    <n v="3"/>
    <n v="7.2000000000000008E-2"/>
  </r>
  <r>
    <d v="2007-06-22T00:00:00"/>
    <n v="308"/>
    <s v="RILLENKUGELLAGER 65 / 100 x 18"/>
    <x v="26"/>
    <n v="0.42"/>
    <n v="6"/>
    <n v="2.52"/>
  </r>
  <r>
    <d v="2007-06-22T00:00:00"/>
    <n v="150"/>
    <s v="KOLBEN 112 MKT 2"/>
    <x v="23"/>
    <n v="0.72"/>
    <n v="6"/>
    <n v="4.32"/>
  </r>
  <r>
    <d v="2007-06-22T00:00:00"/>
    <n v="150"/>
    <s v="KOLBEN 112 MKT 2"/>
    <x v="23"/>
    <n v="0.72"/>
    <n v="6"/>
    <n v="4.32"/>
  </r>
  <r>
    <d v="2007-06-22T00:00:00"/>
    <n v="150"/>
    <s v="KOLBEN 112 MKT 2"/>
    <x v="23"/>
    <n v="0.72"/>
    <n v="4"/>
    <n v="2.88"/>
  </r>
  <r>
    <d v="2007-06-22T00:00:00"/>
    <n v="6039"/>
    <s v="ZAHNRADPUMPE 25 L"/>
    <x v="94"/>
    <n v="3.35"/>
    <n v="2"/>
    <n v="6.7"/>
  </r>
  <r>
    <d v="2007-06-22T00:00:00"/>
    <n v="6819"/>
    <s v="OEL- WASSERKÜHLER"/>
    <x v="47"/>
    <n v="27"/>
    <n v="2"/>
    <n v="54"/>
  </r>
  <r>
    <d v="2007-06-23T00:00:00"/>
    <n v="749"/>
    <s v="SHAMBAN-GLYD-RING  43 mm"/>
    <x v="0"/>
    <n v="1E-3"/>
    <n v="2"/>
    <n v="2E-3"/>
  </r>
  <r>
    <d v="2007-06-23T00:00:00"/>
    <n v="10588"/>
    <s v="ROHRCLIP ZU 1070+1071"/>
    <x v="1"/>
    <n v="1E-3"/>
    <n v="1"/>
    <n v="1E-3"/>
  </r>
  <r>
    <d v="2007-06-23T00:00:00"/>
    <n v="736"/>
    <s v="O-RING 36.09 x 3.53"/>
    <x v="2"/>
    <n v="2E-3"/>
    <n v="4"/>
    <n v="8.0000000000000002E-3"/>
  </r>
  <r>
    <d v="2007-06-23T00:00:00"/>
    <n v="158"/>
    <s v="SHAMBAN-GLYD-RING  63 mm"/>
    <x v="0"/>
    <n v="4.0000000000000001E-3"/>
    <n v="4"/>
    <n v="1.6E-2"/>
  </r>
  <r>
    <d v="2007-06-23T00:00:00"/>
    <n v="697"/>
    <s v="HOCHDRUCKFILTERELEMENT  110 L"/>
    <x v="4"/>
    <n v="0.34"/>
    <n v="2"/>
    <n v="0.68"/>
  </r>
  <r>
    <d v="2007-06-23T00:00:00"/>
    <n v="6064"/>
    <s v="SCHWINGELEMENT 75 x 55 / M 12"/>
    <x v="42"/>
    <n v="0.53"/>
    <n v="5"/>
    <n v="2.65"/>
  </r>
  <r>
    <d v="2007-06-23T00:00:00"/>
    <n v="150"/>
    <s v="KOLBEN 112 MKT 2"/>
    <x v="23"/>
    <n v="0.72"/>
    <n v="4"/>
    <n v="2.88"/>
  </r>
  <r>
    <d v="2007-06-23T00:00:00"/>
    <n v="6037"/>
    <s v="ZAHNRADPUMPE 16 L"/>
    <x v="94"/>
    <n v="2.74"/>
    <n v="2"/>
    <n v="5.48"/>
  </r>
  <r>
    <d v="2007-06-23T00:00:00"/>
    <n v="50117600"/>
    <s v="MOTODEFF 1071 S/ST"/>
    <x v="11"/>
    <n v="70"/>
    <n v="4"/>
    <n v="280"/>
  </r>
  <r>
    <d v="2007-06-24T00:00:00"/>
    <n v="749"/>
    <s v="SHAMBAN-GLYD-RING  43 mm"/>
    <x v="0"/>
    <n v="1E-3"/>
    <n v="3"/>
    <n v="3.0000000000000001E-3"/>
  </r>
  <r>
    <d v="2007-06-24T00:00:00"/>
    <n v="749"/>
    <s v="SHAMBAN-GLYD-RING  43 mm"/>
    <x v="0"/>
    <n v="1E-3"/>
    <n v="1"/>
    <n v="1E-3"/>
  </r>
  <r>
    <d v="2007-06-24T00:00:00"/>
    <n v="736"/>
    <s v="O-RING 36.09 x 3.53"/>
    <x v="2"/>
    <n v="2E-3"/>
    <n v="2"/>
    <n v="4.0000000000000001E-3"/>
  </r>
  <r>
    <d v="2007-06-24T00:00:00"/>
    <n v="383"/>
    <s v="SENKSCHRAUBE  M 6 x 12"/>
    <x v="19"/>
    <n v="3.0000000000000001E-3"/>
    <n v="4"/>
    <n v="1.2E-2"/>
  </r>
  <r>
    <d v="2007-06-24T00:00:00"/>
    <n v="2065"/>
    <s v="DRUCKFEDER"/>
    <x v="51"/>
    <n v="3.0000000000000001E-3"/>
    <n v="6"/>
    <n v="1.8000000000000002E-2"/>
  </r>
  <r>
    <d v="2007-06-24T00:00:00"/>
    <n v="728"/>
    <s v="O-RING 100 x 2.5 "/>
    <x v="2"/>
    <n v="4.0000000000000001E-3"/>
    <n v="8"/>
    <n v="3.2000000000000001E-2"/>
  </r>
  <r>
    <d v="2007-06-24T00:00:00"/>
    <n v="2070"/>
    <s v="NTH-DICHTRING  42 / 49.5 x 3"/>
    <x v="14"/>
    <n v="5.0000000000000001E-3"/>
    <n v="2"/>
    <n v="0.01"/>
  </r>
  <r>
    <d v="2007-06-24T00:00:00"/>
    <n v="157"/>
    <s v="O-RING 50.17 x 5.33"/>
    <x v="2"/>
    <n v="6.0000000000000001E-3"/>
    <n v="6"/>
    <n v="3.6000000000000004E-2"/>
  </r>
  <r>
    <d v="2007-06-24T00:00:00"/>
    <n v="157"/>
    <s v="O-RING 50.17 x 5.33"/>
    <x v="2"/>
    <n v="6.0000000000000001E-3"/>
    <n v="5"/>
    <n v="0.03"/>
  </r>
  <r>
    <d v="2007-06-24T00:00:00"/>
    <n v="6075"/>
    <s v="DREHZAHLSENSOR  PNP"/>
    <x v="16"/>
    <n v="1.4999999999999999E-2"/>
    <n v="1"/>
    <n v="1.4999999999999999E-2"/>
  </r>
  <r>
    <d v="2007-06-24T00:00:00"/>
    <n v="2095"/>
    <s v="ZYLINDERSCHRAUBE M 12 x 75 Nacharbeit"/>
    <x v="7"/>
    <n v="7.5999999999999998E-2"/>
    <n v="6"/>
    <n v="0.45599999999999996"/>
  </r>
  <r>
    <d v="2007-06-24T00:00:00"/>
    <n v="2036"/>
    <s v="ZYLINDERSCHRAUBE M 12 x 160"/>
    <x v="7"/>
    <n v="0.15"/>
    <n v="1"/>
    <n v="0.15"/>
  </r>
  <r>
    <d v="2007-06-24T00:00:00"/>
    <n v="2154"/>
    <s v="SENSORHALTER HALL"/>
    <x v="114"/>
    <n v="0.3"/>
    <n v="1"/>
    <n v="0.3"/>
  </r>
  <r>
    <d v="2007-06-24T00:00:00"/>
    <n v="697"/>
    <s v="HOCHDRUCKFILTERELEMENT  110 L"/>
    <x v="4"/>
    <n v="0.34"/>
    <n v="5"/>
    <n v="1.7"/>
  </r>
  <r>
    <d v="2007-06-24T00:00:00"/>
    <n v="150"/>
    <s v="KOLBEN 112 MKT 2"/>
    <x v="23"/>
    <n v="0.72"/>
    <n v="5"/>
    <n v="3.6"/>
  </r>
  <r>
    <d v="2007-06-24T00:00:00"/>
    <n v="150"/>
    <s v="KOLBEN 112 MKT 2"/>
    <x v="23"/>
    <n v="0.72"/>
    <n v="1"/>
    <n v="0.72"/>
  </r>
  <r>
    <d v="2007-06-24T00:00:00"/>
    <n v="50126500"/>
    <s v="MOTODEFF 1080 D32-GVL/KB"/>
    <x v="11"/>
    <n v="170"/>
    <n v="2"/>
    <n v="340"/>
  </r>
  <r>
    <d v="2007-06-25T00:00:00"/>
    <n v="746"/>
    <s v="USIT-DICHTRING 5.7 / 9 x 1"/>
    <x v="95"/>
    <n v="1E-3"/>
    <n v="2"/>
    <n v="2E-3"/>
  </r>
  <r>
    <d v="2007-06-25T00:00:00"/>
    <n v="749"/>
    <s v="SHAMBAN-GLYD-RING  43 mm"/>
    <x v="0"/>
    <n v="1E-3"/>
    <n v="2"/>
    <n v="2E-3"/>
  </r>
  <r>
    <d v="2007-06-25T00:00:00"/>
    <n v="749"/>
    <s v="SHAMBAN-GLYD-RING  43 mm"/>
    <x v="0"/>
    <n v="1E-3"/>
    <n v="2"/>
    <n v="2E-3"/>
  </r>
  <r>
    <d v="2007-06-25T00:00:00"/>
    <n v="736"/>
    <s v="O-RING 36.09 x 3.53"/>
    <x v="2"/>
    <n v="2E-3"/>
    <n v="7"/>
    <n v="1.4E-2"/>
  </r>
  <r>
    <d v="2007-06-25T00:00:00"/>
    <n v="736"/>
    <s v="O-RING 36.09 x 3.53"/>
    <x v="2"/>
    <n v="2E-3"/>
    <n v="7"/>
    <n v="1.4E-2"/>
  </r>
  <r>
    <d v="2007-06-25T00:00:00"/>
    <n v="158"/>
    <s v="SHAMBAN-GLYD-RING  63 mm"/>
    <x v="0"/>
    <n v="4.0000000000000001E-3"/>
    <n v="6"/>
    <n v="2.4E-2"/>
  </r>
  <r>
    <d v="2007-06-25T00:00:00"/>
    <n v="158"/>
    <s v="SHAMBAN-GLYD-RING  63 mm"/>
    <x v="0"/>
    <n v="4.0000000000000001E-3"/>
    <n v="5"/>
    <n v="0.02"/>
  </r>
  <r>
    <d v="2007-06-25T00:00:00"/>
    <n v="3036"/>
    <s v="SCHEIBE"/>
    <x v="20"/>
    <n v="2.1999999999999999E-2"/>
    <n v="7"/>
    <n v="0.154"/>
  </r>
  <r>
    <d v="2007-06-25T00:00:00"/>
    <n v="6076"/>
    <s v="KABEL L= 5 m"/>
    <x v="60"/>
    <n v="0.14000000000000001"/>
    <n v="24"/>
    <n v="3.36"/>
  </r>
  <r>
    <d v="2007-06-25T00:00:00"/>
    <n v="2036"/>
    <s v="ZYLINDERSCHRAUBE M 12 x 160"/>
    <x v="7"/>
    <n v="0.15"/>
    <n v="6"/>
    <n v="0.9"/>
  </r>
  <r>
    <d v="2007-06-25T00:00:00"/>
    <n v="625"/>
    <s v="NIVEAUANZEIGE mit FÜHLERTHERMOMETER "/>
    <x v="72"/>
    <n v="0.24"/>
    <n v="4"/>
    <n v="0.96"/>
  </r>
  <r>
    <d v="2007-06-25T00:00:00"/>
    <n v="154"/>
    <s v="RILLENKUGELLAGER 80 / 125 x 14"/>
    <x v="26"/>
    <n v="0.6"/>
    <n v="1"/>
    <n v="0.6"/>
  </r>
  <r>
    <d v="2007-06-25T00:00:00"/>
    <n v="6189"/>
    <s v="FILTERTOPF 110 L"/>
    <x v="87"/>
    <n v="0.8"/>
    <n v="1"/>
    <n v="0.8"/>
  </r>
  <r>
    <d v="2007-06-25T00:00:00"/>
    <n v="60105201"/>
    <s v="PUMPENAGGREGAT B/C 75 - 180 KE (ALT)"/>
    <x v="25"/>
    <n v="220"/>
    <n v="2"/>
    <n v="440"/>
  </r>
  <r>
    <d v="2007-06-26T00:00:00"/>
    <n v="749"/>
    <s v="SHAMBAN-GLYD-RING  43 mm"/>
    <x v="0"/>
    <n v="1E-3"/>
    <n v="5"/>
    <n v="5.0000000000000001E-3"/>
  </r>
  <r>
    <d v="2007-06-26T00:00:00"/>
    <n v="10588"/>
    <s v="ROHRCLIP ZU 1070+1071"/>
    <x v="1"/>
    <n v="1E-3"/>
    <n v="5"/>
    <n v="5.0000000000000001E-3"/>
  </r>
  <r>
    <d v="2007-06-26T00:00:00"/>
    <n v="10746"/>
    <s v="O-RING 67 x 2.5 "/>
    <x v="2"/>
    <n v="1E-3"/>
    <n v="6"/>
    <n v="6.0000000000000001E-3"/>
  </r>
  <r>
    <d v="2007-06-26T00:00:00"/>
    <n v="736"/>
    <s v="O-RING 36.09 x 3.53"/>
    <x v="2"/>
    <n v="2E-3"/>
    <n v="4"/>
    <n v="8.0000000000000002E-3"/>
  </r>
  <r>
    <d v="2007-06-26T00:00:00"/>
    <n v="736"/>
    <s v="O-RING 36.09 x 3.53"/>
    <x v="2"/>
    <n v="2E-3"/>
    <n v="3"/>
    <n v="6.0000000000000001E-3"/>
  </r>
  <r>
    <d v="2007-06-26T00:00:00"/>
    <n v="157"/>
    <s v="O-RING 50.17 x 5.33"/>
    <x v="2"/>
    <n v="6.0000000000000001E-3"/>
    <n v="4"/>
    <n v="2.4E-2"/>
  </r>
  <r>
    <d v="2007-06-26T00:00:00"/>
    <n v="157"/>
    <s v="O-RING 50.17 x 5.33"/>
    <x v="2"/>
    <n v="6.0000000000000001E-3"/>
    <n v="3"/>
    <n v="1.8000000000000002E-2"/>
  </r>
  <r>
    <d v="2007-06-26T00:00:00"/>
    <n v="4008"/>
    <s v="UNTERLAGSSCHEIBE SPEZ."/>
    <x v="15"/>
    <n v="1.2E-2"/>
    <n v="12"/>
    <n v="0.14400000000000002"/>
  </r>
  <r>
    <d v="2007-06-26T00:00:00"/>
    <n v="374"/>
    <s v="ZYLINDERSCHRAUBE M 12 x 35"/>
    <x v="7"/>
    <n v="4.4999999999999998E-2"/>
    <n v="16"/>
    <n v="0.72"/>
  </r>
  <r>
    <d v="2007-06-26T00:00:00"/>
    <n v="2095"/>
    <s v="ZYLINDERSCHRAUBE M 12 x 75 Nacharbeit"/>
    <x v="7"/>
    <n v="7.5999999999999998E-2"/>
    <n v="6"/>
    <n v="0.45599999999999996"/>
  </r>
  <r>
    <d v="2007-06-26T00:00:00"/>
    <n v="2095"/>
    <s v="ZYLINDERSCHRAUBE M 12 x 75 Nacharbeit"/>
    <x v="7"/>
    <n v="7.5999999999999998E-2"/>
    <n v="3"/>
    <n v="0.22799999999999998"/>
  </r>
  <r>
    <d v="2007-06-26T00:00:00"/>
    <n v="6076"/>
    <s v="KABEL L= 5 m"/>
    <x v="60"/>
    <n v="0.14000000000000001"/>
    <n v="10"/>
    <n v="1.4"/>
  </r>
  <r>
    <d v="2007-06-26T00:00:00"/>
    <n v="154"/>
    <s v="RILLENKUGELLAGER 80 / 125 x 14"/>
    <x v="26"/>
    <n v="0.6"/>
    <n v="1"/>
    <n v="0.6"/>
  </r>
  <r>
    <d v="2007-06-26T00:00:00"/>
    <n v="6610"/>
    <s v="MAGNETVENTIL NG 3, 230 V AC"/>
    <x v="117"/>
    <n v="0.88"/>
    <n v="3"/>
    <n v="2.64"/>
  </r>
  <r>
    <d v="2007-06-26T00:00:00"/>
    <n v="615"/>
    <s v="HOCHDRUCKFILTERELEMENT  330 L"/>
    <x v="4"/>
    <n v="1.1000000000000001"/>
    <n v="4"/>
    <n v="4.4000000000000004"/>
  </r>
  <r>
    <d v="2007-06-26T00:00:00"/>
    <n v="6191"/>
    <s v="PROPORTIONAL-DROSSELVENTIL  DN 32"/>
    <x v="88"/>
    <n v="1.22"/>
    <n v="2"/>
    <n v="2.44"/>
  </r>
  <r>
    <d v="2007-06-26T00:00:00"/>
    <n v="2061"/>
    <s v="KEGELROLLENLAGER  75 / 130 x 27.25"/>
    <x v="64"/>
    <n v="1.39"/>
    <n v="5"/>
    <n v="6.95"/>
  </r>
  <r>
    <d v="2007-06-27T00:00:00"/>
    <n v="749"/>
    <s v="SHAMBAN-GLYD-RING  43 mm"/>
    <x v="0"/>
    <n v="1E-3"/>
    <n v="1"/>
    <n v="1E-3"/>
  </r>
  <r>
    <d v="2007-06-27T00:00:00"/>
    <n v="731"/>
    <s v="O-RING 58 x 1.5"/>
    <x v="2"/>
    <n v="1E-3"/>
    <n v="12"/>
    <n v="1.2E-2"/>
  </r>
  <r>
    <d v="2007-06-27T00:00:00"/>
    <n v="732"/>
    <s v="O-RING 31 x 2"/>
    <x v="2"/>
    <n v="1E-3"/>
    <n v="9"/>
    <n v="9.0000000000000011E-3"/>
  </r>
  <r>
    <d v="2007-06-27T00:00:00"/>
    <n v="736"/>
    <s v="O-RING 36.09 x 3.53"/>
    <x v="2"/>
    <n v="2E-3"/>
    <n v="1"/>
    <n v="2E-3"/>
  </r>
  <r>
    <d v="2007-06-27T00:00:00"/>
    <n v="158"/>
    <s v="SHAMBAN-GLYD-RING  63 mm"/>
    <x v="0"/>
    <n v="4.0000000000000001E-3"/>
    <n v="5"/>
    <n v="0.02"/>
  </r>
  <r>
    <d v="2007-06-27T00:00:00"/>
    <n v="158"/>
    <s v="SHAMBAN-GLYD-RING  63 mm"/>
    <x v="0"/>
    <n v="4.0000000000000001E-3"/>
    <n v="4"/>
    <n v="1.6E-2"/>
  </r>
  <r>
    <d v="2007-06-27T00:00:00"/>
    <n v="2209"/>
    <s v="WELLENDICHTRING  40 / 62 x 6"/>
    <x v="8"/>
    <n v="2.4E-2"/>
    <n v="2"/>
    <n v="4.8000000000000001E-2"/>
  </r>
  <r>
    <d v="2007-06-27T00:00:00"/>
    <n v="227"/>
    <s v="HOHLWELLE 223 mm"/>
    <x v="58"/>
    <n v="0.04"/>
    <n v="4"/>
    <n v="0.16"/>
  </r>
  <r>
    <d v="2007-06-27T00:00:00"/>
    <n v="630"/>
    <s v="PUTZLOCHDECKELDICHTUNG 296 x 8"/>
    <x v="53"/>
    <n v="6.3E-2"/>
    <n v="4"/>
    <n v="0.252"/>
  </r>
  <r>
    <d v="2007-06-27T00:00:00"/>
    <n v="10455"/>
    <s v="VERSCHRAUBUNG"/>
    <x v="29"/>
    <n v="0.13500000000000001"/>
    <n v="1"/>
    <n v="0.13500000000000001"/>
  </r>
  <r>
    <d v="2007-06-27T00:00:00"/>
    <n v="382"/>
    <s v="ZYLINDERSCHRAUBE M 20 x 260 Nacharbeit"/>
    <x v="7"/>
    <n v="0.69"/>
    <n v="6"/>
    <n v="4.1399999999999997"/>
  </r>
  <r>
    <d v="2007-06-27T00:00:00"/>
    <n v="150"/>
    <s v="KOLBEN 112 MKT 2"/>
    <x v="23"/>
    <n v="0.72"/>
    <n v="4"/>
    <n v="2.88"/>
  </r>
  <r>
    <d v="2007-06-27T00:00:00"/>
    <n v="50110102"/>
    <s v="MOTODEFF 1071 D/F"/>
    <x v="11"/>
    <n v="70"/>
    <n v="4"/>
    <n v="280"/>
  </r>
  <r>
    <d v="2007-06-28T00:00:00"/>
    <n v="749"/>
    <s v="SHAMBAN-GLYD-RING  43 mm"/>
    <x v="0"/>
    <n v="1E-3"/>
    <n v="6"/>
    <n v="6.0000000000000001E-3"/>
  </r>
  <r>
    <d v="2007-06-28T00:00:00"/>
    <n v="749"/>
    <s v="SHAMBAN-GLYD-RING  43 mm"/>
    <x v="0"/>
    <n v="1E-3"/>
    <n v="2"/>
    <n v="2E-3"/>
  </r>
  <r>
    <d v="2007-06-28T00:00:00"/>
    <n v="9513"/>
    <s v="O-RING 94 x 1.5 "/>
    <x v="2"/>
    <n v="1E-3"/>
    <n v="2"/>
    <n v="2E-3"/>
  </r>
  <r>
    <d v="2007-06-28T00:00:00"/>
    <n v="707"/>
    <s v="DICHTRING 29.9 / 32 x 2.4"/>
    <x v="32"/>
    <n v="1E-3"/>
    <n v="15"/>
    <n v="1.4999999999999999E-2"/>
  </r>
  <r>
    <d v="2007-06-28T00:00:00"/>
    <n v="707"/>
    <s v="DICHTRING 29.9 / 32 x 2.4"/>
    <x v="32"/>
    <n v="1E-3"/>
    <n v="4"/>
    <n v="4.0000000000000001E-3"/>
  </r>
  <r>
    <d v="2007-06-28T00:00:00"/>
    <n v="707"/>
    <s v="DICHTRING 29.9 / 32 x 2.4"/>
    <x v="32"/>
    <n v="1E-3"/>
    <n v="3"/>
    <n v="3.0000000000000001E-3"/>
  </r>
  <r>
    <d v="2007-06-28T00:00:00"/>
    <n v="736"/>
    <s v="O-RING 36.09 x 3.53"/>
    <x v="2"/>
    <n v="2E-3"/>
    <n v="2"/>
    <n v="4.0000000000000001E-3"/>
  </r>
  <r>
    <d v="2007-06-28T00:00:00"/>
    <n v="10204"/>
    <s v="O-RING 245 x 2.5 "/>
    <x v="2"/>
    <n v="5.0000000000000001E-3"/>
    <n v="2"/>
    <n v="0.01"/>
  </r>
  <r>
    <d v="2007-06-28T00:00:00"/>
    <n v="375"/>
    <s v="ZYLINDERSCHRAUBE M 12 x 45"/>
    <x v="7"/>
    <n v="0.05"/>
    <n v="2"/>
    <n v="0.1"/>
  </r>
  <r>
    <d v="2007-06-28T00:00:00"/>
    <n v="2315"/>
    <s v="RILLENKUGELLAGER 95 / 120 x 13 "/>
    <x v="26"/>
    <n v="0.3"/>
    <n v="5"/>
    <n v="1.5"/>
  </r>
  <r>
    <d v="2007-06-28T00:00:00"/>
    <n v="225"/>
    <s v="DREHZAHLGEBER RH-1 KPL."/>
    <x v="16"/>
    <n v="0.42"/>
    <n v="1"/>
    <n v="0.42"/>
  </r>
  <r>
    <d v="2007-06-28T00:00:00"/>
    <n v="150"/>
    <s v="KOLBEN 112 MKT 2"/>
    <x v="23"/>
    <n v="0.72"/>
    <n v="5"/>
    <n v="3.6"/>
  </r>
  <r>
    <d v="2007-06-28T00:00:00"/>
    <n v="150"/>
    <s v="KOLBEN 112 MKT 2"/>
    <x v="23"/>
    <n v="0.72"/>
    <n v="3"/>
    <n v="2.16"/>
  </r>
  <r>
    <d v="2007-06-28T00:00:00"/>
    <n v="150"/>
    <s v="KOLBEN 112 MKT 2"/>
    <x v="23"/>
    <n v="0.72"/>
    <n v="1"/>
    <n v="0.72"/>
  </r>
  <r>
    <d v="2007-06-28T00:00:00"/>
    <n v="150"/>
    <s v="KOLBEN 112 MKT 2"/>
    <x v="23"/>
    <n v="0.72"/>
    <n v="1"/>
    <n v="0.72"/>
  </r>
  <r>
    <d v="2007-06-28T00:00:00"/>
    <n v="10702"/>
    <s v="ROTOR HD SERIE  S 83 (1120 D)"/>
    <x v="6"/>
    <n v="66"/>
    <n v="3"/>
    <n v="198"/>
  </r>
  <r>
    <d v="2007-06-29T00:00:00"/>
    <n v="742"/>
    <s v="SENKSCHRAUBE  M 2 x 4 "/>
    <x v="19"/>
    <n v="1E-3"/>
    <n v="3"/>
    <n v="3.0000000000000001E-3"/>
  </r>
  <r>
    <d v="2007-06-29T00:00:00"/>
    <n v="157"/>
    <s v="O-RING 50.17 x 5.33"/>
    <x v="2"/>
    <n v="6.0000000000000001E-3"/>
    <n v="3"/>
    <n v="1.8000000000000002E-2"/>
  </r>
  <r>
    <d v="2007-06-29T00:00:00"/>
    <n v="2317"/>
    <s v="ROTOMATIC-DICHTRING  110 / 130 x 12"/>
    <x v="3"/>
    <n v="5.5E-2"/>
    <n v="4"/>
    <n v="0.22"/>
  </r>
  <r>
    <d v="2007-06-29T00:00:00"/>
    <n v="630"/>
    <s v="PUTZLOCHDECKELDICHTUNG 296 x 8"/>
    <x v="53"/>
    <n v="6.3E-2"/>
    <n v="2"/>
    <n v="0.126"/>
  </r>
  <r>
    <d v="2007-06-29T00:00:00"/>
    <n v="2095"/>
    <s v="ZYLINDERSCHRAUBE M 12 x 75 Nacharbeit"/>
    <x v="7"/>
    <n v="7.5999999999999998E-2"/>
    <n v="4"/>
    <n v="0.30399999999999999"/>
  </r>
  <r>
    <d v="2007-06-29T00:00:00"/>
    <n v="7314"/>
    <s v="VERSCHRAUBUNG"/>
    <x v="29"/>
    <n v="0.13500000000000001"/>
    <n v="4"/>
    <n v="0.54"/>
  </r>
  <r>
    <d v="2007-06-29T00:00:00"/>
    <n v="756"/>
    <s v="KOLBEN  107 MKT2"/>
    <x v="23"/>
    <n v="0.22"/>
    <n v="9"/>
    <n v="1.98"/>
  </r>
  <r>
    <d v="2007-06-29T00:00:00"/>
    <n v="764"/>
    <s v="LAGERDECKEL"/>
    <x v="46"/>
    <n v="0.28000000000000003"/>
    <n v="4"/>
    <n v="1.1200000000000001"/>
  </r>
  <r>
    <d v="2007-06-29T00:00:00"/>
    <n v="618"/>
    <s v="HOCHDRUCKFILTERELEMENT  160 L"/>
    <x v="4"/>
    <n v="0.56999999999999995"/>
    <n v="4"/>
    <n v="2.2799999999999998"/>
  </r>
  <r>
    <d v="2007-06-29T00:00:00"/>
    <n v="150"/>
    <s v="KOLBEN 112 MKT 2"/>
    <x v="23"/>
    <n v="0.72"/>
    <n v="6"/>
    <n v="4.32"/>
  </r>
  <r>
    <d v="2007-06-29T00:00:00"/>
    <n v="150"/>
    <s v="KOLBEN 112 MKT 2"/>
    <x v="23"/>
    <n v="0.72"/>
    <n v="3"/>
    <n v="2.16"/>
  </r>
  <r>
    <d v="2007-06-29T00:00:00"/>
    <n v="150"/>
    <s v="KOLBEN 112 MKT 2"/>
    <x v="23"/>
    <n v="0.72"/>
    <n v="3"/>
    <n v="2.16"/>
  </r>
  <r>
    <d v="2007-06-29T00:00:00"/>
    <n v="150"/>
    <s v="KOLBEN 112 MKT 2"/>
    <x v="23"/>
    <n v="0.72"/>
    <n v="1"/>
    <n v="0.72"/>
  </r>
  <r>
    <d v="2007-06-29T00:00:00"/>
    <n v="50107403"/>
    <s v="MOTODEFF 1070 S-GV/V"/>
    <x v="11"/>
    <n v="72"/>
    <n v="1"/>
    <n v="72"/>
  </r>
  <r>
    <d v="2007-06-29T00:00:00"/>
    <n v="6152"/>
    <s v="AXIALKOLBENPUMPE 125 CCM/U"/>
    <x v="126"/>
    <n v="90"/>
    <n v="2"/>
    <n v="180"/>
  </r>
  <r>
    <d v="2007-06-30T00:00:00"/>
    <n v="732"/>
    <s v="O-RING 31 x 2"/>
    <x v="2"/>
    <n v="1E-3"/>
    <n v="7"/>
    <n v="7.0000000000000001E-3"/>
  </r>
  <r>
    <d v="2007-06-30T00:00:00"/>
    <n v="736"/>
    <s v="O-RING 36.09 x 3.53"/>
    <x v="2"/>
    <n v="2E-3"/>
    <n v="2"/>
    <n v="4.0000000000000001E-3"/>
  </r>
  <r>
    <d v="2007-06-30T00:00:00"/>
    <n v="851"/>
    <s v="RILLENKUGELLAGER 12 / 21 x 5 "/>
    <x v="26"/>
    <n v="5.0000000000000001E-3"/>
    <n v="6"/>
    <n v="0.03"/>
  </r>
  <r>
    <d v="2007-06-30T00:00:00"/>
    <n v="1010"/>
    <s v="O-RING  320 x 2.5 "/>
    <x v="2"/>
    <n v="6.0000000000000001E-3"/>
    <n v="2"/>
    <n v="1.2E-2"/>
  </r>
  <r>
    <d v="2007-06-30T00:00:00"/>
    <n v="1010"/>
    <s v="O-RING  320 x 2.5 "/>
    <x v="2"/>
    <n v="6.0000000000000001E-3"/>
    <n v="2"/>
    <n v="1.2E-2"/>
  </r>
  <r>
    <d v="2007-06-30T00:00:00"/>
    <n v="363"/>
    <s v="SICHERUNGSRING  A 65 x 2.5 "/>
    <x v="41"/>
    <n v="0.02"/>
    <n v="10"/>
    <n v="0.2"/>
  </r>
  <r>
    <d v="2007-06-30T00:00:00"/>
    <n v="704"/>
    <s v="ROTATIONSANZEIGEWELLE 106 / 107"/>
    <x v="131"/>
    <n v="0.02"/>
    <n v="3"/>
    <n v="0.06"/>
  </r>
  <r>
    <d v="2007-06-30T00:00:00"/>
    <n v="2036"/>
    <s v="ZYLINDERSCHRAUBE M 12 x 160"/>
    <x v="7"/>
    <n v="0.15"/>
    <n v="7"/>
    <n v="1.05"/>
  </r>
  <r>
    <d v="2007-06-30T00:00:00"/>
    <n v="6701"/>
    <s v="SCHWINGELEMENT 50 x 45 / M 10"/>
    <x v="42"/>
    <n v="0.22"/>
    <n v="3"/>
    <n v="0.66"/>
  </r>
  <r>
    <d v="2007-06-30T00:00:00"/>
    <n v="764"/>
    <s v="LAGERDECKEL"/>
    <x v="46"/>
    <n v="0.28000000000000003"/>
    <n v="4"/>
    <n v="1.1200000000000001"/>
  </r>
  <r>
    <d v="2007-06-30T00:00:00"/>
    <n v="730"/>
    <s v="REPARATURBÜCHSE 107, 80 / 70 x 33"/>
    <x v="132"/>
    <n v="0.375"/>
    <n v="2"/>
    <n v="0.75"/>
  </r>
  <r>
    <d v="2007-06-30T00:00:00"/>
    <n v="178"/>
    <s v="ROHRBOGEN d=28"/>
    <x v="86"/>
    <n v="0.48"/>
    <n v="3"/>
    <n v="1.44"/>
  </r>
  <r>
    <d v="2007-06-30T00:00:00"/>
    <n v="150"/>
    <s v="KOLBEN 112 MKT 2"/>
    <x v="23"/>
    <n v="0.72"/>
    <n v="2"/>
    <n v="1.44"/>
  </r>
  <r>
    <d v="2007-06-30T00:00:00"/>
    <n v="60107701"/>
    <s v="PUMPENAGGREGAT C 7.5 - 16 Z / HP"/>
    <x v="25"/>
    <n v="311"/>
    <n v="6"/>
    <n v="1866"/>
  </r>
  <r>
    <d v="2007-07-01T00:00:00"/>
    <n v="749"/>
    <s v="SHAMBAN-GLYD-RING  43 mm"/>
    <x v="0"/>
    <n v="1E-3"/>
    <n v="4"/>
    <n v="4.0000000000000001E-3"/>
  </r>
  <r>
    <d v="2007-07-01T00:00:00"/>
    <n v="749"/>
    <s v="SHAMBAN-GLYD-RING  43 mm"/>
    <x v="0"/>
    <n v="1E-3"/>
    <n v="1"/>
    <n v="1E-3"/>
  </r>
  <r>
    <d v="2007-07-01T00:00:00"/>
    <n v="11332"/>
    <s v="KLAMMER zu ROTOR 1070 S+D"/>
    <x v="36"/>
    <n v="1E-3"/>
    <n v="2"/>
    <n v="2E-3"/>
  </r>
  <r>
    <d v="2007-07-01T00:00:00"/>
    <n v="2037"/>
    <s v="SENKSCHRAUBE  M 5 x 12"/>
    <x v="19"/>
    <n v="2E-3"/>
    <n v="4"/>
    <n v="8.0000000000000002E-3"/>
  </r>
  <r>
    <d v="2007-07-01T00:00:00"/>
    <n v="10590"/>
    <s v="ROHRCLIP ZU 1120 zu VT 011146"/>
    <x v="1"/>
    <n v="2E-3"/>
    <n v="1"/>
    <n v="2E-3"/>
  </r>
  <r>
    <d v="2007-07-01T00:00:00"/>
    <n v="806"/>
    <s v="O-RING 30 x 3"/>
    <x v="2"/>
    <n v="2E-3"/>
    <n v="1"/>
    <n v="2E-3"/>
  </r>
  <r>
    <d v="2007-07-01T00:00:00"/>
    <n v="226"/>
    <s v="MITNEHMER 6-KT."/>
    <x v="48"/>
    <n v="3.0000000000000001E-3"/>
    <n v="6"/>
    <n v="1.8000000000000002E-2"/>
  </r>
  <r>
    <d v="2007-07-01T00:00:00"/>
    <n v="158"/>
    <s v="SHAMBAN-GLYD-RING  63 mm"/>
    <x v="0"/>
    <n v="4.0000000000000001E-3"/>
    <n v="3"/>
    <n v="1.2E-2"/>
  </r>
  <r>
    <d v="2007-07-01T00:00:00"/>
    <n v="158"/>
    <s v="SHAMBAN-GLYD-RING  63 mm"/>
    <x v="0"/>
    <n v="4.0000000000000001E-3"/>
    <n v="3"/>
    <n v="1.2E-2"/>
  </r>
  <r>
    <d v="2007-07-01T00:00:00"/>
    <n v="725"/>
    <s v="WELLENDICHTRING  30 / 40 x 7"/>
    <x v="8"/>
    <n v="0.01"/>
    <n v="1"/>
    <n v="0.01"/>
  </r>
  <r>
    <d v="2007-07-01T00:00:00"/>
    <n v="6075"/>
    <s v="DREHZAHLSENSOR  PNP"/>
    <x v="16"/>
    <n v="1.4999999999999999E-2"/>
    <n v="33"/>
    <n v="0.495"/>
  </r>
  <r>
    <d v="2007-07-01T00:00:00"/>
    <n v="2022"/>
    <s v="RILLENKUGELLAGER 35 / 62 x 14"/>
    <x v="26"/>
    <n v="0.15"/>
    <n v="4"/>
    <n v="0.6"/>
  </r>
  <r>
    <d v="2007-07-01T00:00:00"/>
    <n v="308"/>
    <s v="RILLENKUGELLAGER 65 / 100 x 18"/>
    <x v="26"/>
    <n v="0.42"/>
    <n v="1"/>
    <n v="0.42"/>
  </r>
  <r>
    <d v="2007-07-01T00:00:00"/>
    <n v="223"/>
    <s v="DICHTUNGSLAUFRING 170 / 180 x 23"/>
    <x v="18"/>
    <n v="0.47499999999999998"/>
    <n v="11"/>
    <n v="5.2249999999999996"/>
  </r>
  <r>
    <d v="2007-07-01T00:00:00"/>
    <n v="50110102"/>
    <s v="MOTODEFF 1071 D/F"/>
    <x v="11"/>
    <n v="70"/>
    <n v="3"/>
    <n v="210"/>
  </r>
  <r>
    <d v="2007-07-02T00:00:00"/>
    <n v="790"/>
    <s v="VERTEILER-FOLIE 107../GV"/>
    <x v="12"/>
    <n v="1E-3"/>
    <n v="4"/>
    <n v="4.0000000000000001E-3"/>
  </r>
  <r>
    <d v="2007-07-02T00:00:00"/>
    <n v="749"/>
    <s v="SHAMBAN-GLYD-RING  43 mm"/>
    <x v="0"/>
    <n v="1E-3"/>
    <n v="4"/>
    <n v="4.0000000000000001E-3"/>
  </r>
  <r>
    <d v="2007-07-02T00:00:00"/>
    <n v="732"/>
    <s v="O-RING 31 x 2"/>
    <x v="2"/>
    <n v="1E-3"/>
    <n v="9"/>
    <n v="9.0000000000000011E-3"/>
  </r>
  <r>
    <d v="2007-07-02T00:00:00"/>
    <n v="707"/>
    <s v="DICHTRING 29.9 / 32 x 2.4"/>
    <x v="32"/>
    <n v="1E-3"/>
    <n v="6"/>
    <n v="6.0000000000000001E-3"/>
  </r>
  <r>
    <d v="2007-07-02T00:00:00"/>
    <n v="736"/>
    <s v="O-RING 36.09 x 3.53"/>
    <x v="2"/>
    <n v="2E-3"/>
    <n v="2"/>
    <n v="4.0000000000000001E-3"/>
  </r>
  <r>
    <d v="2007-07-02T00:00:00"/>
    <n v="736"/>
    <s v="O-RING 36.09 x 3.53"/>
    <x v="2"/>
    <n v="2E-3"/>
    <n v="2"/>
    <n v="4.0000000000000001E-3"/>
  </r>
  <r>
    <d v="2007-07-02T00:00:00"/>
    <n v="725"/>
    <s v="WELLENDICHTRING  30 / 40 x 7"/>
    <x v="8"/>
    <n v="0.01"/>
    <n v="4"/>
    <n v="0.04"/>
  </r>
  <r>
    <d v="2007-07-02T00:00:00"/>
    <n v="3069"/>
    <s v="ZYLINDERSCHRAUBE M 8 x 20"/>
    <x v="7"/>
    <n v="1.2999999999999999E-2"/>
    <n v="14"/>
    <n v="0.182"/>
  </r>
  <r>
    <d v="2007-07-02T00:00:00"/>
    <n v="2072"/>
    <s v="O-RING 250 x 2.5 "/>
    <x v="2"/>
    <n v="1.7999999999999999E-2"/>
    <n v="4"/>
    <n v="7.1999999999999995E-2"/>
  </r>
  <r>
    <d v="2007-07-02T00:00:00"/>
    <n v="2209"/>
    <s v="WELLENDICHTRING  40 / 62 x 6"/>
    <x v="8"/>
    <n v="2.4E-2"/>
    <n v="3"/>
    <n v="7.2000000000000008E-2"/>
  </r>
  <r>
    <d v="2007-07-02T00:00:00"/>
    <n v="2022"/>
    <s v="RILLENKUGELLAGER 35 / 62 x 14"/>
    <x v="26"/>
    <n v="0.15"/>
    <n v="3"/>
    <n v="0.45"/>
  </r>
  <r>
    <d v="2007-07-02T00:00:00"/>
    <n v="2537"/>
    <s v="RILLENKUGELLAGER  50 / 80 x 16 "/>
    <x v="26"/>
    <n v="0.26"/>
    <n v="6"/>
    <n v="1.56"/>
  </r>
  <r>
    <d v="2007-07-02T00:00:00"/>
    <n v="154"/>
    <s v="RILLENKUGELLAGER 80 / 125 x 14"/>
    <x v="26"/>
    <n v="0.6"/>
    <n v="4"/>
    <n v="2.4"/>
  </r>
  <r>
    <d v="2007-07-02T00:00:00"/>
    <n v="6006"/>
    <s v="HOCHDRUCKFILTERELEMENT  240 L"/>
    <x v="4"/>
    <n v="0.6"/>
    <n v="1"/>
    <n v="0.6"/>
  </r>
  <r>
    <d v="2007-07-02T00:00:00"/>
    <n v="382"/>
    <s v="ZYLINDERSCHRAUBE M 20 x 260 Nacharbeit"/>
    <x v="7"/>
    <n v="0.69"/>
    <n v="5"/>
    <n v="3.45"/>
  </r>
  <r>
    <d v="2007-07-02T00:00:00"/>
    <n v="150"/>
    <s v="KOLBEN 112 MKT 2"/>
    <x v="23"/>
    <n v="0.72"/>
    <n v="3"/>
    <n v="2.16"/>
  </r>
  <r>
    <d v="2007-07-02T00:00:00"/>
    <n v="10686"/>
    <s v="ANSCHLUSSBLOCK NW 13 KPL."/>
    <x v="30"/>
    <n v="2.2250000000000001"/>
    <n v="2"/>
    <n v="4.45"/>
  </r>
  <r>
    <d v="2007-07-02T00:00:00"/>
    <n v="6320"/>
    <s v="OEL- WASSERKÜHLER"/>
    <x v="47"/>
    <n v="2.4500000000000002"/>
    <n v="1"/>
    <n v="2.4500000000000002"/>
  </r>
  <r>
    <d v="2007-07-03T00:00:00"/>
    <n v="749"/>
    <s v="SHAMBAN-GLYD-RING  43 mm"/>
    <x v="0"/>
    <n v="1E-3"/>
    <n v="2"/>
    <n v="2E-3"/>
  </r>
  <r>
    <d v="2007-07-03T00:00:00"/>
    <n v="9503"/>
    <s v="QUAD-RING  9.12 / 16 x 3.53"/>
    <x v="31"/>
    <n v="1E-3"/>
    <n v="5"/>
    <n v="5.0000000000000001E-3"/>
  </r>
  <r>
    <d v="2007-07-03T00:00:00"/>
    <n v="9503"/>
    <s v="QUAD-RING  9.12 / 16 x 3.53"/>
    <x v="31"/>
    <n v="1E-3"/>
    <n v="1"/>
    <n v="1E-3"/>
  </r>
  <r>
    <d v="2007-07-03T00:00:00"/>
    <n v="736"/>
    <s v="O-RING 36.09 x 3.53"/>
    <x v="2"/>
    <n v="2E-3"/>
    <n v="6"/>
    <n v="1.2E-2"/>
  </r>
  <r>
    <d v="2007-07-03T00:00:00"/>
    <n v="736"/>
    <s v="O-RING 36.09 x 3.53"/>
    <x v="2"/>
    <n v="2E-3"/>
    <n v="5"/>
    <n v="0.01"/>
  </r>
  <r>
    <d v="2007-07-03T00:00:00"/>
    <n v="157"/>
    <s v="O-RING 50.17 x 5.33"/>
    <x v="2"/>
    <n v="6.0000000000000001E-3"/>
    <n v="1"/>
    <n v="6.0000000000000001E-3"/>
  </r>
  <r>
    <d v="2007-07-03T00:00:00"/>
    <n v="642"/>
    <s v="DROSSELVENTIL NG 8"/>
    <x v="44"/>
    <n v="0.11"/>
    <n v="4"/>
    <n v="0.44"/>
  </r>
  <r>
    <d v="2007-07-03T00:00:00"/>
    <n v="6600"/>
    <s v="DROSSELVENTIL NG 10"/>
    <x v="44"/>
    <n v="0.18"/>
    <n v="2"/>
    <n v="0.36"/>
  </r>
  <r>
    <d v="2007-07-03T00:00:00"/>
    <n v="756"/>
    <s v="KOLBEN  107 MKT2"/>
    <x v="23"/>
    <n v="0.22"/>
    <n v="11"/>
    <n v="2.42"/>
  </r>
  <r>
    <d v="2007-07-03T00:00:00"/>
    <n v="150"/>
    <s v="KOLBEN 112 MKT 2"/>
    <x v="23"/>
    <n v="0.72"/>
    <n v="5"/>
    <n v="3.6"/>
  </r>
  <r>
    <d v="2007-07-03T00:00:00"/>
    <n v="146"/>
    <s v="ANSCHLUSSZAPFEN  112  normal"/>
    <x v="30"/>
    <n v="4.95"/>
    <n v="1"/>
    <n v="4.95"/>
  </r>
  <r>
    <d v="2007-07-03T00:00:00"/>
    <n v="239"/>
    <s v="ANSCHLUSSZAPFEN  112 ..-HD"/>
    <x v="30"/>
    <n v="4.95"/>
    <n v="1"/>
    <n v="4.95"/>
  </r>
  <r>
    <d v="2007-07-03T00:00:00"/>
    <n v="10702"/>
    <s v="ROTOR HD SERIE  S 83 (1120 D)"/>
    <x v="6"/>
    <n v="66"/>
    <n v="2"/>
    <n v="132"/>
  </r>
  <r>
    <d v="2007-07-04T00:00:00"/>
    <n v="749"/>
    <s v="SHAMBAN-GLYD-RING  43 mm"/>
    <x v="0"/>
    <n v="1E-3"/>
    <n v="6"/>
    <n v="6.0000000000000001E-3"/>
  </r>
  <r>
    <d v="2007-07-04T00:00:00"/>
    <n v="749"/>
    <s v="SHAMBAN-GLYD-RING  43 mm"/>
    <x v="0"/>
    <n v="1E-3"/>
    <n v="4"/>
    <n v="4.0000000000000001E-3"/>
  </r>
  <r>
    <d v="2007-07-04T00:00:00"/>
    <n v="749"/>
    <s v="SHAMBAN-GLYD-RING  43 mm"/>
    <x v="0"/>
    <n v="1E-3"/>
    <n v="4"/>
    <n v="4.0000000000000001E-3"/>
  </r>
  <r>
    <d v="2007-07-04T00:00:00"/>
    <n v="9508"/>
    <s v="O-RING 50 x 3 "/>
    <x v="2"/>
    <n v="1E-3"/>
    <n v="6"/>
    <n v="6.0000000000000001E-3"/>
  </r>
  <r>
    <d v="2007-07-04T00:00:00"/>
    <n v="4051"/>
    <s v="SENKSCHRAUBE  M 5 x 16"/>
    <x v="19"/>
    <n v="2E-3"/>
    <n v="1"/>
    <n v="2E-3"/>
  </r>
  <r>
    <d v="2007-07-04T00:00:00"/>
    <n v="736"/>
    <s v="O-RING 36.09 x 3.53"/>
    <x v="2"/>
    <n v="2E-3"/>
    <n v="8"/>
    <n v="1.6E-2"/>
  </r>
  <r>
    <d v="2007-07-04T00:00:00"/>
    <n v="736"/>
    <s v="O-RING 36.09 x 3.53"/>
    <x v="2"/>
    <n v="2E-3"/>
    <n v="7"/>
    <n v="1.4E-2"/>
  </r>
  <r>
    <d v="2007-07-04T00:00:00"/>
    <n v="736"/>
    <s v="O-RING 36.09 x 3.53"/>
    <x v="2"/>
    <n v="2E-3"/>
    <n v="5"/>
    <n v="0.01"/>
  </r>
  <r>
    <d v="2007-07-04T00:00:00"/>
    <n v="1010"/>
    <s v="O-RING  320 x 2.5 "/>
    <x v="2"/>
    <n v="6.0000000000000001E-3"/>
    <n v="2"/>
    <n v="1.2E-2"/>
  </r>
  <r>
    <d v="2007-07-04T00:00:00"/>
    <n v="725"/>
    <s v="WELLENDICHTRING  30 / 40 x 7"/>
    <x v="8"/>
    <n v="0.01"/>
    <n v="6"/>
    <n v="0.06"/>
  </r>
  <r>
    <d v="2007-07-04T00:00:00"/>
    <n v="2095"/>
    <s v="ZYLINDERSCHRAUBE M 12 x 75 Nacharbeit"/>
    <x v="7"/>
    <n v="7.5999999999999998E-2"/>
    <n v="6"/>
    <n v="0.45599999999999996"/>
  </r>
  <r>
    <d v="2007-07-04T00:00:00"/>
    <n v="10958"/>
    <s v="DRUCKVENTIL NG 10 mit Skalenring kpl."/>
    <x v="74"/>
    <n v="0.24"/>
    <n v="1"/>
    <n v="0.24"/>
  </r>
  <r>
    <d v="2007-07-04T00:00:00"/>
    <n v="6271"/>
    <s v="MANOMETERDRUCKSCHALTER 400 BAR"/>
    <x v="40"/>
    <n v="0.71"/>
    <n v="2"/>
    <n v="1.42"/>
  </r>
  <r>
    <d v="2007-07-04T00:00:00"/>
    <n v="177"/>
    <s v="ROHRBOGEN d=25"/>
    <x v="86"/>
    <n v="0.73"/>
    <n v="3"/>
    <n v="2.19"/>
  </r>
  <r>
    <d v="2007-07-04T00:00:00"/>
    <n v="11107"/>
    <s v="NIEDERDRUCKSCHLAUCH HI 78, DN 20"/>
    <x v="63"/>
    <n v="1.0349999999999999"/>
    <n v="2"/>
    <n v="2.0699999999999998"/>
  </r>
  <r>
    <d v="2007-07-05T00:00:00"/>
    <n v="749"/>
    <s v="SHAMBAN-GLYD-RING  43 mm"/>
    <x v="0"/>
    <n v="1E-3"/>
    <n v="3"/>
    <n v="3.0000000000000001E-3"/>
  </r>
  <r>
    <d v="2007-07-05T00:00:00"/>
    <n v="556"/>
    <s v="DICHTSATZ  ROTOSTAT 30 NX, INNEN"/>
    <x v="39"/>
    <n v="1E-3"/>
    <n v="5"/>
    <n v="5.0000000000000001E-3"/>
  </r>
  <r>
    <d v="2007-07-05T00:00:00"/>
    <n v="556"/>
    <s v="DICHTSATZ  ROTOSTAT 30 NX, INNEN"/>
    <x v="39"/>
    <n v="1E-3"/>
    <n v="3"/>
    <n v="3.0000000000000001E-3"/>
  </r>
  <r>
    <d v="2007-07-05T00:00:00"/>
    <n v="736"/>
    <s v="O-RING 36.09 x 3.53"/>
    <x v="2"/>
    <n v="2E-3"/>
    <n v="3"/>
    <n v="6.0000000000000001E-3"/>
  </r>
  <r>
    <d v="2007-07-05T00:00:00"/>
    <n v="158"/>
    <s v="SHAMBAN-GLYD-RING  63 mm"/>
    <x v="0"/>
    <n v="4.0000000000000001E-3"/>
    <n v="4"/>
    <n v="1.6E-2"/>
  </r>
  <r>
    <d v="2007-07-05T00:00:00"/>
    <n v="189"/>
    <s v="DICHTSATZ  ROTOSTAT 80 NX, AUSSEN"/>
    <x v="39"/>
    <n v="1.2999999999999999E-2"/>
    <n v="1"/>
    <n v="1.2999999999999999E-2"/>
  </r>
  <r>
    <d v="2007-07-05T00:00:00"/>
    <n v="375"/>
    <s v="ZYLINDERSCHRAUBE M 12 x 45"/>
    <x v="7"/>
    <n v="0.05"/>
    <n v="7"/>
    <n v="0.35"/>
  </r>
  <r>
    <d v="2007-07-05T00:00:00"/>
    <n v="11248"/>
    <s v="FESTPUNKTWELLE"/>
    <x v="52"/>
    <n v="0.21"/>
    <n v="1"/>
    <n v="0.21"/>
  </r>
  <r>
    <d v="2007-07-05T00:00:00"/>
    <n v="150"/>
    <s v="KOLBEN 112 MKT 2"/>
    <x v="23"/>
    <n v="0.72"/>
    <n v="6"/>
    <n v="4.32"/>
  </r>
  <r>
    <d v="2007-07-05T00:00:00"/>
    <n v="50106804"/>
    <s v="MOTODEFF 1070 S/F"/>
    <x v="11"/>
    <n v="72"/>
    <n v="14"/>
    <n v="1008"/>
  </r>
  <r>
    <d v="2007-07-06T00:00:00"/>
    <n v="749"/>
    <s v="SHAMBAN-GLYD-RING  43 mm"/>
    <x v="0"/>
    <n v="1E-3"/>
    <n v="1"/>
    <n v="1E-3"/>
  </r>
  <r>
    <d v="2007-07-06T00:00:00"/>
    <n v="4051"/>
    <s v="SENKSCHRAUBE  M 5 x 16"/>
    <x v="19"/>
    <n v="2E-3"/>
    <n v="5"/>
    <n v="0.01"/>
  </r>
  <r>
    <d v="2007-07-06T00:00:00"/>
    <n v="736"/>
    <s v="O-RING 36.09 x 3.53"/>
    <x v="2"/>
    <n v="2E-3"/>
    <n v="4"/>
    <n v="8.0000000000000002E-3"/>
  </r>
  <r>
    <d v="2007-07-06T00:00:00"/>
    <n v="158"/>
    <s v="SHAMBAN-GLYD-RING  63 mm"/>
    <x v="0"/>
    <n v="4.0000000000000001E-3"/>
    <n v="5"/>
    <n v="0.02"/>
  </r>
  <r>
    <d v="2007-07-06T00:00:00"/>
    <n v="725"/>
    <s v="WELLENDICHTRING  30 / 40 x 7"/>
    <x v="8"/>
    <n v="0.01"/>
    <n v="4"/>
    <n v="0.04"/>
  </r>
  <r>
    <d v="2007-07-06T00:00:00"/>
    <n v="4008"/>
    <s v="UNTERLAGSSCHEIBE SPEZ."/>
    <x v="15"/>
    <n v="1.2E-2"/>
    <n v="4"/>
    <n v="4.8000000000000001E-2"/>
  </r>
  <r>
    <d v="2007-07-06T00:00:00"/>
    <n v="374"/>
    <s v="ZYLINDERSCHRAUBE M 12 x 35"/>
    <x v="7"/>
    <n v="4.4999999999999998E-2"/>
    <n v="6"/>
    <n v="0.27"/>
  </r>
  <r>
    <d v="2007-07-06T00:00:00"/>
    <n v="2036"/>
    <s v="ZYLINDERSCHRAUBE M 12 x 160"/>
    <x v="7"/>
    <n v="0.15"/>
    <n v="6"/>
    <n v="0.9"/>
  </r>
  <r>
    <d v="2007-07-06T00:00:00"/>
    <n v="8044"/>
    <s v="KABEL M. WINKELSTECKER L= 5m"/>
    <x v="60"/>
    <n v="0.18"/>
    <n v="1"/>
    <n v="0.18"/>
  </r>
  <r>
    <d v="2007-07-06T00:00:00"/>
    <n v="697"/>
    <s v="HOCHDRUCKFILTERELEMENT  110 L"/>
    <x v="4"/>
    <n v="0.34"/>
    <n v="1"/>
    <n v="0.34"/>
  </r>
  <r>
    <d v="2007-07-06T00:00:00"/>
    <n v="150"/>
    <s v="KOLBEN 112 MKT 2"/>
    <x v="23"/>
    <n v="0.72"/>
    <n v="2"/>
    <n v="1.44"/>
  </r>
  <r>
    <d v="2007-07-06T00:00:00"/>
    <n v="50117901"/>
    <s v="MOTODEFF 1071 S -GV/D"/>
    <x v="11"/>
    <n v="70"/>
    <n v="1"/>
    <n v="70"/>
  </r>
  <r>
    <d v="2007-07-07T00:00:00"/>
    <n v="749"/>
    <s v="SHAMBAN-GLYD-RING  43 mm"/>
    <x v="0"/>
    <n v="1E-3"/>
    <n v="6"/>
    <n v="6.0000000000000001E-3"/>
  </r>
  <r>
    <d v="2007-07-07T00:00:00"/>
    <n v="707"/>
    <s v="DICHTRING 29.9 / 32 x 2.4"/>
    <x v="32"/>
    <n v="1E-3"/>
    <n v="39"/>
    <n v="3.9E-2"/>
  </r>
  <r>
    <d v="2007-07-07T00:00:00"/>
    <n v="10590"/>
    <s v="ROHRCLIP ZU 1120 zu VT 011146"/>
    <x v="1"/>
    <n v="2E-3"/>
    <n v="1"/>
    <n v="2E-3"/>
  </r>
  <r>
    <d v="2007-07-07T00:00:00"/>
    <n v="736"/>
    <s v="O-RING 36.09 x 3.53"/>
    <x v="2"/>
    <n v="2E-3"/>
    <n v="1"/>
    <n v="2E-3"/>
  </r>
  <r>
    <d v="2007-07-07T00:00:00"/>
    <n v="157"/>
    <s v="O-RING 50.17 x 5.33"/>
    <x v="2"/>
    <n v="6.0000000000000001E-3"/>
    <n v="1"/>
    <n v="6.0000000000000001E-3"/>
  </r>
  <r>
    <d v="2007-07-07T00:00:00"/>
    <n v="4025"/>
    <s v="WELLENDICHTRING  30 / 47 x 7"/>
    <x v="8"/>
    <n v="1.2999999999999999E-2"/>
    <n v="1"/>
    <n v="1.2999999999999999E-2"/>
  </r>
  <r>
    <d v="2007-07-07T00:00:00"/>
    <n v="2072"/>
    <s v="O-RING 250 x 2.5 "/>
    <x v="2"/>
    <n v="1.7999999999999999E-2"/>
    <n v="7"/>
    <n v="0.126"/>
  </r>
  <r>
    <d v="2007-07-07T00:00:00"/>
    <n v="4026"/>
    <s v="ROTOMATIC-DICHTRING  65 / 80 x 10"/>
    <x v="3"/>
    <n v="0.02"/>
    <n v="1"/>
    <n v="0.02"/>
  </r>
  <r>
    <d v="2007-07-07T00:00:00"/>
    <n v="6702"/>
    <s v="SCHWINGELEMENT 30 x 20 / M 8"/>
    <x v="42"/>
    <n v="6.6000000000000003E-2"/>
    <n v="6"/>
    <n v="0.39600000000000002"/>
  </r>
  <r>
    <d v="2007-07-07T00:00:00"/>
    <n v="697"/>
    <s v="HOCHDRUCKFILTERELEMENT  110 L"/>
    <x v="4"/>
    <n v="0.34"/>
    <n v="6"/>
    <n v="2.04"/>
  </r>
  <r>
    <d v="2007-07-07T00:00:00"/>
    <n v="10542"/>
    <s v="ANSCHLUSSTOLLEN KPL. 107 GV"/>
    <x v="30"/>
    <n v="2.4"/>
    <n v="3"/>
    <n v="7.2"/>
  </r>
  <r>
    <d v="2007-07-07T00:00:00"/>
    <n v="633"/>
    <s v="PUTZLOCHDECKEL KPL. TYP B"/>
    <x v="53"/>
    <n v="3.75"/>
    <n v="6"/>
    <n v="22.5"/>
  </r>
  <r>
    <d v="2007-07-07T00:00:00"/>
    <n v="12134"/>
    <s v="BACKPLANE CVC 410"/>
    <x v="133"/>
    <n v="21.5"/>
    <n v="2"/>
    <n v="43"/>
  </r>
  <r>
    <d v="2007-07-08T00:00:00"/>
    <n v="10588"/>
    <s v="ROHRCLIP ZU 1070+1071"/>
    <x v="1"/>
    <n v="1E-3"/>
    <n v="7"/>
    <n v="7.0000000000000001E-3"/>
  </r>
  <r>
    <d v="2007-07-08T00:00:00"/>
    <n v="9503"/>
    <s v="QUAD-RING  9.12 / 16 x 3.53"/>
    <x v="31"/>
    <n v="1E-3"/>
    <n v="4"/>
    <n v="4.0000000000000001E-3"/>
  </r>
  <r>
    <d v="2007-07-08T00:00:00"/>
    <n v="732"/>
    <s v="O-RING 31 x 2"/>
    <x v="2"/>
    <n v="1E-3"/>
    <n v="2"/>
    <n v="2E-3"/>
  </r>
  <r>
    <d v="2007-07-08T00:00:00"/>
    <n v="736"/>
    <s v="O-RING 36.09 x 3.53"/>
    <x v="2"/>
    <n v="2E-3"/>
    <n v="6"/>
    <n v="1.2E-2"/>
  </r>
  <r>
    <d v="2007-07-08T00:00:00"/>
    <n v="736"/>
    <s v="O-RING 36.09 x 3.53"/>
    <x v="2"/>
    <n v="2E-3"/>
    <n v="5"/>
    <n v="0.01"/>
  </r>
  <r>
    <d v="2007-07-08T00:00:00"/>
    <n v="736"/>
    <s v="O-RING 36.09 x 3.53"/>
    <x v="2"/>
    <n v="2E-3"/>
    <n v="2"/>
    <n v="4.0000000000000001E-3"/>
  </r>
  <r>
    <d v="2007-07-08T00:00:00"/>
    <n v="226"/>
    <s v="MITNEHMER 6-KT."/>
    <x v="48"/>
    <n v="3.0000000000000001E-3"/>
    <n v="4"/>
    <n v="1.2E-2"/>
  </r>
  <r>
    <d v="2007-07-08T00:00:00"/>
    <n v="158"/>
    <s v="SHAMBAN-GLYD-RING  63 mm"/>
    <x v="0"/>
    <n v="4.0000000000000001E-3"/>
    <n v="1"/>
    <n v="4.0000000000000001E-3"/>
  </r>
  <r>
    <d v="2007-07-08T00:00:00"/>
    <n v="4008"/>
    <s v="UNTERLAGSSCHEIBE SPEZ."/>
    <x v="15"/>
    <n v="1.2E-2"/>
    <n v="8"/>
    <n v="9.6000000000000002E-2"/>
  </r>
  <r>
    <d v="2007-07-08T00:00:00"/>
    <n v="6879"/>
    <s v="DREHZAHLSENSOR NAMUR"/>
    <x v="16"/>
    <n v="1.4999999999999999E-2"/>
    <n v="4"/>
    <n v="0.06"/>
  </r>
  <r>
    <d v="2007-07-08T00:00:00"/>
    <n v="2209"/>
    <s v="WELLENDICHTRING  40 / 62 x 6"/>
    <x v="8"/>
    <n v="2.4E-2"/>
    <n v="5"/>
    <n v="0.12"/>
  </r>
  <r>
    <d v="2007-07-08T00:00:00"/>
    <n v="721"/>
    <s v="ROTOMATIC-DICHTRING  80 / 95 x 10 "/>
    <x v="3"/>
    <n v="2.5999999999999999E-2"/>
    <n v="5"/>
    <n v="0.13"/>
  </r>
  <r>
    <d v="2007-07-08T00:00:00"/>
    <n v="2017"/>
    <s v="ROTOMATIC-DICHTRING  115 / 135 x 12"/>
    <x v="3"/>
    <n v="5.8000000000000003E-2"/>
    <n v="2"/>
    <n v="0.11600000000000001"/>
  </r>
  <r>
    <d v="2007-07-08T00:00:00"/>
    <n v="631"/>
    <s v="KUPPLUNGSSTERN GR 42"/>
    <x v="98"/>
    <n v="6.5000000000000002E-2"/>
    <n v="2"/>
    <n v="0.13"/>
  </r>
  <r>
    <d v="2007-07-08T00:00:00"/>
    <n v="2022"/>
    <s v="RILLENKUGELLAGER 35 / 62 x 14"/>
    <x v="26"/>
    <n v="0.15"/>
    <n v="3"/>
    <n v="0.45"/>
  </r>
  <r>
    <d v="2007-07-08T00:00:00"/>
    <n v="2147"/>
    <s v="DICHTUNGSLAUFRING 100 / 90 x 26"/>
    <x v="18"/>
    <n v="0.3"/>
    <n v="10"/>
    <n v="3"/>
  </r>
  <r>
    <d v="2007-07-08T00:00:00"/>
    <n v="675"/>
    <s v="RÜCKLAUFFILTERELEMENT 240 L"/>
    <x v="34"/>
    <n v="0.505"/>
    <n v="2"/>
    <n v="1.01"/>
  </r>
  <r>
    <d v="2007-07-08T00:00:00"/>
    <n v="10603"/>
    <s v="NIEDERDRUCKSCHLAUCH  HI 78, DN 5"/>
    <x v="63"/>
    <n v="0.85"/>
    <n v="2"/>
    <n v="1.7"/>
  </r>
  <r>
    <d v="2007-07-08T00:00:00"/>
    <n v="325"/>
    <s v="RILLENKUGELLAGER 170 / 215 x 22"/>
    <x v="26"/>
    <n v="1.6"/>
    <n v="4"/>
    <n v="6.4"/>
  </r>
  <r>
    <d v="2007-07-08T00:00:00"/>
    <n v="515"/>
    <s v="CAM  106 S"/>
    <x v="73"/>
    <n v="2.06"/>
    <n v="2"/>
    <n v="4.12"/>
  </r>
  <r>
    <d v="2007-07-08T00:00:00"/>
    <n v="9928"/>
    <s v="ZWISCHENFLANSCH 1080 KHD"/>
    <x v="134"/>
    <n v="32"/>
    <n v="6"/>
    <n v="192"/>
  </r>
  <r>
    <d v="2007-07-09T00:00:00"/>
    <n v="742"/>
    <s v="SENKSCHRAUBE  M 2 x 4 "/>
    <x v="19"/>
    <n v="1E-3"/>
    <n v="1"/>
    <n v="1E-3"/>
  </r>
  <r>
    <d v="2007-07-09T00:00:00"/>
    <n v="383"/>
    <s v="SENKSCHRAUBE  M 6 x 12"/>
    <x v="19"/>
    <n v="3.0000000000000001E-3"/>
    <n v="3"/>
    <n v="9.0000000000000011E-3"/>
  </r>
  <r>
    <d v="2007-07-09T00:00:00"/>
    <n v="157"/>
    <s v="O-RING 50.17 x 5.33"/>
    <x v="2"/>
    <n v="6.0000000000000001E-3"/>
    <n v="4"/>
    <n v="2.4E-2"/>
  </r>
  <r>
    <d v="2007-07-09T00:00:00"/>
    <n v="1010"/>
    <s v="O-RING  320 x 2.5 "/>
    <x v="2"/>
    <n v="6.0000000000000001E-3"/>
    <n v="1"/>
    <n v="6.0000000000000001E-3"/>
  </r>
  <r>
    <d v="2007-07-09T00:00:00"/>
    <n v="557"/>
    <s v="DICHTSATZ ROTOSTAT 30 NX, AUSSEN"/>
    <x v="39"/>
    <n v="8.0000000000000002E-3"/>
    <n v="6"/>
    <n v="4.8000000000000001E-2"/>
  </r>
  <r>
    <d v="2007-07-09T00:00:00"/>
    <n v="2209"/>
    <s v="WELLENDICHTRING  40 / 62 x 6"/>
    <x v="8"/>
    <n v="2.4E-2"/>
    <n v="5"/>
    <n v="0.12"/>
  </r>
  <r>
    <d v="2007-07-09T00:00:00"/>
    <n v="117"/>
    <s v="WELLENDICHTRING  90 / 110 x 10"/>
    <x v="8"/>
    <n v="7.4999999999999997E-2"/>
    <n v="5"/>
    <n v="0.375"/>
  </r>
  <r>
    <d v="2007-07-09T00:00:00"/>
    <n v="756"/>
    <s v="KOLBEN  107 MKT2"/>
    <x v="23"/>
    <n v="0.22"/>
    <n v="6"/>
    <n v="1.32"/>
  </r>
  <r>
    <d v="2007-07-09T00:00:00"/>
    <n v="697"/>
    <s v="HOCHDRUCKFILTERELEMENT  110 L"/>
    <x v="4"/>
    <n v="0.34"/>
    <n v="2"/>
    <n v="0.68"/>
  </r>
  <r>
    <d v="2007-07-09T00:00:00"/>
    <n v="50118101"/>
    <s v="MOTODEFF 1071 S-GV/F"/>
    <x v="11"/>
    <n v="70"/>
    <n v="3"/>
    <n v="210"/>
  </r>
  <r>
    <d v="2007-07-09T00:00:00"/>
    <n v="60106901"/>
    <s v="PUMPENAGGREGAT B/C 5.5 - 10 Z / HP"/>
    <x v="25"/>
    <n v="220"/>
    <n v="4"/>
    <n v="880"/>
  </r>
  <r>
    <d v="2007-07-10T00:00:00"/>
    <n v="749"/>
    <s v="SHAMBAN-GLYD-RING  43 mm"/>
    <x v="0"/>
    <n v="1E-3"/>
    <n v="3"/>
    <n v="3.0000000000000001E-3"/>
  </r>
  <r>
    <d v="2007-07-10T00:00:00"/>
    <n v="736"/>
    <s v="O-RING 36.09 x 3.53"/>
    <x v="2"/>
    <n v="2E-3"/>
    <n v="1"/>
    <n v="2E-3"/>
  </r>
  <r>
    <d v="2007-07-10T00:00:00"/>
    <n v="157"/>
    <s v="O-RING 50.17 x 5.33"/>
    <x v="2"/>
    <n v="6.0000000000000001E-3"/>
    <n v="6"/>
    <n v="3.6000000000000004E-2"/>
  </r>
  <r>
    <d v="2007-07-10T00:00:00"/>
    <n v="725"/>
    <s v="WELLENDICHTRING  30 / 40 x 7"/>
    <x v="8"/>
    <n v="0.01"/>
    <n v="2"/>
    <n v="0.02"/>
  </r>
  <r>
    <d v="2007-07-10T00:00:00"/>
    <n v="3104"/>
    <s v="ZYLINDERSCHRAUBE M 12 x 40"/>
    <x v="7"/>
    <n v="4.4999999999999998E-2"/>
    <n v="4"/>
    <n v="0.18"/>
  </r>
  <r>
    <d v="2007-07-10T00:00:00"/>
    <n v="7105"/>
    <s v="VERSCHRAUBUNG"/>
    <x v="29"/>
    <n v="6.5000000000000002E-2"/>
    <n v="2"/>
    <n v="0.13"/>
  </r>
  <r>
    <d v="2007-07-10T00:00:00"/>
    <n v="2095"/>
    <s v="ZYLINDERSCHRAUBE M 12 x 75 Nacharbeit"/>
    <x v="7"/>
    <n v="7.5999999999999998E-2"/>
    <n v="1"/>
    <n v="7.5999999999999998E-2"/>
  </r>
  <r>
    <d v="2007-07-10T00:00:00"/>
    <n v="10407"/>
    <s v="ZYLINDERSCHRAUBE M 16 x 150"/>
    <x v="7"/>
    <n v="0.26"/>
    <n v="8"/>
    <n v="2.08"/>
  </r>
  <r>
    <d v="2007-07-10T00:00:00"/>
    <n v="6616"/>
    <s v="MAGNETSPULENKÖRPER 230 V AC"/>
    <x v="117"/>
    <n v="0.34"/>
    <n v="2"/>
    <n v="0.68"/>
  </r>
  <r>
    <d v="2007-07-10T00:00:00"/>
    <n v="675"/>
    <s v="RÜCKLAUFFILTERELEMENT 240 L"/>
    <x v="34"/>
    <n v="0.505"/>
    <n v="2"/>
    <n v="1.01"/>
  </r>
  <r>
    <d v="2007-07-10T00:00:00"/>
    <n v="618"/>
    <s v="HOCHDRUCKFILTERELEMENT  160 L"/>
    <x v="4"/>
    <n v="0.56999999999999995"/>
    <n v="9"/>
    <n v="5.13"/>
  </r>
  <r>
    <d v="2007-07-10T00:00:00"/>
    <n v="150"/>
    <s v="KOLBEN 112 MKT 2"/>
    <x v="23"/>
    <n v="0.72"/>
    <n v="4"/>
    <n v="2.88"/>
  </r>
  <r>
    <d v="2007-07-10T00:00:00"/>
    <n v="150"/>
    <s v="KOLBEN 112 MKT 2"/>
    <x v="23"/>
    <n v="0.72"/>
    <n v="1"/>
    <n v="0.72"/>
  </r>
  <r>
    <d v="2007-07-10T00:00:00"/>
    <n v="615"/>
    <s v="HOCHDRUCKFILTERELEMENT  330 L"/>
    <x v="4"/>
    <n v="1.1000000000000001"/>
    <n v="3"/>
    <n v="3.3"/>
  </r>
  <r>
    <d v="2007-07-10T00:00:00"/>
    <n v="10546"/>
    <s v="ANSCHLUSSTOLLEN SPEZ KPL. 106 / 107"/>
    <x v="30"/>
    <n v="2.4"/>
    <n v="5"/>
    <n v="12"/>
  </r>
  <r>
    <d v="2007-07-10T00:00:00"/>
    <n v="2348"/>
    <s v="ROTOR  1080 D  kpl."/>
    <x v="6"/>
    <n v="27.3"/>
    <n v="5"/>
    <n v="136.5"/>
  </r>
  <r>
    <d v="2007-07-11T00:00:00"/>
    <n v="749"/>
    <s v="SHAMBAN-GLYD-RING  43 mm"/>
    <x v="0"/>
    <n v="1E-3"/>
    <n v="3"/>
    <n v="3.0000000000000001E-3"/>
  </r>
  <r>
    <d v="2007-07-11T00:00:00"/>
    <n v="736"/>
    <s v="O-RING 36.09 x 3.53"/>
    <x v="2"/>
    <n v="2E-3"/>
    <n v="7"/>
    <n v="1.4E-2"/>
  </r>
  <r>
    <d v="2007-07-11T00:00:00"/>
    <n v="736"/>
    <s v="O-RING 36.09 x 3.53"/>
    <x v="2"/>
    <n v="2E-3"/>
    <n v="6"/>
    <n v="1.2E-2"/>
  </r>
  <r>
    <d v="2007-07-11T00:00:00"/>
    <n v="725"/>
    <s v="WELLENDICHTRING  30 / 40 x 7"/>
    <x v="8"/>
    <n v="0.01"/>
    <n v="5"/>
    <n v="0.05"/>
  </r>
  <r>
    <d v="2007-07-11T00:00:00"/>
    <n v="3065"/>
    <s v="ZYLINDERSCHRAUBE M 8 x 25 "/>
    <x v="7"/>
    <n v="1.4E-2"/>
    <n v="1"/>
    <n v="1.4E-2"/>
  </r>
  <r>
    <d v="2007-07-11T00:00:00"/>
    <n v="6075"/>
    <s v="DREHZAHLSENSOR  PNP"/>
    <x v="16"/>
    <n v="1.4999999999999999E-2"/>
    <n v="14"/>
    <n v="0.21"/>
  </r>
  <r>
    <d v="2007-07-11T00:00:00"/>
    <n v="338"/>
    <s v="WELLENDICHTRING  75 / 95 x 10 ersetzt du"/>
    <x v="8"/>
    <n v="0.05"/>
    <n v="2"/>
    <n v="0.1"/>
  </r>
  <r>
    <d v="2007-07-11T00:00:00"/>
    <n v="382"/>
    <s v="ZYLINDERSCHRAUBE M 20 x 260 Nacharbeit"/>
    <x v="7"/>
    <n v="0.69"/>
    <n v="4"/>
    <n v="2.76"/>
  </r>
  <r>
    <d v="2007-07-11T00:00:00"/>
    <n v="150"/>
    <s v="KOLBEN 112 MKT 2"/>
    <x v="23"/>
    <n v="0.72"/>
    <n v="6"/>
    <n v="4.32"/>
  </r>
  <r>
    <d v="2007-07-11T00:00:00"/>
    <n v="150"/>
    <s v="KOLBEN 112 MKT 2"/>
    <x v="23"/>
    <n v="0.72"/>
    <n v="6"/>
    <n v="4.32"/>
  </r>
  <r>
    <d v="2007-07-12T00:00:00"/>
    <n v="749"/>
    <s v="SHAMBAN-GLYD-RING  43 mm"/>
    <x v="0"/>
    <n v="1E-3"/>
    <n v="3"/>
    <n v="3.0000000000000001E-3"/>
  </r>
  <r>
    <d v="2007-07-12T00:00:00"/>
    <n v="707"/>
    <s v="DICHTRING 29.9 / 32 x 2.4"/>
    <x v="32"/>
    <n v="1E-3"/>
    <n v="33"/>
    <n v="3.3000000000000002E-2"/>
  </r>
  <r>
    <d v="2007-07-12T00:00:00"/>
    <n v="806"/>
    <s v="O-RING 30 x 3"/>
    <x v="2"/>
    <n v="2E-3"/>
    <n v="1"/>
    <n v="2E-3"/>
  </r>
  <r>
    <d v="2007-07-12T00:00:00"/>
    <n v="6793"/>
    <s v="O-RING 119 x 5 "/>
    <x v="2"/>
    <n v="8.9999999999999993E-3"/>
    <n v="1"/>
    <n v="8.9999999999999993E-3"/>
  </r>
  <r>
    <d v="2007-07-12T00:00:00"/>
    <n v="725"/>
    <s v="WELLENDICHTRING  30 / 40 x 7"/>
    <x v="8"/>
    <n v="0.01"/>
    <n v="3"/>
    <n v="0.03"/>
  </r>
  <r>
    <d v="2007-07-12T00:00:00"/>
    <n v="3069"/>
    <s v="ZYLINDERSCHRAUBE M 8 x 20"/>
    <x v="7"/>
    <n v="1.2999999999999999E-2"/>
    <n v="9"/>
    <n v="0.11699999999999999"/>
  </r>
  <r>
    <d v="2007-07-12T00:00:00"/>
    <n v="617"/>
    <s v="STEUERÖLFILTERPATRONE"/>
    <x v="55"/>
    <n v="0.02"/>
    <n v="2"/>
    <n v="0.04"/>
  </r>
  <r>
    <d v="2007-07-12T00:00:00"/>
    <n v="2209"/>
    <s v="WELLENDICHTRING  40 / 62 x 6"/>
    <x v="8"/>
    <n v="2.4E-2"/>
    <n v="1"/>
    <n v="2.4E-2"/>
  </r>
  <r>
    <d v="2007-07-12T00:00:00"/>
    <n v="2094"/>
    <s v="ROTOMATIC-DICHTRING  100 / 120 x 12"/>
    <x v="3"/>
    <n v="5.1999999999999998E-2"/>
    <n v="4"/>
    <n v="0.20799999999999999"/>
  </r>
  <r>
    <d v="2007-07-12T00:00:00"/>
    <n v="718"/>
    <s v="RILLENKUGELLAGER 30 / 55 x 9"/>
    <x v="26"/>
    <n v="0.08"/>
    <n v="6"/>
    <n v="0.48"/>
  </r>
  <r>
    <d v="2007-07-12T00:00:00"/>
    <n v="2313"/>
    <s v="ZÄHLSCHEIBE SCHNECKE 3-Puls"/>
    <x v="100"/>
    <n v="9.1999999999999998E-2"/>
    <n v="3"/>
    <n v="0.27600000000000002"/>
  </r>
  <r>
    <d v="2007-07-12T00:00:00"/>
    <n v="10407"/>
    <s v="ZYLINDERSCHRAUBE M 16 x 150"/>
    <x v="7"/>
    <n v="0.26"/>
    <n v="8"/>
    <n v="2.08"/>
  </r>
  <r>
    <d v="2007-07-12T00:00:00"/>
    <n v="618"/>
    <s v="HOCHDRUCKFILTERELEMENT  160 L"/>
    <x v="4"/>
    <n v="0.56999999999999995"/>
    <n v="1"/>
    <n v="0.56999999999999995"/>
  </r>
  <r>
    <d v="2007-07-12T00:00:00"/>
    <n v="382"/>
    <s v="ZYLINDERSCHRAUBE M 20 x 260 Nacharbeit"/>
    <x v="7"/>
    <n v="0.69"/>
    <n v="2"/>
    <n v="1.38"/>
  </r>
  <r>
    <d v="2007-07-12T00:00:00"/>
    <n v="150"/>
    <s v="KOLBEN 112 MKT 2"/>
    <x v="23"/>
    <n v="0.72"/>
    <n v="4"/>
    <n v="2.88"/>
  </r>
  <r>
    <d v="2007-07-12T00:00:00"/>
    <n v="150"/>
    <s v="KOLBEN 112 MKT 2"/>
    <x v="23"/>
    <n v="0.72"/>
    <n v="3"/>
    <n v="2.16"/>
  </r>
  <r>
    <d v="2007-07-12T00:00:00"/>
    <n v="150"/>
    <s v="KOLBEN 112 MKT 2"/>
    <x v="23"/>
    <n v="0.72"/>
    <n v="2"/>
    <n v="1.44"/>
  </r>
  <r>
    <d v="2007-07-12T00:00:00"/>
    <n v="6567"/>
    <s v="NIEDERDRUCKSCHLAUCH HI 78, DN 20"/>
    <x v="63"/>
    <n v="0.9"/>
    <n v="4"/>
    <n v="3.6"/>
  </r>
  <r>
    <d v="2007-07-13T00:00:00"/>
    <n v="749"/>
    <s v="SHAMBAN-GLYD-RING  43 mm"/>
    <x v="0"/>
    <n v="1E-3"/>
    <n v="6"/>
    <n v="6.0000000000000001E-3"/>
  </r>
  <r>
    <d v="2007-07-13T00:00:00"/>
    <n v="749"/>
    <s v="SHAMBAN-GLYD-RING  43 mm"/>
    <x v="0"/>
    <n v="1E-3"/>
    <n v="5"/>
    <n v="5.0000000000000001E-3"/>
  </r>
  <r>
    <d v="2007-07-13T00:00:00"/>
    <n v="10746"/>
    <s v="O-RING 67 x 2.5 "/>
    <x v="2"/>
    <n v="1E-3"/>
    <n v="5"/>
    <n v="5.0000000000000001E-3"/>
  </r>
  <r>
    <d v="2007-07-13T00:00:00"/>
    <n v="736"/>
    <s v="O-RING 36.09 x 3.53"/>
    <x v="2"/>
    <n v="2E-3"/>
    <n v="5"/>
    <n v="0.01"/>
  </r>
  <r>
    <d v="2007-07-13T00:00:00"/>
    <n v="736"/>
    <s v="O-RING 36.09 x 3.53"/>
    <x v="2"/>
    <n v="2E-3"/>
    <n v="4"/>
    <n v="8.0000000000000002E-3"/>
  </r>
  <r>
    <d v="2007-07-13T00:00:00"/>
    <n v="158"/>
    <s v="SHAMBAN-GLYD-RING  63 mm"/>
    <x v="0"/>
    <n v="4.0000000000000001E-3"/>
    <n v="2"/>
    <n v="8.0000000000000002E-3"/>
  </r>
  <r>
    <d v="2007-07-13T00:00:00"/>
    <n v="157"/>
    <s v="O-RING 50.17 x 5.33"/>
    <x v="2"/>
    <n v="6.0000000000000001E-3"/>
    <n v="6"/>
    <n v="3.6000000000000004E-2"/>
  </r>
  <r>
    <d v="2007-07-13T00:00:00"/>
    <n v="378"/>
    <s v="NUTMUTTER MIT SR M 35 x 1.5 "/>
    <x v="103"/>
    <n v="0.06"/>
    <n v="3"/>
    <n v="0.18"/>
  </r>
  <r>
    <d v="2007-07-13T00:00:00"/>
    <n v="616"/>
    <s v="HOCHDRUCKFILTERELEMENT  60 L"/>
    <x v="4"/>
    <n v="0.23"/>
    <n v="2"/>
    <n v="0.46"/>
  </r>
  <r>
    <d v="2007-07-13T00:00:00"/>
    <n v="152"/>
    <s v="NADELLAGERKÄFIG"/>
    <x v="33"/>
    <n v="0.31"/>
    <n v="3"/>
    <n v="0.93"/>
  </r>
  <r>
    <d v="2007-07-13T00:00:00"/>
    <n v="152"/>
    <s v="NADELLAGERKÄFIG"/>
    <x v="33"/>
    <n v="0.31"/>
    <n v="2"/>
    <n v="0.62"/>
  </r>
  <r>
    <d v="2007-07-13T00:00:00"/>
    <n v="6239"/>
    <s v="DRUCKBEGRENZUNGSPATRONE "/>
    <x v="97"/>
    <n v="0.32"/>
    <n v="1"/>
    <n v="0.32"/>
  </r>
  <r>
    <d v="2007-07-13T00:00:00"/>
    <n v="6533"/>
    <s v="DICHTUNG ZU PUMPENTRÄGER 300 MM"/>
    <x v="18"/>
    <n v="0.34"/>
    <n v="2"/>
    <n v="0.68"/>
  </r>
  <r>
    <d v="2007-07-13T00:00:00"/>
    <n v="150"/>
    <s v="KOLBEN 112 MKT 2"/>
    <x v="23"/>
    <n v="0.72"/>
    <n v="3"/>
    <n v="2.16"/>
  </r>
  <r>
    <d v="2007-07-13T00:00:00"/>
    <n v="615"/>
    <s v="HOCHDRUCKFILTERELEMENT  330 L"/>
    <x v="4"/>
    <n v="1.1000000000000001"/>
    <n v="6"/>
    <n v="6.6"/>
  </r>
  <r>
    <d v="2007-07-14T00:00:00"/>
    <n v="749"/>
    <s v="SHAMBAN-GLYD-RING  43 mm"/>
    <x v="0"/>
    <n v="1E-3"/>
    <n v="5"/>
    <n v="5.0000000000000001E-3"/>
  </r>
  <r>
    <d v="2007-07-14T00:00:00"/>
    <n v="749"/>
    <s v="SHAMBAN-GLYD-RING  43 mm"/>
    <x v="0"/>
    <n v="1E-3"/>
    <n v="1"/>
    <n v="1E-3"/>
  </r>
  <r>
    <d v="2007-07-14T00:00:00"/>
    <n v="736"/>
    <s v="O-RING 36.09 x 3.53"/>
    <x v="2"/>
    <n v="2E-3"/>
    <n v="3"/>
    <n v="6.0000000000000001E-3"/>
  </r>
  <r>
    <d v="2007-07-14T00:00:00"/>
    <n v="158"/>
    <s v="SHAMBAN-GLYD-RING  63 mm"/>
    <x v="0"/>
    <n v="4.0000000000000001E-3"/>
    <n v="6"/>
    <n v="2.4E-2"/>
  </r>
  <r>
    <d v="2007-07-14T00:00:00"/>
    <n v="10204"/>
    <s v="O-RING 245 x 2.5 "/>
    <x v="2"/>
    <n v="5.0000000000000001E-3"/>
    <n v="4"/>
    <n v="0.02"/>
  </r>
  <r>
    <d v="2007-07-14T00:00:00"/>
    <n v="1010"/>
    <s v="O-RING  320 x 2.5 "/>
    <x v="2"/>
    <n v="6.0000000000000001E-3"/>
    <n v="2"/>
    <n v="1.2E-2"/>
  </r>
  <r>
    <d v="2007-07-14T00:00:00"/>
    <n v="2072"/>
    <s v="O-RING 250 x 2.5 "/>
    <x v="2"/>
    <n v="1.7999999999999999E-2"/>
    <n v="8"/>
    <n v="0.14399999999999999"/>
  </r>
  <r>
    <d v="2007-07-14T00:00:00"/>
    <n v="382"/>
    <s v="ZYLINDERSCHRAUBE M 20 x 260 Nacharbeit"/>
    <x v="7"/>
    <n v="0.69"/>
    <n v="4"/>
    <n v="2.76"/>
  </r>
  <r>
    <d v="2007-07-14T00:00:00"/>
    <n v="150"/>
    <s v="KOLBEN 112 MKT 2"/>
    <x v="23"/>
    <n v="0.72"/>
    <n v="5"/>
    <n v="3.6"/>
  </r>
  <r>
    <d v="2007-07-14T00:00:00"/>
    <n v="150"/>
    <s v="KOLBEN 112 MKT 2"/>
    <x v="23"/>
    <n v="0.72"/>
    <n v="4"/>
    <n v="2.88"/>
  </r>
  <r>
    <d v="2007-07-14T00:00:00"/>
    <n v="150"/>
    <s v="KOLBEN 112 MKT 2"/>
    <x v="23"/>
    <n v="0.72"/>
    <n v="4"/>
    <n v="2.88"/>
  </r>
  <r>
    <d v="2007-07-14T00:00:00"/>
    <n v="150"/>
    <s v="KOLBEN 112 MKT 2"/>
    <x v="23"/>
    <n v="0.72"/>
    <n v="2"/>
    <n v="1.44"/>
  </r>
  <r>
    <d v="2007-07-14T00:00:00"/>
    <n v="177"/>
    <s v="ROHRBOGEN d=25"/>
    <x v="86"/>
    <n v="0.73"/>
    <n v="3"/>
    <n v="2.19"/>
  </r>
  <r>
    <d v="2007-07-14T00:00:00"/>
    <n v="717"/>
    <s v="RILLENKUGELLAGER 100 / 150 x 16"/>
    <x v="26"/>
    <n v="0.92"/>
    <n v="8"/>
    <n v="7.36"/>
  </r>
  <r>
    <d v="2007-07-14T00:00:00"/>
    <n v="60102601"/>
    <s v="PUMPENAGGREGAT C 75 - 250 K"/>
    <x v="25"/>
    <n v="311"/>
    <n v="2"/>
    <n v="622"/>
  </r>
  <r>
    <d v="2007-07-15T00:00:00"/>
    <n v="790"/>
    <s v="VERTEILER-FOLIE 107../GV"/>
    <x v="12"/>
    <n v="1E-3"/>
    <n v="6"/>
    <n v="6.0000000000000001E-3"/>
  </r>
  <r>
    <d v="2007-07-15T00:00:00"/>
    <n v="749"/>
    <s v="SHAMBAN-GLYD-RING  43 mm"/>
    <x v="0"/>
    <n v="1E-3"/>
    <n v="2"/>
    <n v="2E-3"/>
  </r>
  <r>
    <d v="2007-07-15T00:00:00"/>
    <n v="742"/>
    <s v="SENKSCHRAUBE  M 2 x 4 "/>
    <x v="19"/>
    <n v="1E-3"/>
    <n v="3"/>
    <n v="3.0000000000000001E-3"/>
  </r>
  <r>
    <d v="2007-07-15T00:00:00"/>
    <n v="295"/>
    <s v="O-RING 11 x 2"/>
    <x v="2"/>
    <n v="1E-3"/>
    <n v="2"/>
    <n v="2E-3"/>
  </r>
  <r>
    <d v="2007-07-15T00:00:00"/>
    <n v="736"/>
    <s v="O-RING 36.09 x 3.53"/>
    <x v="2"/>
    <n v="2E-3"/>
    <n v="4"/>
    <n v="8.0000000000000002E-3"/>
  </r>
  <r>
    <d v="2007-07-15T00:00:00"/>
    <n v="720"/>
    <s v="RILLENKUGELLAGER 6 / 19 x 6"/>
    <x v="26"/>
    <n v="8.0000000000000002E-3"/>
    <n v="6"/>
    <n v="4.8000000000000001E-2"/>
  </r>
  <r>
    <d v="2007-07-15T00:00:00"/>
    <n v="3141"/>
    <s v="STÜTZPLÄTTCHEN"/>
    <x v="115"/>
    <n v="0.01"/>
    <n v="2"/>
    <n v="0.02"/>
  </r>
  <r>
    <d v="2007-07-15T00:00:00"/>
    <n v="881"/>
    <s v="WELLENDICHTRING  30 / 42 x 6 verst. Fede"/>
    <x v="8"/>
    <n v="1.0999999999999999E-2"/>
    <n v="4"/>
    <n v="4.3999999999999997E-2"/>
  </r>
  <r>
    <d v="2007-07-15T00:00:00"/>
    <n v="10980"/>
    <s v="VERSCHLUSSTOPFEN M 33 x 1.5"/>
    <x v="29"/>
    <n v="5.1999999999999998E-2"/>
    <n v="6"/>
    <n v="0.312"/>
  </r>
  <r>
    <d v="2007-07-15T00:00:00"/>
    <n v="2095"/>
    <s v="ZYLINDERSCHRAUBE M 12 x 75 Nacharbeit"/>
    <x v="7"/>
    <n v="7.5999999999999998E-2"/>
    <n v="2"/>
    <n v="0.152"/>
  </r>
  <r>
    <d v="2007-07-15T00:00:00"/>
    <n v="6014"/>
    <s v="DRUCKSENSOR 250 BAR"/>
    <x v="22"/>
    <n v="0.2"/>
    <n v="4"/>
    <n v="0.8"/>
  </r>
  <r>
    <d v="2007-07-15T00:00:00"/>
    <n v="150"/>
    <s v="KOLBEN 112 MKT 2"/>
    <x v="23"/>
    <n v="0.72"/>
    <n v="2"/>
    <n v="1.44"/>
  </r>
  <r>
    <d v="2007-07-15T00:00:00"/>
    <n v="2314"/>
    <s v="RILLENKUGELLAGER 100 / 140 x 20 "/>
    <x v="26"/>
    <n v="0.85"/>
    <n v="5"/>
    <n v="4.25"/>
  </r>
  <r>
    <d v="2007-07-15T00:00:00"/>
    <n v="10546"/>
    <s v="ANSCHLUSSTOLLEN SPEZ KPL. 106 / 107"/>
    <x v="30"/>
    <n v="2.4"/>
    <n v="4"/>
    <n v="9.6"/>
  </r>
  <r>
    <d v="2007-07-16T00:00:00"/>
    <n v="749"/>
    <s v="SHAMBAN-GLYD-RING  43 mm"/>
    <x v="0"/>
    <n v="1E-3"/>
    <n v="5"/>
    <n v="5.0000000000000001E-3"/>
  </r>
  <r>
    <d v="2007-07-16T00:00:00"/>
    <n v="749"/>
    <s v="SHAMBAN-GLYD-RING  43 mm"/>
    <x v="0"/>
    <n v="1E-3"/>
    <n v="5"/>
    <n v="5.0000000000000001E-3"/>
  </r>
  <r>
    <d v="2007-07-16T00:00:00"/>
    <n v="749"/>
    <s v="SHAMBAN-GLYD-RING  43 mm"/>
    <x v="0"/>
    <n v="1E-3"/>
    <n v="1"/>
    <n v="1E-3"/>
  </r>
  <r>
    <d v="2007-07-16T00:00:00"/>
    <n v="2125"/>
    <s v="SENKSCHRAUBE  M 5 x 10 "/>
    <x v="19"/>
    <n v="2E-3"/>
    <n v="1"/>
    <n v="2E-3"/>
  </r>
  <r>
    <d v="2007-07-16T00:00:00"/>
    <n v="4051"/>
    <s v="SENKSCHRAUBE  M 5 x 16"/>
    <x v="19"/>
    <n v="2E-3"/>
    <n v="1"/>
    <n v="2E-3"/>
  </r>
  <r>
    <d v="2007-07-16T00:00:00"/>
    <n v="2418"/>
    <s v="O-RING 120 x 3 "/>
    <x v="2"/>
    <n v="4.0000000000000001E-3"/>
    <n v="1"/>
    <n v="4.0000000000000001E-3"/>
  </r>
  <r>
    <d v="2007-07-16T00:00:00"/>
    <n v="157"/>
    <s v="O-RING 50.17 x 5.33"/>
    <x v="2"/>
    <n v="6.0000000000000001E-3"/>
    <n v="5"/>
    <n v="0.03"/>
  </r>
  <r>
    <d v="2007-07-16T00:00:00"/>
    <n v="725"/>
    <s v="WELLENDICHTRING  30 / 40 x 7"/>
    <x v="8"/>
    <n v="0.01"/>
    <n v="5"/>
    <n v="0.05"/>
  </r>
  <r>
    <d v="2007-07-16T00:00:00"/>
    <n v="3009"/>
    <s v="SPANNHÜLSE"/>
    <x v="85"/>
    <n v="0.05"/>
    <n v="1"/>
    <n v="0.05"/>
  </r>
  <r>
    <d v="2007-07-16T00:00:00"/>
    <n v="11426"/>
    <s v="CDS, ELEKTRONISCHES ANZEIGE-SYSTEM"/>
    <x v="104"/>
    <n v="1.3"/>
    <n v="2"/>
    <n v="2.6"/>
  </r>
  <r>
    <d v="2007-07-16T00:00:00"/>
    <n v="667"/>
    <s v="DURCHFLUSSMESSGERÄT  10 - 110 L/MIN"/>
    <x v="69"/>
    <n v="1.85"/>
    <n v="5"/>
    <n v="9.25"/>
  </r>
  <r>
    <d v="2007-07-16T00:00:00"/>
    <n v="6041"/>
    <s v="ZAHNRADPUMPE 40 L"/>
    <x v="94"/>
    <n v="3.45"/>
    <n v="3"/>
    <n v="10.35"/>
  </r>
  <r>
    <d v="2007-07-16T00:00:00"/>
    <n v="805"/>
    <s v="ROTOR  107 D/GV"/>
    <x v="6"/>
    <n v="22.3"/>
    <n v="1"/>
    <n v="22.3"/>
  </r>
  <r>
    <d v="2007-07-17T00:00:00"/>
    <n v="749"/>
    <s v="SHAMBAN-GLYD-RING  43 mm"/>
    <x v="0"/>
    <n v="1E-3"/>
    <n v="1"/>
    <n v="1E-3"/>
  </r>
  <r>
    <d v="2007-07-17T00:00:00"/>
    <n v="736"/>
    <s v="O-RING 36.09 x 3.53"/>
    <x v="2"/>
    <n v="2E-3"/>
    <n v="1"/>
    <n v="2E-3"/>
  </r>
  <r>
    <d v="2007-07-17T00:00:00"/>
    <n v="1010"/>
    <s v="O-RING  320 x 2.5 "/>
    <x v="2"/>
    <n v="6.0000000000000001E-3"/>
    <n v="2"/>
    <n v="1.2E-2"/>
  </r>
  <r>
    <d v="2007-07-17T00:00:00"/>
    <n v="6300"/>
    <s v="DICHTUNGSPROFIL 19x4 L=2300"/>
    <x v="18"/>
    <n v="0.03"/>
    <n v="5"/>
    <n v="0.15"/>
  </r>
  <r>
    <d v="2007-07-17T00:00:00"/>
    <n v="117"/>
    <s v="WELLENDICHTRING  90 / 110 x 10"/>
    <x v="8"/>
    <n v="7.4999999999999997E-2"/>
    <n v="1"/>
    <n v="7.4999999999999997E-2"/>
  </r>
  <r>
    <d v="2007-07-17T00:00:00"/>
    <n v="2022"/>
    <s v="RILLENKUGELLAGER 35 / 62 x 14"/>
    <x v="26"/>
    <n v="0.15"/>
    <n v="4"/>
    <n v="0.6"/>
  </r>
  <r>
    <d v="2007-07-17T00:00:00"/>
    <n v="437"/>
    <s v="DREHDURCHFÜHRUNG KPL. 1070, 71,80"/>
    <x v="17"/>
    <n v="0.16"/>
    <n v="1"/>
    <n v="0.16"/>
  </r>
  <r>
    <d v="2007-07-17T00:00:00"/>
    <n v="10407"/>
    <s v="ZYLINDERSCHRAUBE M 16 x 150"/>
    <x v="7"/>
    <n v="0.26"/>
    <n v="7"/>
    <n v="1.82"/>
  </r>
  <r>
    <d v="2007-07-17T00:00:00"/>
    <n v="382"/>
    <s v="ZYLINDERSCHRAUBE M 20 x 260 Nacharbeit"/>
    <x v="7"/>
    <n v="0.69"/>
    <n v="4"/>
    <n v="2.76"/>
  </r>
  <r>
    <d v="2007-07-17T00:00:00"/>
    <n v="150"/>
    <s v="KOLBEN 112 MKT 2"/>
    <x v="23"/>
    <n v="0.72"/>
    <n v="1"/>
    <n v="0.72"/>
  </r>
  <r>
    <d v="2007-07-17T00:00:00"/>
    <n v="615"/>
    <s v="HOCHDRUCKFILTERELEMENT  330 L"/>
    <x v="4"/>
    <n v="1.1000000000000001"/>
    <n v="5"/>
    <n v="5.5"/>
  </r>
  <r>
    <d v="2007-07-17T00:00:00"/>
    <n v="3157"/>
    <s v="ZENTRIERWELLE"/>
    <x v="135"/>
    <n v="9.8000000000000007"/>
    <n v="2"/>
    <n v="19.600000000000001"/>
  </r>
  <r>
    <d v="2007-07-17T00:00:00"/>
    <n v="10702"/>
    <s v="ROTOR HD SERIE  S 83 (1120 D)"/>
    <x v="6"/>
    <n v="66"/>
    <n v="1"/>
    <n v="66"/>
  </r>
  <r>
    <d v="2007-07-17T00:00:00"/>
    <n v="50110501"/>
    <s v="MOTODEFF 1080 T/K"/>
    <x v="11"/>
    <n v="170"/>
    <n v="3"/>
    <n v="510"/>
  </r>
  <r>
    <d v="2007-07-18T00:00:00"/>
    <n v="749"/>
    <s v="SHAMBAN-GLYD-RING  43 mm"/>
    <x v="0"/>
    <n v="1E-3"/>
    <n v="6"/>
    <n v="6.0000000000000001E-3"/>
  </r>
  <r>
    <d v="2007-07-18T00:00:00"/>
    <n v="749"/>
    <s v="SHAMBAN-GLYD-RING  43 mm"/>
    <x v="0"/>
    <n v="1E-3"/>
    <n v="5"/>
    <n v="5.0000000000000001E-3"/>
  </r>
  <r>
    <d v="2007-07-18T00:00:00"/>
    <n v="749"/>
    <s v="SHAMBAN-GLYD-RING  43 mm"/>
    <x v="0"/>
    <n v="1E-3"/>
    <n v="3"/>
    <n v="3.0000000000000001E-3"/>
  </r>
  <r>
    <d v="2007-07-18T00:00:00"/>
    <n v="10590"/>
    <s v="ROHRCLIP ZU 1120 zu VT 011146"/>
    <x v="1"/>
    <n v="2E-3"/>
    <n v="4"/>
    <n v="8.0000000000000002E-3"/>
  </r>
  <r>
    <d v="2007-07-18T00:00:00"/>
    <n v="736"/>
    <s v="O-RING 36.09 x 3.53"/>
    <x v="2"/>
    <n v="2E-3"/>
    <n v="8"/>
    <n v="1.6E-2"/>
  </r>
  <r>
    <d v="2007-07-18T00:00:00"/>
    <n v="736"/>
    <s v="O-RING 36.09 x 3.53"/>
    <x v="2"/>
    <n v="2E-3"/>
    <n v="1"/>
    <n v="2E-3"/>
  </r>
  <r>
    <d v="2007-07-18T00:00:00"/>
    <n v="158"/>
    <s v="SHAMBAN-GLYD-RING  63 mm"/>
    <x v="0"/>
    <n v="4.0000000000000001E-3"/>
    <n v="4"/>
    <n v="1.6E-2"/>
  </r>
  <r>
    <d v="2007-07-18T00:00:00"/>
    <n v="158"/>
    <s v="SHAMBAN-GLYD-RING  63 mm"/>
    <x v="0"/>
    <n v="4.0000000000000001E-3"/>
    <n v="3"/>
    <n v="1.2E-2"/>
  </r>
  <r>
    <d v="2007-07-18T00:00:00"/>
    <n v="157"/>
    <s v="O-RING 50.17 x 5.33"/>
    <x v="2"/>
    <n v="6.0000000000000001E-3"/>
    <n v="6"/>
    <n v="3.6000000000000004E-2"/>
  </r>
  <r>
    <d v="2007-07-18T00:00:00"/>
    <n v="725"/>
    <s v="WELLENDICHTRING  30 / 40 x 7"/>
    <x v="8"/>
    <n v="0.01"/>
    <n v="3"/>
    <n v="0.03"/>
  </r>
  <r>
    <d v="2007-07-18T00:00:00"/>
    <n v="283"/>
    <s v="U-SCHEIBE 10.5 / 21 x 4"/>
    <x v="90"/>
    <n v="1.4999999999999999E-2"/>
    <n v="2"/>
    <n v="0.03"/>
  </r>
  <r>
    <d v="2007-07-18T00:00:00"/>
    <n v="2209"/>
    <s v="WELLENDICHTRING  40 / 62 x 6"/>
    <x v="8"/>
    <n v="2.4E-2"/>
    <n v="3"/>
    <n v="7.2000000000000008E-2"/>
  </r>
  <r>
    <d v="2007-07-18T00:00:00"/>
    <n v="8010"/>
    <s v="ANZEIGEEINSCHUB  EC 240.01"/>
    <x v="38"/>
    <n v="0.25"/>
    <n v="4"/>
    <n v="1"/>
  </r>
  <r>
    <d v="2007-07-18T00:00:00"/>
    <n v="2023"/>
    <s v="SCHRÄGKUGELLAGER 35 / 80 x 21"/>
    <x v="9"/>
    <n v="0.45"/>
    <n v="5"/>
    <n v="2.25"/>
  </r>
  <r>
    <d v="2007-07-18T00:00:00"/>
    <n v="150"/>
    <s v="KOLBEN 112 MKT 2"/>
    <x v="23"/>
    <n v="0.72"/>
    <n v="1"/>
    <n v="0.72"/>
  </r>
  <r>
    <d v="2007-07-18T00:00:00"/>
    <n v="615"/>
    <s v="HOCHDRUCKFILTERELEMENT  330 L"/>
    <x v="4"/>
    <n v="1.1000000000000001"/>
    <n v="6"/>
    <n v="6.6"/>
  </r>
  <r>
    <d v="2007-07-18T00:00:00"/>
    <n v="11148"/>
    <s v="DICHTUNGSLAUFRING 238 / 190 x 88"/>
    <x v="18"/>
    <n v="1.25"/>
    <n v="1"/>
    <n v="1.25"/>
  </r>
  <r>
    <d v="2007-07-18T00:00:00"/>
    <n v="50110102"/>
    <s v="MOTODEFF 1071 D/F"/>
    <x v="11"/>
    <n v="70"/>
    <n v="1"/>
    <n v="70"/>
  </r>
  <r>
    <d v="2007-07-19T00:00:00"/>
    <n v="749"/>
    <s v="SHAMBAN-GLYD-RING  43 mm"/>
    <x v="0"/>
    <n v="1E-3"/>
    <n v="3"/>
    <n v="3.0000000000000001E-3"/>
  </r>
  <r>
    <d v="2007-07-19T00:00:00"/>
    <n v="732"/>
    <s v="O-RING 31 x 2"/>
    <x v="2"/>
    <n v="1E-3"/>
    <n v="8"/>
    <n v="8.0000000000000002E-3"/>
  </r>
  <r>
    <d v="2007-07-19T00:00:00"/>
    <n v="377"/>
    <s v="TELLERFEDER 23 / 12.2 x 1.5"/>
    <x v="45"/>
    <n v="3.0000000000000001E-3"/>
    <n v="5"/>
    <n v="1.4999999999999999E-2"/>
  </r>
  <r>
    <d v="2007-07-19T00:00:00"/>
    <n v="157"/>
    <s v="O-RING 50.17 x 5.33"/>
    <x v="2"/>
    <n v="6.0000000000000001E-3"/>
    <n v="4"/>
    <n v="2.4E-2"/>
  </r>
  <r>
    <d v="2007-07-19T00:00:00"/>
    <n v="157"/>
    <s v="O-RING 50.17 x 5.33"/>
    <x v="2"/>
    <n v="6.0000000000000001E-3"/>
    <n v="1"/>
    <n v="6.0000000000000001E-3"/>
  </r>
  <r>
    <d v="2007-07-19T00:00:00"/>
    <n v="374"/>
    <s v="ZYLINDERSCHRAUBE M 12 x 35"/>
    <x v="7"/>
    <n v="4.4999999999999998E-2"/>
    <n v="32"/>
    <n v="1.44"/>
  </r>
  <r>
    <d v="2007-07-19T00:00:00"/>
    <n v="2095"/>
    <s v="ZYLINDERSCHRAUBE M 12 x 75 Nacharbeit"/>
    <x v="7"/>
    <n v="7.5999999999999998E-2"/>
    <n v="1"/>
    <n v="7.5999999999999998E-2"/>
  </r>
  <r>
    <d v="2007-07-19T00:00:00"/>
    <n v="6539"/>
    <s v="DRUCKWAAGE M. ÜBERDRUCKFUNKTION NG 10"/>
    <x v="67"/>
    <n v="0.22500000000000001"/>
    <n v="2"/>
    <n v="0.45"/>
  </r>
  <r>
    <d v="2007-07-19T00:00:00"/>
    <n v="10630"/>
    <s v="ROTOSTAT KPL. 80 NX -AT-"/>
    <x v="136"/>
    <n v="3.8"/>
    <n v="1"/>
    <n v="3.8"/>
  </r>
  <r>
    <d v="2007-07-19T00:00:00"/>
    <n v="11976"/>
    <s v="REGLER/BLENDE/HÜLSE KPL. 2 x 3.5 mm"/>
    <x v="128"/>
    <n v="14.3"/>
    <n v="2"/>
    <n v="28.6"/>
  </r>
  <r>
    <d v="2007-07-19T00:00:00"/>
    <n v="2221"/>
    <s v="CAM  1080 T"/>
    <x v="73"/>
    <n v="38"/>
    <n v="2"/>
    <n v="76"/>
  </r>
  <r>
    <d v="2007-07-20T00:00:00"/>
    <n v="746"/>
    <s v="USIT-DICHTRING 5.7 / 9 x 1"/>
    <x v="95"/>
    <n v="1E-3"/>
    <n v="4"/>
    <n v="4.0000000000000001E-3"/>
  </r>
  <r>
    <d v="2007-07-20T00:00:00"/>
    <n v="749"/>
    <s v="SHAMBAN-GLYD-RING  43 mm"/>
    <x v="0"/>
    <n v="1E-3"/>
    <n v="4"/>
    <n v="4.0000000000000001E-3"/>
  </r>
  <r>
    <d v="2007-07-20T00:00:00"/>
    <n v="749"/>
    <s v="SHAMBAN-GLYD-RING  43 mm"/>
    <x v="0"/>
    <n v="1E-3"/>
    <n v="4"/>
    <n v="4.0000000000000001E-3"/>
  </r>
  <r>
    <d v="2007-07-20T00:00:00"/>
    <n v="2037"/>
    <s v="SENKSCHRAUBE  M 5 x 12"/>
    <x v="19"/>
    <n v="2E-3"/>
    <n v="2"/>
    <n v="4.0000000000000001E-3"/>
  </r>
  <r>
    <d v="2007-07-20T00:00:00"/>
    <n v="10590"/>
    <s v="ROHRCLIP ZU 1120 zu VT 011146"/>
    <x v="1"/>
    <n v="2E-3"/>
    <n v="3"/>
    <n v="6.0000000000000001E-3"/>
  </r>
  <r>
    <d v="2007-07-20T00:00:00"/>
    <n v="736"/>
    <s v="O-RING 36.09 x 3.53"/>
    <x v="2"/>
    <n v="2E-3"/>
    <n v="5"/>
    <n v="0.01"/>
  </r>
  <r>
    <d v="2007-07-20T00:00:00"/>
    <n v="806"/>
    <s v="O-RING 30 x 3"/>
    <x v="2"/>
    <n v="2E-3"/>
    <n v="2"/>
    <n v="4.0000000000000001E-3"/>
  </r>
  <r>
    <d v="2007-07-20T00:00:00"/>
    <n v="365"/>
    <s v="ZYLINDERSTIFT 8 x 20"/>
    <x v="7"/>
    <n v="7.0000000000000001E-3"/>
    <n v="1"/>
    <n v="7.0000000000000001E-3"/>
  </r>
  <r>
    <d v="2007-07-20T00:00:00"/>
    <n v="3065"/>
    <s v="ZYLINDERSCHRAUBE M 8 x 25 "/>
    <x v="7"/>
    <n v="1.4E-2"/>
    <n v="9"/>
    <n v="0.126"/>
  </r>
  <r>
    <d v="2007-07-20T00:00:00"/>
    <n v="327"/>
    <s v="O-RING 250 x 5"/>
    <x v="2"/>
    <n v="0.02"/>
    <n v="1"/>
    <n v="0.02"/>
  </r>
  <r>
    <d v="2007-07-20T00:00:00"/>
    <n v="6259"/>
    <s v="FILTERVERSCHMUTZUNGSANZEIGE ELEKTR."/>
    <x v="87"/>
    <n v="7.8E-2"/>
    <n v="2"/>
    <n v="0.156"/>
  </r>
  <r>
    <d v="2007-07-20T00:00:00"/>
    <n v="336"/>
    <s v="ROTOMATIC-DICHTRING  180 / 205 x 15"/>
    <x v="3"/>
    <n v="0.13500000000000001"/>
    <n v="2"/>
    <n v="0.27"/>
  </r>
  <r>
    <d v="2007-07-20T00:00:00"/>
    <n v="2022"/>
    <s v="RILLENKUGELLAGER 35 / 62 x 14"/>
    <x v="26"/>
    <n v="0.15"/>
    <n v="6"/>
    <n v="0.9"/>
  </r>
  <r>
    <d v="2007-07-20T00:00:00"/>
    <n v="6657"/>
    <s v="ZUSCHALTDROSSELVENTIL 25 L-HP"/>
    <x v="92"/>
    <n v="0.36499999999999999"/>
    <n v="5"/>
    <n v="1.825"/>
  </r>
  <r>
    <d v="2007-07-20T00:00:00"/>
    <n v="6064"/>
    <s v="SCHWINGELEMENT 75 x 55 / M 12"/>
    <x v="42"/>
    <n v="0.53"/>
    <n v="2"/>
    <n v="1.06"/>
  </r>
  <r>
    <d v="2007-07-20T00:00:00"/>
    <n v="382"/>
    <s v="ZYLINDERSCHRAUBE M 20 x 260 Nacharbeit"/>
    <x v="7"/>
    <n v="0.69"/>
    <n v="5"/>
    <n v="3.45"/>
  </r>
  <r>
    <d v="2007-07-20T00:00:00"/>
    <n v="326"/>
    <s v="RILLENKUGELLAGER 140 / 175 x 18"/>
    <x v="26"/>
    <n v="0.82"/>
    <n v="12"/>
    <n v="9.84"/>
  </r>
  <r>
    <d v="2007-07-21T00:00:00"/>
    <n v="749"/>
    <s v="SHAMBAN-GLYD-RING  43 mm"/>
    <x v="0"/>
    <n v="1E-3"/>
    <n v="2"/>
    <n v="2E-3"/>
  </r>
  <r>
    <d v="2007-07-21T00:00:00"/>
    <n v="736"/>
    <s v="O-RING 36.09 x 3.53"/>
    <x v="2"/>
    <n v="2E-3"/>
    <n v="5"/>
    <n v="0.01"/>
  </r>
  <r>
    <d v="2007-07-21T00:00:00"/>
    <n v="2070"/>
    <s v="NTH-DICHTRING  42 / 49.5 x 3"/>
    <x v="14"/>
    <n v="5.0000000000000001E-3"/>
    <n v="5"/>
    <n v="2.5000000000000001E-2"/>
  </r>
  <r>
    <d v="2007-07-21T00:00:00"/>
    <n v="157"/>
    <s v="O-RING 50.17 x 5.33"/>
    <x v="2"/>
    <n v="6.0000000000000001E-3"/>
    <n v="5"/>
    <n v="0.03"/>
  </r>
  <r>
    <d v="2007-07-21T00:00:00"/>
    <n v="725"/>
    <s v="WELLENDICHTRING  30 / 40 x 7"/>
    <x v="8"/>
    <n v="0.01"/>
    <n v="6"/>
    <n v="0.06"/>
  </r>
  <r>
    <d v="2007-07-21T00:00:00"/>
    <n v="721"/>
    <s v="ROTOMATIC-DICHTRING  80 / 95 x 10 "/>
    <x v="3"/>
    <n v="2.5999999999999999E-2"/>
    <n v="6"/>
    <n v="0.156"/>
  </r>
  <r>
    <d v="2007-07-21T00:00:00"/>
    <n v="7017"/>
    <s v="VERSCHLUSSCHRAUBE"/>
    <x v="29"/>
    <n v="4.4999999999999998E-2"/>
    <n v="2"/>
    <n v="0.09"/>
  </r>
  <r>
    <d v="2007-07-21T00:00:00"/>
    <n v="10980"/>
    <s v="VERSCHLUSSTOPFEN M 33 x 1.5"/>
    <x v="29"/>
    <n v="5.1999999999999998E-2"/>
    <n v="5"/>
    <n v="0.26"/>
  </r>
  <r>
    <d v="2007-07-21T00:00:00"/>
    <n v="2013"/>
    <s v="KOMPENSIERKUPPE  d=19"/>
    <x v="82"/>
    <n v="5.5E-2"/>
    <n v="2"/>
    <n v="0.11"/>
  </r>
  <r>
    <d v="2007-07-21T00:00:00"/>
    <n v="558"/>
    <s v="KOLBEN  106 MKT"/>
    <x v="23"/>
    <n v="6.6000000000000003E-2"/>
    <n v="2"/>
    <n v="0.13200000000000001"/>
  </r>
  <r>
    <d v="2007-07-21T00:00:00"/>
    <n v="2589"/>
    <s v="DICHTSATZ 1070 S &amp; D-I/HE"/>
    <x v="39"/>
    <n v="8.5000000000000006E-2"/>
    <n v="4"/>
    <n v="0.34"/>
  </r>
  <r>
    <d v="2007-07-21T00:00:00"/>
    <n v="756"/>
    <s v="KOLBEN  107 MKT2"/>
    <x v="23"/>
    <n v="0.22"/>
    <n v="11"/>
    <n v="2.42"/>
  </r>
  <r>
    <d v="2007-07-21T00:00:00"/>
    <n v="756"/>
    <s v="KOLBEN  107 MKT2"/>
    <x v="23"/>
    <n v="0.22"/>
    <n v="7"/>
    <n v="1.54"/>
  </r>
  <r>
    <d v="2007-07-21T00:00:00"/>
    <n v="150"/>
    <s v="KOLBEN 112 MKT 2"/>
    <x v="23"/>
    <n v="0.72"/>
    <n v="3"/>
    <n v="2.16"/>
  </r>
  <r>
    <d v="2007-07-21T00:00:00"/>
    <n v="3162"/>
    <s v="VERZAHNUNGSADAPTER  W 180 - N 128 m=4, z"/>
    <x v="137"/>
    <n v="7.7"/>
    <n v="2"/>
    <n v="15.4"/>
  </r>
  <r>
    <d v="2007-07-21T00:00:00"/>
    <n v="60108701"/>
    <s v="PUMPENAGGREGAT B/C 7.5 - 16 Z / HP"/>
    <x v="25"/>
    <n v="220"/>
    <n v="3"/>
    <n v="660"/>
  </r>
  <r>
    <d v="2007-07-22T00:00:00"/>
    <n v="749"/>
    <s v="SHAMBAN-GLYD-RING  43 mm"/>
    <x v="0"/>
    <n v="1E-3"/>
    <n v="6"/>
    <n v="6.0000000000000001E-3"/>
  </r>
  <r>
    <d v="2007-07-22T00:00:00"/>
    <n v="390"/>
    <s v="O-RING 20 x 2.5 "/>
    <x v="2"/>
    <n v="1E-3"/>
    <n v="6"/>
    <n v="6.0000000000000001E-3"/>
  </r>
  <r>
    <d v="2007-07-22T00:00:00"/>
    <n v="571"/>
    <s v="O-RING 22.22 x 3.53"/>
    <x v="2"/>
    <n v="1E-3"/>
    <n v="2"/>
    <n v="2E-3"/>
  </r>
  <r>
    <d v="2007-07-22T00:00:00"/>
    <n v="111"/>
    <s v="O-RING 75 x 2"/>
    <x v="2"/>
    <n v="1E-3"/>
    <n v="2"/>
    <n v="2E-3"/>
  </r>
  <r>
    <d v="2007-07-22T00:00:00"/>
    <n v="806"/>
    <s v="O-RING 30 x 3"/>
    <x v="2"/>
    <n v="2E-3"/>
    <n v="5"/>
    <n v="0.01"/>
  </r>
  <r>
    <d v="2007-07-22T00:00:00"/>
    <n v="158"/>
    <s v="SHAMBAN-GLYD-RING  63 mm"/>
    <x v="0"/>
    <n v="4.0000000000000001E-3"/>
    <n v="6"/>
    <n v="2.4E-2"/>
  </r>
  <r>
    <d v="2007-07-22T00:00:00"/>
    <n v="158"/>
    <s v="SHAMBAN-GLYD-RING  63 mm"/>
    <x v="0"/>
    <n v="4.0000000000000001E-3"/>
    <n v="4"/>
    <n v="1.6E-2"/>
  </r>
  <r>
    <d v="2007-07-22T00:00:00"/>
    <n v="7932"/>
    <s v="DOPPELNIPPEL"/>
    <x v="138"/>
    <n v="2.4E-2"/>
    <n v="1"/>
    <n v="2.4E-2"/>
  </r>
  <r>
    <d v="2007-07-22T00:00:00"/>
    <n v="721"/>
    <s v="ROTOMATIC-DICHTRING  80 / 95 x 10 "/>
    <x v="3"/>
    <n v="2.5999999999999999E-2"/>
    <n v="1"/>
    <n v="2.5999999999999999E-2"/>
  </r>
  <r>
    <d v="2007-07-22T00:00:00"/>
    <n v="6300"/>
    <s v="DICHTUNGSPROFIL 19x4 L=2300"/>
    <x v="18"/>
    <n v="0.03"/>
    <n v="5"/>
    <n v="0.15"/>
  </r>
  <r>
    <d v="2007-07-22T00:00:00"/>
    <n v="437"/>
    <s v="DREHDURCHFÜHRUNG KPL. 1070, 71,80"/>
    <x v="17"/>
    <n v="0.16"/>
    <n v="3"/>
    <n v="0.48"/>
  </r>
  <r>
    <d v="2007-07-22T00:00:00"/>
    <n v="6056"/>
    <s v="MANOMETER 250 BAR / PSI"/>
    <x v="40"/>
    <n v="0.215"/>
    <n v="2"/>
    <n v="0.43"/>
  </r>
  <r>
    <d v="2007-07-22T00:00:00"/>
    <n v="756"/>
    <s v="KOLBEN  107 MKT2"/>
    <x v="23"/>
    <n v="0.22"/>
    <n v="6"/>
    <n v="1.32"/>
  </r>
  <r>
    <d v="2007-07-22T00:00:00"/>
    <n v="616"/>
    <s v="HOCHDRUCKFILTERELEMENT  60 L"/>
    <x v="4"/>
    <n v="0.23"/>
    <n v="4"/>
    <n v="0.92"/>
  </r>
  <r>
    <d v="2007-07-22T00:00:00"/>
    <n v="394"/>
    <s v="DICHTSATZ  1120 D, T"/>
    <x v="39"/>
    <n v="0.5"/>
    <n v="2"/>
    <n v="1"/>
  </r>
  <r>
    <d v="2007-07-22T00:00:00"/>
    <n v="150"/>
    <s v="KOLBEN 112 MKT 2"/>
    <x v="23"/>
    <n v="0.72"/>
    <n v="6"/>
    <n v="4.32"/>
  </r>
  <r>
    <d v="2007-07-22T00:00:00"/>
    <n v="150"/>
    <s v="KOLBEN 112 MKT 2"/>
    <x v="23"/>
    <n v="0.72"/>
    <n v="5"/>
    <n v="3.6"/>
  </r>
  <r>
    <d v="2007-07-22T00:00:00"/>
    <n v="150"/>
    <s v="KOLBEN 112 MKT 2"/>
    <x v="23"/>
    <n v="0.72"/>
    <n v="5"/>
    <n v="3.6"/>
  </r>
  <r>
    <d v="2007-07-22T00:00:00"/>
    <n v="10702"/>
    <s v="ROTOR HD SERIE  S 83 (1120 D)"/>
    <x v="6"/>
    <n v="66"/>
    <n v="4"/>
    <n v="264"/>
  </r>
  <r>
    <d v="2007-07-23T00:00:00"/>
    <n v="10047"/>
    <s v="SKALA ZU DURCHFLUSSMESSGERÄT  20 L"/>
    <x v="13"/>
    <n v="1E-3"/>
    <n v="11"/>
    <n v="1.0999999999999999E-2"/>
  </r>
  <r>
    <d v="2007-07-23T00:00:00"/>
    <n v="749"/>
    <s v="SHAMBAN-GLYD-RING  43 mm"/>
    <x v="0"/>
    <n v="1E-3"/>
    <n v="3"/>
    <n v="3.0000000000000001E-3"/>
  </r>
  <r>
    <d v="2007-07-23T00:00:00"/>
    <n v="749"/>
    <s v="SHAMBAN-GLYD-RING  43 mm"/>
    <x v="0"/>
    <n v="1E-3"/>
    <n v="1"/>
    <n v="1E-3"/>
  </r>
  <r>
    <d v="2007-07-23T00:00:00"/>
    <n v="2037"/>
    <s v="SENKSCHRAUBE  M 5 x 12"/>
    <x v="19"/>
    <n v="2E-3"/>
    <n v="1"/>
    <n v="2E-3"/>
  </r>
  <r>
    <d v="2007-07-23T00:00:00"/>
    <n v="736"/>
    <s v="O-RING 36.09 x 3.53"/>
    <x v="2"/>
    <n v="2E-3"/>
    <n v="7"/>
    <n v="1.4E-2"/>
  </r>
  <r>
    <d v="2007-07-23T00:00:00"/>
    <n v="736"/>
    <s v="O-RING 36.09 x 3.53"/>
    <x v="2"/>
    <n v="2E-3"/>
    <n v="2"/>
    <n v="4.0000000000000001E-3"/>
  </r>
  <r>
    <d v="2007-07-23T00:00:00"/>
    <n v="720"/>
    <s v="RILLENKUGELLAGER 6 / 19 x 6"/>
    <x v="26"/>
    <n v="8.0000000000000002E-3"/>
    <n v="1"/>
    <n v="8.0000000000000002E-3"/>
  </r>
  <r>
    <d v="2007-07-23T00:00:00"/>
    <n v="6075"/>
    <s v="DREHZAHLSENSOR  PNP"/>
    <x v="16"/>
    <n v="1.4999999999999999E-2"/>
    <n v="27"/>
    <n v="0.40500000000000003"/>
  </r>
  <r>
    <d v="2007-07-23T00:00:00"/>
    <n v="10407"/>
    <s v="ZYLINDERSCHRAUBE M 16 x 150"/>
    <x v="7"/>
    <n v="0.26"/>
    <n v="1"/>
    <n v="0.26"/>
  </r>
  <r>
    <d v="2007-07-23T00:00:00"/>
    <n v="697"/>
    <s v="HOCHDRUCKFILTERELEMENT  110 L"/>
    <x v="4"/>
    <n v="0.34"/>
    <n v="6"/>
    <n v="2.04"/>
  </r>
  <r>
    <d v="2007-07-23T00:00:00"/>
    <n v="2023"/>
    <s v="SCHRÄGKUGELLAGER 35 / 80 x 21"/>
    <x v="9"/>
    <n v="0.45"/>
    <n v="2"/>
    <n v="0.9"/>
  </r>
  <r>
    <d v="2007-07-23T00:00:00"/>
    <n v="150"/>
    <s v="KOLBEN 112 MKT 2"/>
    <x v="23"/>
    <n v="0.72"/>
    <n v="2"/>
    <n v="1.44"/>
  </r>
  <r>
    <d v="2007-07-23T00:00:00"/>
    <n v="6818"/>
    <s v="DRUCK- FÖRDERSTROMREGLER A10VSO/DFR1"/>
    <x v="139"/>
    <n v="43.8"/>
    <n v="2"/>
    <n v="87.6"/>
  </r>
  <r>
    <d v="2007-07-23T00:00:00"/>
    <n v="50111804"/>
    <s v="MOTODEFF 1060 D/F"/>
    <x v="11"/>
    <n v="68"/>
    <n v="11"/>
    <n v="748"/>
  </r>
  <r>
    <d v="2007-07-24T00:00:00"/>
    <n v="749"/>
    <s v="SHAMBAN-GLYD-RING  43 mm"/>
    <x v="0"/>
    <n v="1E-3"/>
    <n v="5"/>
    <n v="5.0000000000000001E-3"/>
  </r>
  <r>
    <d v="2007-07-24T00:00:00"/>
    <n v="11332"/>
    <s v="KLAMMER zu ROTOR 1070 S+D"/>
    <x v="36"/>
    <n v="1E-3"/>
    <n v="3"/>
    <n v="3.0000000000000001E-3"/>
  </r>
  <r>
    <d v="2007-07-24T00:00:00"/>
    <n v="736"/>
    <s v="O-RING 36.09 x 3.53"/>
    <x v="2"/>
    <n v="2E-3"/>
    <n v="5"/>
    <n v="0.01"/>
  </r>
  <r>
    <d v="2007-07-24T00:00:00"/>
    <n v="736"/>
    <s v="O-RING 36.09 x 3.53"/>
    <x v="2"/>
    <n v="2E-3"/>
    <n v="3"/>
    <n v="6.0000000000000001E-3"/>
  </r>
  <r>
    <d v="2007-07-24T00:00:00"/>
    <n v="383"/>
    <s v="SENKSCHRAUBE  M 6 x 12"/>
    <x v="19"/>
    <n v="3.0000000000000001E-3"/>
    <n v="8"/>
    <n v="2.4E-2"/>
  </r>
  <r>
    <d v="2007-07-24T00:00:00"/>
    <n v="158"/>
    <s v="SHAMBAN-GLYD-RING  63 mm"/>
    <x v="0"/>
    <n v="4.0000000000000001E-3"/>
    <n v="1"/>
    <n v="4.0000000000000001E-3"/>
  </r>
  <r>
    <d v="2007-07-24T00:00:00"/>
    <n v="725"/>
    <s v="WELLENDICHTRING  30 / 40 x 7"/>
    <x v="8"/>
    <n v="0.01"/>
    <n v="3"/>
    <n v="0.03"/>
  </r>
  <r>
    <d v="2007-07-24T00:00:00"/>
    <n v="849"/>
    <s v="ROTOR TROMMELDREHZAHL"/>
    <x v="6"/>
    <n v="0.01"/>
    <n v="4"/>
    <n v="0.04"/>
  </r>
  <r>
    <d v="2007-07-24T00:00:00"/>
    <n v="3065"/>
    <s v="ZYLINDERSCHRAUBE M 8 x 25 "/>
    <x v="7"/>
    <n v="1.4E-2"/>
    <n v="13"/>
    <n v="0.182"/>
  </r>
  <r>
    <d v="2007-07-24T00:00:00"/>
    <n v="2017"/>
    <s v="ROTOMATIC-DICHTRING  115 / 135 x 12"/>
    <x v="3"/>
    <n v="5.8000000000000003E-2"/>
    <n v="4"/>
    <n v="0.23200000000000001"/>
  </r>
  <r>
    <d v="2007-07-24T00:00:00"/>
    <n v="378"/>
    <s v="NUTMUTTER MIT SR M 35 x 1.5 "/>
    <x v="103"/>
    <n v="0.06"/>
    <n v="6"/>
    <n v="0.36"/>
  </r>
  <r>
    <d v="2007-07-24T00:00:00"/>
    <n v="382"/>
    <s v="ZYLINDERSCHRAUBE M 20 x 260 Nacharbeit"/>
    <x v="7"/>
    <n v="0.69"/>
    <n v="5"/>
    <n v="3.45"/>
  </r>
  <r>
    <d v="2007-07-24T00:00:00"/>
    <n v="150"/>
    <s v="KOLBEN 112 MKT 2"/>
    <x v="23"/>
    <n v="0.72"/>
    <n v="4"/>
    <n v="2.88"/>
  </r>
  <r>
    <d v="2007-07-24T00:00:00"/>
    <n v="150"/>
    <s v="KOLBEN 112 MKT 2"/>
    <x v="23"/>
    <n v="0.72"/>
    <n v="3"/>
    <n v="2.16"/>
  </r>
  <r>
    <d v="2007-07-24T00:00:00"/>
    <n v="150"/>
    <s v="KOLBEN 112 MKT 2"/>
    <x v="23"/>
    <n v="0.72"/>
    <n v="1"/>
    <n v="0.72"/>
  </r>
  <r>
    <d v="2007-07-24T00:00:00"/>
    <n v="10542"/>
    <s v="ANSCHLUSSTOLLEN KPL. 107 GV"/>
    <x v="30"/>
    <n v="2.4"/>
    <n v="2"/>
    <n v="4.8"/>
  </r>
  <r>
    <d v="2007-07-25T00:00:00"/>
    <n v="749"/>
    <s v="SHAMBAN-GLYD-RING  43 mm"/>
    <x v="0"/>
    <n v="1E-3"/>
    <n v="3"/>
    <n v="3.0000000000000001E-3"/>
  </r>
  <r>
    <d v="2007-07-25T00:00:00"/>
    <n v="749"/>
    <s v="SHAMBAN-GLYD-RING  43 mm"/>
    <x v="0"/>
    <n v="1E-3"/>
    <n v="2"/>
    <n v="2E-3"/>
  </r>
  <r>
    <d v="2007-07-25T00:00:00"/>
    <n v="732"/>
    <s v="O-RING 31 x 2"/>
    <x v="2"/>
    <n v="1E-3"/>
    <n v="1"/>
    <n v="1E-3"/>
  </r>
  <r>
    <d v="2007-07-25T00:00:00"/>
    <n v="761"/>
    <s v="O-RING 230 x 3"/>
    <x v="2"/>
    <n v="6.0000000000000001E-3"/>
    <n v="6"/>
    <n v="3.6000000000000004E-2"/>
  </r>
  <r>
    <d v="2007-07-25T00:00:00"/>
    <n v="2019"/>
    <s v="O-RING 200 x 5 "/>
    <x v="2"/>
    <n v="1.4999999999999999E-2"/>
    <n v="1"/>
    <n v="1.4999999999999999E-2"/>
  </r>
  <r>
    <d v="2007-07-25T00:00:00"/>
    <n v="10980"/>
    <s v="VERSCHLUSSTOPFEN M 33 x 1.5"/>
    <x v="29"/>
    <n v="5.1999999999999998E-2"/>
    <n v="1"/>
    <n v="5.1999999999999998E-2"/>
  </r>
  <r>
    <d v="2007-07-25T00:00:00"/>
    <n v="756"/>
    <s v="KOLBEN  107 MKT2"/>
    <x v="23"/>
    <n v="0.22"/>
    <n v="11"/>
    <n v="2.42"/>
  </r>
  <r>
    <d v="2007-07-25T00:00:00"/>
    <n v="756"/>
    <s v="KOLBEN  107 MKT2"/>
    <x v="23"/>
    <n v="0.22"/>
    <n v="9"/>
    <n v="1.98"/>
  </r>
  <r>
    <d v="2007-07-25T00:00:00"/>
    <n v="2023"/>
    <s v="SCHRÄGKUGELLAGER 35 / 80 x 21"/>
    <x v="9"/>
    <n v="0.45"/>
    <n v="1"/>
    <n v="0.45"/>
  </r>
  <r>
    <d v="2007-07-25T00:00:00"/>
    <n v="10700"/>
    <s v="ROTOR HD SERIE  S 08 (1070 S+1071 S)"/>
    <x v="6"/>
    <n v="8"/>
    <n v="1"/>
    <n v="8"/>
  </r>
  <r>
    <d v="2007-07-26T00:00:00"/>
    <n v="749"/>
    <s v="SHAMBAN-GLYD-RING  43 mm"/>
    <x v="0"/>
    <n v="1E-3"/>
    <n v="5"/>
    <n v="5.0000000000000001E-3"/>
  </r>
  <r>
    <d v="2007-07-26T00:00:00"/>
    <n v="749"/>
    <s v="SHAMBAN-GLYD-RING  43 mm"/>
    <x v="0"/>
    <n v="1E-3"/>
    <n v="4"/>
    <n v="4.0000000000000001E-3"/>
  </r>
  <r>
    <d v="2007-07-26T00:00:00"/>
    <n v="749"/>
    <s v="SHAMBAN-GLYD-RING  43 mm"/>
    <x v="0"/>
    <n v="1E-3"/>
    <n v="4"/>
    <n v="4.0000000000000001E-3"/>
  </r>
  <r>
    <d v="2007-07-26T00:00:00"/>
    <n v="390"/>
    <s v="O-RING 20 x 2.5 "/>
    <x v="2"/>
    <n v="1E-3"/>
    <n v="1"/>
    <n v="1E-3"/>
  </r>
  <r>
    <d v="2007-07-26T00:00:00"/>
    <n v="3085"/>
    <s v="DÜSE  (M 3x0,8) 3mm"/>
    <x v="140"/>
    <n v="1E-3"/>
    <n v="2"/>
    <n v="2E-3"/>
  </r>
  <r>
    <d v="2007-07-26T00:00:00"/>
    <n v="707"/>
    <s v="DICHTRING 29.9 / 32 x 2.4"/>
    <x v="32"/>
    <n v="1E-3"/>
    <n v="27"/>
    <n v="2.7E-2"/>
  </r>
  <r>
    <d v="2007-07-26T00:00:00"/>
    <n v="736"/>
    <s v="O-RING 36.09 x 3.53"/>
    <x v="2"/>
    <n v="2E-3"/>
    <n v="3"/>
    <n v="6.0000000000000001E-3"/>
  </r>
  <r>
    <d v="2007-07-26T00:00:00"/>
    <n v="157"/>
    <s v="O-RING 50.17 x 5.33"/>
    <x v="2"/>
    <n v="6.0000000000000001E-3"/>
    <n v="1"/>
    <n v="6.0000000000000001E-3"/>
  </r>
  <r>
    <d v="2007-07-26T00:00:00"/>
    <n v="2310"/>
    <s v="DISTANZPLATTE"/>
    <x v="130"/>
    <n v="0.03"/>
    <n v="4"/>
    <n v="0.12"/>
  </r>
  <r>
    <d v="2007-07-26T00:00:00"/>
    <n v="558"/>
    <s v="KOLBEN  106 MKT"/>
    <x v="23"/>
    <n v="6.6000000000000003E-2"/>
    <n v="1"/>
    <n v="6.6000000000000003E-2"/>
  </r>
  <r>
    <d v="2007-07-26T00:00:00"/>
    <n v="117"/>
    <s v="WELLENDICHTRING  90 / 110 x 10"/>
    <x v="8"/>
    <n v="7.4999999999999997E-2"/>
    <n v="2"/>
    <n v="0.15"/>
  </r>
  <r>
    <d v="2007-07-26T00:00:00"/>
    <n v="708"/>
    <s v="SPANNSCHRAUBE m.AS 107 S"/>
    <x v="27"/>
    <n v="7.8E-2"/>
    <n v="2"/>
    <n v="0.156"/>
  </r>
  <r>
    <d v="2007-07-26T00:00:00"/>
    <n v="150"/>
    <s v="KOLBEN 112 MKT 2"/>
    <x v="23"/>
    <n v="0.72"/>
    <n v="5"/>
    <n v="3.6"/>
  </r>
  <r>
    <d v="2007-07-26T00:00:00"/>
    <n v="150"/>
    <s v="KOLBEN 112 MKT 2"/>
    <x v="23"/>
    <n v="0.72"/>
    <n v="1"/>
    <n v="0.72"/>
  </r>
  <r>
    <d v="2007-07-26T00:00:00"/>
    <n v="3149"/>
    <s v="RILLENKUGELLAGER 220 / 270 x 24 "/>
    <x v="26"/>
    <n v="2.5"/>
    <n v="8"/>
    <n v="20"/>
  </r>
  <r>
    <d v="2007-07-26T00:00:00"/>
    <n v="6038"/>
    <s v="ZAHNRADPUMPE 22 L"/>
    <x v="94"/>
    <n v="3.25"/>
    <n v="10"/>
    <n v="32.5"/>
  </r>
  <r>
    <d v="2007-07-26T00:00:00"/>
    <n v="192"/>
    <s v="WELLE 112 ..-GD"/>
    <x v="141"/>
    <n v="5.5"/>
    <n v="2"/>
    <n v="11"/>
  </r>
  <r>
    <d v="2007-07-26T00:00:00"/>
    <n v="3048"/>
    <s v="ROTOR  1120 D  kpl."/>
    <x v="6"/>
    <n v="66"/>
    <n v="4"/>
    <n v="264"/>
  </r>
  <r>
    <d v="2007-07-27T00:00:00"/>
    <n v="749"/>
    <s v="SHAMBAN-GLYD-RING  43 mm"/>
    <x v="0"/>
    <n v="1E-3"/>
    <n v="5"/>
    <n v="5.0000000000000001E-3"/>
  </r>
  <r>
    <d v="2007-07-27T00:00:00"/>
    <n v="749"/>
    <s v="SHAMBAN-GLYD-RING  43 mm"/>
    <x v="0"/>
    <n v="1E-3"/>
    <n v="2"/>
    <n v="2E-3"/>
  </r>
  <r>
    <d v="2007-07-27T00:00:00"/>
    <n v="10588"/>
    <s v="ROHRCLIP ZU 1070+1071"/>
    <x v="1"/>
    <n v="1E-3"/>
    <n v="4"/>
    <n v="4.0000000000000001E-3"/>
  </r>
  <r>
    <d v="2007-07-27T00:00:00"/>
    <n v="732"/>
    <s v="O-RING 31 x 2"/>
    <x v="2"/>
    <n v="1E-3"/>
    <n v="1"/>
    <n v="1E-3"/>
  </r>
  <r>
    <d v="2007-07-27T00:00:00"/>
    <n v="736"/>
    <s v="O-RING 36.09 x 3.53"/>
    <x v="2"/>
    <n v="2E-3"/>
    <n v="6"/>
    <n v="1.2E-2"/>
  </r>
  <r>
    <d v="2007-07-27T00:00:00"/>
    <n v="736"/>
    <s v="O-RING 36.09 x 3.53"/>
    <x v="2"/>
    <n v="2E-3"/>
    <n v="4"/>
    <n v="8.0000000000000002E-3"/>
  </r>
  <r>
    <d v="2007-07-27T00:00:00"/>
    <n v="4036"/>
    <s v="DRUCKFEDER 19 x 6.8 x 1.25"/>
    <x v="51"/>
    <n v="2E-3"/>
    <n v="2"/>
    <n v="4.0000000000000001E-3"/>
  </r>
  <r>
    <d v="2007-07-27T00:00:00"/>
    <n v="2070"/>
    <s v="NTH-DICHTRING  42 / 49.5 x 3"/>
    <x v="14"/>
    <n v="5.0000000000000001E-3"/>
    <n v="5"/>
    <n v="2.5000000000000001E-2"/>
  </r>
  <r>
    <d v="2007-07-27T00:00:00"/>
    <n v="2209"/>
    <s v="WELLENDICHTRING  40 / 62 x 6"/>
    <x v="8"/>
    <n v="2.4E-2"/>
    <n v="3"/>
    <n v="7.2000000000000008E-2"/>
  </r>
  <r>
    <d v="2007-07-27T00:00:00"/>
    <n v="2017"/>
    <s v="ROTOMATIC-DICHTRING  115 / 135 x 12"/>
    <x v="3"/>
    <n v="5.8000000000000003E-2"/>
    <n v="1"/>
    <n v="5.8000000000000003E-2"/>
  </r>
  <r>
    <d v="2007-07-27T00:00:00"/>
    <n v="10044"/>
    <s v="SCHAUGLAS DURCHFLUSSMESSGERÄT  55/110 L"/>
    <x v="49"/>
    <n v="0.06"/>
    <n v="8"/>
    <n v="0.48"/>
  </r>
  <r>
    <d v="2007-07-27T00:00:00"/>
    <n v="336"/>
    <s v="ROTOMATIC-DICHTRING  180 / 205 x 15"/>
    <x v="3"/>
    <n v="0.13500000000000001"/>
    <n v="5"/>
    <n v="0.67500000000000004"/>
  </r>
  <r>
    <d v="2007-07-27T00:00:00"/>
    <n v="6014"/>
    <s v="DRUCKSENSOR 250 BAR"/>
    <x v="22"/>
    <n v="0.2"/>
    <n v="3"/>
    <n v="0.6"/>
  </r>
  <r>
    <d v="2007-07-27T00:00:00"/>
    <n v="616"/>
    <s v="HOCHDRUCKFILTERELEMENT  60 L"/>
    <x v="4"/>
    <n v="0.23"/>
    <n v="2"/>
    <n v="0.46"/>
  </r>
  <r>
    <d v="2007-07-27T00:00:00"/>
    <n v="150"/>
    <s v="KOLBEN 112 MKT 2"/>
    <x v="23"/>
    <n v="0.72"/>
    <n v="2"/>
    <n v="1.44"/>
  </r>
  <r>
    <d v="2007-07-27T00:00:00"/>
    <n v="150"/>
    <s v="KOLBEN 112 MKT 2"/>
    <x v="23"/>
    <n v="0.72"/>
    <n v="1"/>
    <n v="0.72"/>
  </r>
  <r>
    <d v="2007-07-27T00:00:00"/>
    <n v="717"/>
    <s v="RILLENKUGELLAGER 100 / 150 x 16"/>
    <x v="26"/>
    <n v="0.92"/>
    <n v="20"/>
    <n v="18.399999999999999"/>
  </r>
  <r>
    <d v="2007-07-27T00:00:00"/>
    <n v="615"/>
    <s v="HOCHDRUCKFILTERELEMENT  330 L"/>
    <x v="4"/>
    <n v="1.1000000000000001"/>
    <n v="4"/>
    <n v="4.4000000000000004"/>
  </r>
  <r>
    <d v="2007-07-27T00:00:00"/>
    <n v="10702"/>
    <s v="ROTOR HD SERIE  S 83 (1120 D)"/>
    <x v="6"/>
    <n v="66"/>
    <n v="5"/>
    <n v="330"/>
  </r>
  <r>
    <d v="2007-07-27T00:00:00"/>
    <n v="60108502"/>
    <s v="PUMPENAGGREGAT B/C 11 - 40 Z"/>
    <x v="25"/>
    <n v="220"/>
    <n v="4"/>
    <n v="880"/>
  </r>
  <r>
    <d v="2007-07-28T00:00:00"/>
    <n v="749"/>
    <s v="SHAMBAN-GLYD-RING  43 mm"/>
    <x v="0"/>
    <n v="1E-3"/>
    <n v="6"/>
    <n v="6.0000000000000001E-3"/>
  </r>
  <r>
    <d v="2007-07-28T00:00:00"/>
    <n v="742"/>
    <s v="SENKSCHRAUBE  M 2 x 4 "/>
    <x v="19"/>
    <n v="1E-3"/>
    <n v="3"/>
    <n v="3.0000000000000001E-3"/>
  </r>
  <r>
    <d v="2007-07-28T00:00:00"/>
    <n v="736"/>
    <s v="O-RING 36.09 x 3.53"/>
    <x v="2"/>
    <n v="2E-3"/>
    <n v="6"/>
    <n v="1.2E-2"/>
  </r>
  <r>
    <d v="2007-07-28T00:00:00"/>
    <n v="158"/>
    <s v="SHAMBAN-GLYD-RING  63 mm"/>
    <x v="0"/>
    <n v="4.0000000000000001E-3"/>
    <n v="5"/>
    <n v="0.02"/>
  </r>
  <r>
    <d v="2007-07-28T00:00:00"/>
    <n v="2095"/>
    <s v="ZYLINDERSCHRAUBE M 12 x 75 Nacharbeit"/>
    <x v="7"/>
    <n v="7.5999999999999998E-2"/>
    <n v="3"/>
    <n v="0.22799999999999998"/>
  </r>
  <r>
    <d v="2007-07-28T00:00:00"/>
    <n v="302"/>
    <s v="RING"/>
    <x v="101"/>
    <n v="0.47"/>
    <n v="1"/>
    <n v="0.47"/>
  </r>
  <r>
    <d v="2007-07-28T00:00:00"/>
    <n v="60123500"/>
    <s v="PUMPENAGGREGAT B 45 - 100 K"/>
    <x v="25"/>
    <n v="178"/>
    <n v="1"/>
    <n v="178"/>
  </r>
  <r>
    <d v="2007-07-28T00:00:00"/>
    <n v="60107701"/>
    <s v="PUMPENAGGREGAT C 7.5 - 16 Z / HP"/>
    <x v="25"/>
    <n v="311"/>
    <n v="2"/>
    <n v="622"/>
  </r>
  <r>
    <d v="2007-07-29T00:00:00"/>
    <n v="749"/>
    <s v="SHAMBAN-GLYD-RING  43 mm"/>
    <x v="0"/>
    <n v="1E-3"/>
    <n v="5"/>
    <n v="5.0000000000000001E-3"/>
  </r>
  <r>
    <d v="2007-07-29T00:00:00"/>
    <n v="556"/>
    <s v="DICHTSATZ  ROTOSTAT 30 NX, INNEN"/>
    <x v="39"/>
    <n v="1E-3"/>
    <n v="3"/>
    <n v="3.0000000000000001E-3"/>
  </r>
  <r>
    <d v="2007-07-29T00:00:00"/>
    <n v="736"/>
    <s v="O-RING 36.09 x 3.53"/>
    <x v="2"/>
    <n v="2E-3"/>
    <n v="8"/>
    <n v="1.6E-2"/>
  </r>
  <r>
    <d v="2007-07-29T00:00:00"/>
    <n v="736"/>
    <s v="O-RING 36.09 x 3.53"/>
    <x v="2"/>
    <n v="2E-3"/>
    <n v="3"/>
    <n v="6.0000000000000001E-3"/>
  </r>
  <r>
    <d v="2007-07-29T00:00:00"/>
    <n v="377"/>
    <s v="TELLERFEDER 23 / 12.2 x 1.5"/>
    <x v="45"/>
    <n v="3.0000000000000001E-3"/>
    <n v="5"/>
    <n v="1.4999999999999999E-2"/>
  </r>
  <r>
    <d v="2007-07-29T00:00:00"/>
    <n v="157"/>
    <s v="O-RING 50.17 x 5.33"/>
    <x v="2"/>
    <n v="6.0000000000000001E-3"/>
    <n v="1"/>
    <n v="6.0000000000000001E-3"/>
  </r>
  <r>
    <d v="2007-07-29T00:00:00"/>
    <n v="2209"/>
    <s v="WELLENDICHTRING  40 / 62 x 6"/>
    <x v="8"/>
    <n v="2.4E-2"/>
    <n v="4"/>
    <n v="9.6000000000000002E-2"/>
  </r>
  <r>
    <d v="2007-07-29T00:00:00"/>
    <n v="2209"/>
    <s v="WELLENDICHTRING  40 / 62 x 6"/>
    <x v="8"/>
    <n v="2.4E-2"/>
    <n v="2"/>
    <n v="4.8000000000000001E-2"/>
  </r>
  <r>
    <d v="2007-07-29T00:00:00"/>
    <n v="6300"/>
    <s v="DICHTUNGSPROFIL 19x4 L=2300"/>
    <x v="18"/>
    <n v="0.03"/>
    <n v="5"/>
    <n v="0.15"/>
  </r>
  <r>
    <d v="2007-07-29T00:00:00"/>
    <n v="10013"/>
    <s v="VERSCHRAUBUNG"/>
    <x v="29"/>
    <n v="0.17"/>
    <n v="3"/>
    <n v="0.51"/>
  </r>
  <r>
    <d v="2007-07-29T00:00:00"/>
    <n v="8044"/>
    <s v="KABEL M. WINKELSTECKER L= 5m"/>
    <x v="60"/>
    <n v="0.18"/>
    <n v="5"/>
    <n v="0.9"/>
  </r>
  <r>
    <d v="2007-07-29T00:00:00"/>
    <n v="756"/>
    <s v="KOLBEN  107 MKT2"/>
    <x v="23"/>
    <n v="0.22"/>
    <n v="7"/>
    <n v="1.54"/>
  </r>
  <r>
    <d v="2007-07-29T00:00:00"/>
    <n v="620"/>
    <s v="MANOMETERDRUCKSCHALTER 250 BAR"/>
    <x v="40"/>
    <n v="0.7"/>
    <n v="55"/>
    <n v="38.5"/>
  </r>
  <r>
    <d v="2007-07-29T00:00:00"/>
    <n v="2348"/>
    <s v="ROTOR  1080 D  kpl."/>
    <x v="6"/>
    <n v="27.3"/>
    <n v="1"/>
    <n v="27.3"/>
  </r>
  <r>
    <d v="2007-07-30T00:00:00"/>
    <n v="749"/>
    <s v="SHAMBAN-GLYD-RING  43 mm"/>
    <x v="0"/>
    <n v="1E-3"/>
    <n v="2"/>
    <n v="2E-3"/>
  </r>
  <r>
    <d v="2007-07-30T00:00:00"/>
    <n v="736"/>
    <s v="O-RING 36.09 x 3.53"/>
    <x v="2"/>
    <n v="2E-3"/>
    <n v="7"/>
    <n v="1.4E-2"/>
  </r>
  <r>
    <d v="2007-07-30T00:00:00"/>
    <n v="736"/>
    <s v="O-RING 36.09 x 3.53"/>
    <x v="2"/>
    <n v="2E-3"/>
    <n v="7"/>
    <n v="1.4E-2"/>
  </r>
  <r>
    <d v="2007-07-30T00:00:00"/>
    <n v="776"/>
    <s v="ZYLINDERSCHRAUBE M 5 x 10 "/>
    <x v="7"/>
    <n v="3.0000000000000001E-3"/>
    <n v="1"/>
    <n v="3.0000000000000001E-3"/>
  </r>
  <r>
    <d v="2007-07-30T00:00:00"/>
    <n v="157"/>
    <s v="O-RING 50.17 x 5.33"/>
    <x v="2"/>
    <n v="6.0000000000000001E-3"/>
    <n v="2"/>
    <n v="1.2E-2"/>
  </r>
  <r>
    <d v="2007-07-30T00:00:00"/>
    <n v="4026"/>
    <s v="ROTOMATIC-DICHTRING  65 / 80 x 10"/>
    <x v="3"/>
    <n v="0.02"/>
    <n v="3"/>
    <n v="0.06"/>
  </r>
  <r>
    <d v="2007-07-30T00:00:00"/>
    <n v="3046"/>
    <s v="GLEITSCHUH  D=25.2 MIT DRUCKFEDER"/>
    <x v="76"/>
    <n v="0.02"/>
    <n v="6"/>
    <n v="0.12"/>
  </r>
  <r>
    <d v="2007-07-30T00:00:00"/>
    <n v="2209"/>
    <s v="WELLENDICHTRING  40 / 62 x 6"/>
    <x v="8"/>
    <n v="2.4E-2"/>
    <n v="5"/>
    <n v="0.12"/>
  </r>
  <r>
    <d v="2007-07-30T00:00:00"/>
    <n v="2017"/>
    <s v="ROTOMATIC-DICHTRING  115 / 135 x 12"/>
    <x v="3"/>
    <n v="5.8000000000000003E-2"/>
    <n v="3"/>
    <n v="0.17400000000000002"/>
  </r>
  <r>
    <d v="2007-07-30T00:00:00"/>
    <n v="558"/>
    <s v="KOLBEN  106 MKT"/>
    <x v="23"/>
    <n v="6.6000000000000003E-2"/>
    <n v="1"/>
    <n v="6.6000000000000003E-2"/>
  </r>
  <r>
    <d v="2007-07-30T00:00:00"/>
    <n v="7158"/>
    <s v="VERSCHRAUBUNG"/>
    <x v="29"/>
    <n v="9.5000000000000001E-2"/>
    <n v="1"/>
    <n v="9.5000000000000001E-2"/>
  </r>
  <r>
    <d v="2007-07-30T00:00:00"/>
    <n v="150"/>
    <s v="KOLBEN 112 MKT 2"/>
    <x v="23"/>
    <n v="0.72"/>
    <n v="3"/>
    <n v="2.16"/>
  </r>
  <r>
    <d v="2007-07-30T00:00:00"/>
    <n v="2314"/>
    <s v="RILLENKUGELLAGER 100 / 140 x 20 "/>
    <x v="26"/>
    <n v="0.85"/>
    <n v="6"/>
    <n v="5.0999999999999996"/>
  </r>
  <r>
    <d v="2007-07-30T00:00:00"/>
    <n v="10190"/>
    <s v="KÜHLSCHLANGE seewasserfest"/>
    <x v="10"/>
    <n v="8.3000000000000007"/>
    <n v="2"/>
    <n v="16.600000000000001"/>
  </r>
  <r>
    <d v="2007-07-30T00:00:00"/>
    <n v="60106901"/>
    <s v="PUMPENAGGREGAT B/C 5.5 - 10 Z / HP"/>
    <x v="25"/>
    <n v="220"/>
    <n v="5"/>
    <n v="1100"/>
  </r>
  <r>
    <d v="2007-07-31T00:00:00"/>
    <n v="10588"/>
    <s v="ROHRCLIP ZU 1070+1071"/>
    <x v="1"/>
    <n v="1E-3"/>
    <n v="4"/>
    <n v="4.0000000000000001E-3"/>
  </r>
  <r>
    <d v="2007-07-31T00:00:00"/>
    <n v="732"/>
    <s v="O-RING 31 x 2"/>
    <x v="2"/>
    <n v="1E-3"/>
    <n v="7"/>
    <n v="7.0000000000000001E-3"/>
  </r>
  <r>
    <d v="2007-07-31T00:00:00"/>
    <n v="556"/>
    <s v="DICHTSATZ  ROTOSTAT 30 NX, INNEN"/>
    <x v="39"/>
    <n v="1E-3"/>
    <n v="4"/>
    <n v="4.0000000000000001E-3"/>
  </r>
  <r>
    <d v="2007-07-31T00:00:00"/>
    <n v="10590"/>
    <s v="ROHRCLIP ZU 1120 zu VT 011146"/>
    <x v="1"/>
    <n v="2E-3"/>
    <n v="3"/>
    <n v="6.0000000000000001E-3"/>
  </r>
  <r>
    <d v="2007-07-31T00:00:00"/>
    <n v="736"/>
    <s v="O-RING 36.09 x 3.53"/>
    <x v="2"/>
    <n v="2E-3"/>
    <n v="5"/>
    <n v="0.01"/>
  </r>
  <r>
    <d v="2007-07-31T00:00:00"/>
    <n v="736"/>
    <s v="O-RING 36.09 x 3.53"/>
    <x v="2"/>
    <n v="2E-3"/>
    <n v="3"/>
    <n v="6.0000000000000001E-3"/>
  </r>
  <r>
    <d v="2007-07-31T00:00:00"/>
    <n v="736"/>
    <s v="O-RING 36.09 x 3.53"/>
    <x v="2"/>
    <n v="2E-3"/>
    <n v="3"/>
    <n v="6.0000000000000001E-3"/>
  </r>
  <r>
    <d v="2007-07-31T00:00:00"/>
    <n v="736"/>
    <s v="O-RING 36.09 x 3.53"/>
    <x v="2"/>
    <n v="2E-3"/>
    <n v="1"/>
    <n v="2E-3"/>
  </r>
  <r>
    <d v="2007-07-31T00:00:00"/>
    <n v="158"/>
    <s v="SHAMBAN-GLYD-RING  63 mm"/>
    <x v="0"/>
    <n v="4.0000000000000001E-3"/>
    <n v="6"/>
    <n v="2.4E-2"/>
  </r>
  <r>
    <d v="2007-07-31T00:00:00"/>
    <n v="2070"/>
    <s v="NTH-DICHTRING  42 / 49.5 x 3"/>
    <x v="14"/>
    <n v="5.0000000000000001E-3"/>
    <n v="1"/>
    <n v="5.0000000000000001E-3"/>
  </r>
  <r>
    <d v="2007-07-31T00:00:00"/>
    <n v="157"/>
    <s v="O-RING 50.17 x 5.33"/>
    <x v="2"/>
    <n v="6.0000000000000001E-3"/>
    <n v="1"/>
    <n v="6.0000000000000001E-3"/>
  </r>
  <r>
    <d v="2007-07-31T00:00:00"/>
    <n v="157"/>
    <s v="O-RING 50.17 x 5.33"/>
    <x v="2"/>
    <n v="6.0000000000000001E-3"/>
    <n v="1"/>
    <n v="6.0000000000000001E-3"/>
  </r>
  <r>
    <d v="2007-07-31T00:00:00"/>
    <n v="2064"/>
    <s v="DRUCKFEDER LC"/>
    <x v="51"/>
    <n v="8.0000000000000002E-3"/>
    <n v="6"/>
    <n v="4.8000000000000001E-2"/>
  </r>
  <r>
    <d v="2007-07-31T00:00:00"/>
    <n v="6879"/>
    <s v="DREHZAHLSENSOR NAMUR"/>
    <x v="16"/>
    <n v="1.4999999999999999E-2"/>
    <n v="3"/>
    <n v="4.4999999999999998E-2"/>
  </r>
  <r>
    <d v="2007-07-31T00:00:00"/>
    <n v="6484"/>
    <s v="DICHTUNGSPROFIL 19x4 L=2000"/>
    <x v="18"/>
    <n v="0.04"/>
    <n v="1"/>
    <n v="0.04"/>
  </r>
  <r>
    <d v="2007-07-31T00:00:00"/>
    <n v="6006"/>
    <s v="HOCHDRUCKFILTERELEMENT  240 L"/>
    <x v="4"/>
    <n v="0.6"/>
    <n v="8"/>
    <n v="4.8"/>
  </r>
  <r>
    <d v="2007-07-31T00:00:00"/>
    <n v="11868"/>
    <s v="DROSSELVENTIL NG 10, MIT HANDRAD, REVIDI"/>
    <x v="44"/>
    <n v="1.2649999999999999"/>
    <n v="2"/>
    <n v="2.5299999999999998"/>
  </r>
  <r>
    <d v="2007-07-31T00:00:00"/>
    <n v="10233"/>
    <s v="KEGELROLLENLAGER  110 / 240 x 54.5"/>
    <x v="64"/>
    <n v="11"/>
    <n v="1"/>
    <n v="11"/>
  </r>
  <r>
    <d v="2007-08-01T00:00:00"/>
    <n v="749"/>
    <s v="SHAMBAN-GLYD-RING  43 mm"/>
    <x v="0"/>
    <n v="1E-3"/>
    <n v="3"/>
    <n v="3.0000000000000001E-3"/>
  </r>
  <r>
    <d v="2007-08-01T00:00:00"/>
    <n v="749"/>
    <s v="SHAMBAN-GLYD-RING  43 mm"/>
    <x v="0"/>
    <n v="1E-3"/>
    <n v="2"/>
    <n v="2E-3"/>
  </r>
  <r>
    <d v="2007-08-01T00:00:00"/>
    <n v="707"/>
    <s v="DICHTRING 29.9 / 32 x 2.4"/>
    <x v="32"/>
    <n v="1E-3"/>
    <n v="22"/>
    <n v="2.1999999999999999E-2"/>
  </r>
  <r>
    <d v="2007-08-01T00:00:00"/>
    <n v="736"/>
    <s v="O-RING 36.09 x 3.53"/>
    <x v="2"/>
    <n v="2E-3"/>
    <n v="6"/>
    <n v="1.2E-2"/>
  </r>
  <r>
    <d v="2007-08-01T00:00:00"/>
    <n v="157"/>
    <s v="O-RING 50.17 x 5.33"/>
    <x v="2"/>
    <n v="6.0000000000000001E-3"/>
    <n v="6"/>
    <n v="3.6000000000000004E-2"/>
  </r>
  <r>
    <d v="2007-08-01T00:00:00"/>
    <n v="157"/>
    <s v="O-RING 50.17 x 5.33"/>
    <x v="2"/>
    <n v="6.0000000000000001E-3"/>
    <n v="4"/>
    <n v="2.4E-2"/>
  </r>
  <r>
    <d v="2007-08-01T00:00:00"/>
    <n v="6075"/>
    <s v="DREHZAHLSENSOR  PNP"/>
    <x v="16"/>
    <n v="1.4999999999999999E-2"/>
    <n v="34"/>
    <n v="0.51"/>
  </r>
  <r>
    <d v="2007-08-01T00:00:00"/>
    <n v="2209"/>
    <s v="WELLENDICHTRING  40 / 62 x 6"/>
    <x v="8"/>
    <n v="2.4E-2"/>
    <n v="4"/>
    <n v="9.6000000000000002E-2"/>
  </r>
  <r>
    <d v="2007-08-01T00:00:00"/>
    <n v="117"/>
    <s v="WELLENDICHTRING  90 / 110 x 10"/>
    <x v="8"/>
    <n v="7.4999999999999997E-2"/>
    <n v="1"/>
    <n v="7.4999999999999997E-2"/>
  </r>
  <r>
    <d v="2007-08-01T00:00:00"/>
    <n v="708"/>
    <s v="SPANNSCHRAUBE m.AS 107 S"/>
    <x v="27"/>
    <n v="7.8E-2"/>
    <n v="4"/>
    <n v="0.312"/>
  </r>
  <r>
    <d v="2007-08-01T00:00:00"/>
    <n v="616"/>
    <s v="HOCHDRUCKFILTERELEMENT  60 L"/>
    <x v="4"/>
    <n v="0.23"/>
    <n v="5"/>
    <n v="1.1499999999999999"/>
  </r>
  <r>
    <d v="2007-08-01T00:00:00"/>
    <n v="10407"/>
    <s v="ZYLINDERSCHRAUBE M 16 x 150"/>
    <x v="7"/>
    <n v="0.26"/>
    <n v="5"/>
    <n v="1.3"/>
  </r>
  <r>
    <d v="2007-08-01T00:00:00"/>
    <n v="443"/>
    <s v="DICHTSATZ 1080 D &amp; T, ohne KV"/>
    <x v="39"/>
    <n v="0.27"/>
    <n v="3"/>
    <n v="0.81"/>
  </r>
  <r>
    <d v="2007-08-01T00:00:00"/>
    <n v="308"/>
    <s v="RILLENKUGELLAGER 65 / 100 x 18"/>
    <x v="26"/>
    <n v="0.42"/>
    <n v="2"/>
    <n v="0.84"/>
  </r>
  <r>
    <d v="2007-08-01T00:00:00"/>
    <n v="150"/>
    <s v="KOLBEN 112 MKT 2"/>
    <x v="23"/>
    <n v="0.72"/>
    <n v="4"/>
    <n v="2.88"/>
  </r>
  <r>
    <d v="2007-08-01T00:00:00"/>
    <n v="50118301"/>
    <s v="MOTODEFF 1071 S/D"/>
    <x v="11"/>
    <n v="70"/>
    <n v="2"/>
    <n v="140"/>
  </r>
  <r>
    <d v="2007-08-01T00:00:00"/>
    <n v="60123300"/>
    <s v="PUMPENAGGREGAT IC 15 - 33 Z / HP"/>
    <x v="25"/>
    <n v="241"/>
    <n v="4"/>
    <n v="964"/>
  </r>
  <r>
    <d v="2007-08-02T00:00:00"/>
    <n v="749"/>
    <s v="SHAMBAN-GLYD-RING  43 mm"/>
    <x v="0"/>
    <n v="1E-3"/>
    <n v="6"/>
    <n v="6.0000000000000001E-3"/>
  </r>
  <r>
    <d v="2007-08-02T00:00:00"/>
    <n v="736"/>
    <s v="O-RING 36.09 x 3.53"/>
    <x v="2"/>
    <n v="2E-3"/>
    <n v="7"/>
    <n v="1.4E-2"/>
  </r>
  <r>
    <d v="2007-08-02T00:00:00"/>
    <n v="806"/>
    <s v="O-RING 30 x 3"/>
    <x v="2"/>
    <n v="2E-3"/>
    <n v="1"/>
    <n v="2E-3"/>
  </r>
  <r>
    <d v="2007-08-02T00:00:00"/>
    <n v="377"/>
    <s v="TELLERFEDER 23 / 12.2 x 1.5"/>
    <x v="45"/>
    <n v="3.0000000000000001E-3"/>
    <n v="8"/>
    <n v="2.4E-2"/>
  </r>
  <r>
    <d v="2007-08-02T00:00:00"/>
    <n v="2098"/>
    <s v="ZYLINDERSCHRAUBE M 8 x 80"/>
    <x v="7"/>
    <n v="3.5000000000000003E-2"/>
    <n v="10"/>
    <n v="0.35"/>
  </r>
  <r>
    <d v="2007-08-02T00:00:00"/>
    <n v="2017"/>
    <s v="ROTOMATIC-DICHTRING  115 / 135 x 12"/>
    <x v="3"/>
    <n v="5.8000000000000003E-2"/>
    <n v="1"/>
    <n v="5.8000000000000003E-2"/>
  </r>
  <r>
    <d v="2007-08-02T00:00:00"/>
    <n v="756"/>
    <s v="KOLBEN  107 MKT2"/>
    <x v="23"/>
    <n v="0.22"/>
    <n v="6"/>
    <n v="1.32"/>
  </r>
  <r>
    <d v="2007-08-02T00:00:00"/>
    <n v="10274"/>
    <s v="KOLBEN  107 MKW"/>
    <x v="23"/>
    <n v="0.22"/>
    <n v="5"/>
    <n v="1.1000000000000001"/>
  </r>
  <r>
    <d v="2007-08-02T00:00:00"/>
    <n v="756"/>
    <s v="KOLBEN  107 MKT2"/>
    <x v="23"/>
    <n v="0.22"/>
    <n v="2"/>
    <n v="0.44"/>
  </r>
  <r>
    <d v="2007-08-02T00:00:00"/>
    <n v="616"/>
    <s v="HOCHDRUCKFILTERELEMENT  60 L"/>
    <x v="4"/>
    <n v="0.23"/>
    <n v="5"/>
    <n v="1.1499999999999999"/>
  </r>
  <r>
    <d v="2007-08-02T00:00:00"/>
    <n v="6656"/>
    <s v="ZUSCHALTDROSSELVENTIL 16 L-HP"/>
    <x v="92"/>
    <n v="0.36499999999999999"/>
    <n v="2"/>
    <n v="0.73"/>
  </r>
  <r>
    <d v="2007-08-02T00:00:00"/>
    <n v="150"/>
    <s v="KOLBEN 112 MKT 2"/>
    <x v="23"/>
    <n v="0.72"/>
    <n v="5"/>
    <n v="3.6"/>
  </r>
  <r>
    <d v="2007-08-02T00:00:00"/>
    <n v="615"/>
    <s v="HOCHDRUCKFILTERELEMENT  330 L"/>
    <x v="4"/>
    <n v="1.1000000000000001"/>
    <n v="1"/>
    <n v="1.1000000000000001"/>
  </r>
  <r>
    <d v="2007-08-03T00:00:00"/>
    <n v="10588"/>
    <s v="ROHRCLIP ZU 1070+1071"/>
    <x v="1"/>
    <n v="1E-3"/>
    <n v="8"/>
    <n v="8.0000000000000002E-3"/>
  </r>
  <r>
    <d v="2007-08-03T00:00:00"/>
    <n v="4051"/>
    <s v="SENKSCHRAUBE  M 5 x 16"/>
    <x v="19"/>
    <n v="2E-3"/>
    <n v="4"/>
    <n v="8.0000000000000002E-3"/>
  </r>
  <r>
    <d v="2007-08-03T00:00:00"/>
    <n v="736"/>
    <s v="O-RING 36.09 x 3.53"/>
    <x v="2"/>
    <n v="2E-3"/>
    <n v="6"/>
    <n v="1.2E-2"/>
  </r>
  <r>
    <d v="2007-08-03T00:00:00"/>
    <n v="736"/>
    <s v="O-RING 36.09 x 3.53"/>
    <x v="2"/>
    <n v="2E-3"/>
    <n v="5"/>
    <n v="0.01"/>
  </r>
  <r>
    <d v="2007-08-03T00:00:00"/>
    <n v="806"/>
    <s v="O-RING 30 x 3"/>
    <x v="2"/>
    <n v="2E-3"/>
    <n v="4"/>
    <n v="8.0000000000000002E-3"/>
  </r>
  <r>
    <d v="2007-08-03T00:00:00"/>
    <n v="2065"/>
    <s v="DRUCKFEDER"/>
    <x v="51"/>
    <n v="3.0000000000000001E-3"/>
    <n v="9"/>
    <n v="2.7E-2"/>
  </r>
  <r>
    <d v="2007-08-03T00:00:00"/>
    <n v="157"/>
    <s v="O-RING 50.17 x 5.33"/>
    <x v="2"/>
    <n v="6.0000000000000001E-3"/>
    <n v="5"/>
    <n v="0.03"/>
  </r>
  <r>
    <d v="2007-08-03T00:00:00"/>
    <n v="6075"/>
    <s v="DREHZAHLSENSOR  PNP"/>
    <x v="16"/>
    <n v="1.4999999999999999E-2"/>
    <n v="25"/>
    <n v="0.375"/>
  </r>
  <r>
    <d v="2007-08-03T00:00:00"/>
    <n v="6879"/>
    <s v="DREHZAHLSENSOR NAMUR"/>
    <x v="16"/>
    <n v="1.4999999999999999E-2"/>
    <n v="3"/>
    <n v="4.4999999999999998E-2"/>
  </r>
  <r>
    <d v="2007-08-03T00:00:00"/>
    <n v="378"/>
    <s v="NUTMUTTER MIT SR M 35 x 1.5 "/>
    <x v="103"/>
    <n v="0.06"/>
    <n v="3"/>
    <n v="0.18"/>
  </r>
  <r>
    <d v="2007-08-03T00:00:00"/>
    <n v="2022"/>
    <s v="RILLENKUGELLAGER 35 / 62 x 14"/>
    <x v="26"/>
    <n v="0.15"/>
    <n v="3"/>
    <n v="0.45"/>
  </r>
  <r>
    <d v="2007-08-03T00:00:00"/>
    <n v="697"/>
    <s v="HOCHDRUCKFILTERELEMENT  110 L"/>
    <x v="4"/>
    <n v="0.34"/>
    <n v="5"/>
    <n v="1.7"/>
  </r>
  <r>
    <d v="2007-08-03T00:00:00"/>
    <n v="6657"/>
    <s v="ZUSCHALTDROSSELVENTIL 25 L-HP"/>
    <x v="92"/>
    <n v="0.36499999999999999"/>
    <n v="2"/>
    <n v="0.73"/>
  </r>
  <r>
    <d v="2007-08-04T00:00:00"/>
    <n v="749"/>
    <s v="SHAMBAN-GLYD-RING  43 mm"/>
    <x v="0"/>
    <n v="1E-3"/>
    <n v="1"/>
    <n v="1E-3"/>
  </r>
  <r>
    <d v="2007-08-04T00:00:00"/>
    <n v="736"/>
    <s v="O-RING 36.09 x 3.53"/>
    <x v="2"/>
    <n v="2E-3"/>
    <n v="1"/>
    <n v="2E-3"/>
  </r>
  <r>
    <d v="2007-08-04T00:00:00"/>
    <n v="383"/>
    <s v="SENKSCHRAUBE  M 6 x 12"/>
    <x v="19"/>
    <n v="3.0000000000000001E-3"/>
    <n v="10"/>
    <n v="0.03"/>
  </r>
  <r>
    <d v="2007-08-04T00:00:00"/>
    <n v="158"/>
    <s v="SHAMBAN-GLYD-RING  63 mm"/>
    <x v="0"/>
    <n v="4.0000000000000001E-3"/>
    <n v="5"/>
    <n v="0.02"/>
  </r>
  <r>
    <d v="2007-08-04T00:00:00"/>
    <n v="158"/>
    <s v="SHAMBAN-GLYD-RING  63 mm"/>
    <x v="0"/>
    <n v="4.0000000000000001E-3"/>
    <n v="2"/>
    <n v="8.0000000000000002E-3"/>
  </r>
  <r>
    <d v="2007-08-04T00:00:00"/>
    <n v="158"/>
    <s v="SHAMBAN-GLYD-RING  63 mm"/>
    <x v="0"/>
    <n v="4.0000000000000001E-3"/>
    <n v="1"/>
    <n v="4.0000000000000001E-3"/>
  </r>
  <r>
    <d v="2007-08-04T00:00:00"/>
    <n v="1010"/>
    <s v="O-RING  320 x 2.5 "/>
    <x v="2"/>
    <n v="6.0000000000000001E-3"/>
    <n v="2"/>
    <n v="1.2E-2"/>
  </r>
  <r>
    <d v="2007-08-04T00:00:00"/>
    <n v="2209"/>
    <s v="WELLENDICHTRING  40 / 62 x 6"/>
    <x v="8"/>
    <n v="2.4E-2"/>
    <n v="4"/>
    <n v="9.6000000000000002E-2"/>
  </r>
  <r>
    <d v="2007-08-04T00:00:00"/>
    <n v="2209"/>
    <s v="WELLENDICHTRING  40 / 62 x 6"/>
    <x v="8"/>
    <n v="2.4E-2"/>
    <n v="2"/>
    <n v="4.8000000000000001E-2"/>
  </r>
  <r>
    <d v="2007-08-04T00:00:00"/>
    <n v="10216"/>
    <s v="DICHTSATZ VERTEILER  S18"/>
    <x v="39"/>
    <n v="2.5000000000000001E-2"/>
    <n v="4"/>
    <n v="0.1"/>
  </r>
  <r>
    <d v="2007-08-04T00:00:00"/>
    <n v="10980"/>
    <s v="VERSCHLUSSTOPFEN M 33 x 1.5"/>
    <x v="29"/>
    <n v="5.1999999999999998E-2"/>
    <n v="3"/>
    <n v="0.156"/>
  </r>
  <r>
    <d v="2007-08-04T00:00:00"/>
    <n v="6140"/>
    <s v="FILTERVERSCHMUTZUNGSANZEIGE OPTISCH"/>
    <x v="87"/>
    <n v="6.7000000000000004E-2"/>
    <n v="1"/>
    <n v="6.7000000000000004E-2"/>
  </r>
  <r>
    <d v="2007-08-04T00:00:00"/>
    <n v="10958"/>
    <s v="DRUCKVENTIL NG 10 mit Skalenring kpl."/>
    <x v="74"/>
    <n v="0.24"/>
    <n v="2"/>
    <n v="0.48"/>
  </r>
  <r>
    <d v="2007-08-04T00:00:00"/>
    <n v="697"/>
    <s v="HOCHDRUCKFILTERELEMENT  110 L"/>
    <x v="4"/>
    <n v="0.34"/>
    <n v="1"/>
    <n v="0.34"/>
  </r>
  <r>
    <d v="2007-08-04T00:00:00"/>
    <n v="341"/>
    <s v="NADELLAGER  50 / 68 x 35"/>
    <x v="33"/>
    <n v="0.38"/>
    <n v="2"/>
    <n v="0.76"/>
  </r>
  <r>
    <d v="2007-08-04T00:00:00"/>
    <n v="382"/>
    <s v="ZYLINDERSCHRAUBE M 20 x 260 Nacharbeit"/>
    <x v="7"/>
    <n v="0.69"/>
    <n v="4"/>
    <n v="2.76"/>
  </r>
  <r>
    <d v="2007-08-04T00:00:00"/>
    <n v="382"/>
    <s v="ZYLINDERSCHRAUBE M 20 x 260 Nacharbeit"/>
    <x v="7"/>
    <n v="0.69"/>
    <n v="3"/>
    <n v="2.0699999999999998"/>
  </r>
  <r>
    <d v="2007-08-04T00:00:00"/>
    <n v="90006800"/>
    <s v="DREHDURCHFÜHRUNG Hiller 34/44"/>
    <x v="17"/>
    <n v="14.3"/>
    <n v="1"/>
    <n v="14.3"/>
  </r>
  <r>
    <d v="2007-08-04T00:00:00"/>
    <n v="60106901"/>
    <s v="PUMPENAGGREGAT B/C 5.5 - 10 Z / HP"/>
    <x v="25"/>
    <n v="220"/>
    <n v="1"/>
    <n v="220"/>
  </r>
  <r>
    <d v="2007-08-05T00:00:00"/>
    <n v="2080"/>
    <s v="HALBRUNDKERBNAGEL  2 x 5"/>
    <x v="37"/>
    <n v="1E-3"/>
    <n v="4"/>
    <n v="4.0000000000000001E-3"/>
  </r>
  <r>
    <d v="2007-08-05T00:00:00"/>
    <n v="806"/>
    <s v="O-RING 30 x 3"/>
    <x v="2"/>
    <n v="2E-3"/>
    <n v="5"/>
    <n v="0.01"/>
  </r>
  <r>
    <d v="2007-08-05T00:00:00"/>
    <n v="806"/>
    <s v="O-RING 30 x 3"/>
    <x v="2"/>
    <n v="2E-3"/>
    <n v="4"/>
    <n v="8.0000000000000002E-3"/>
  </r>
  <r>
    <d v="2007-08-05T00:00:00"/>
    <n v="157"/>
    <s v="O-RING 50.17 x 5.33"/>
    <x v="2"/>
    <n v="6.0000000000000001E-3"/>
    <n v="3"/>
    <n v="1.8000000000000002E-2"/>
  </r>
  <r>
    <d v="2007-08-05T00:00:00"/>
    <n v="3141"/>
    <s v="STÜTZPLÄTTCHEN"/>
    <x v="115"/>
    <n v="0.01"/>
    <n v="8"/>
    <n v="0.08"/>
  </r>
  <r>
    <d v="2007-08-05T00:00:00"/>
    <n v="2209"/>
    <s v="WELLENDICHTRING  40 / 62 x 6"/>
    <x v="8"/>
    <n v="2.4E-2"/>
    <n v="6"/>
    <n v="0.14400000000000002"/>
  </r>
  <r>
    <d v="2007-08-05T00:00:00"/>
    <n v="10375"/>
    <s v="VERSCHRAUBUNG"/>
    <x v="29"/>
    <n v="0.09"/>
    <n v="2"/>
    <n v="0.18"/>
  </r>
  <r>
    <d v="2007-08-05T00:00:00"/>
    <n v="10587"/>
    <s v="DICHTSATZ  VISCO 09 S/15/18 D-I-DP, erse"/>
    <x v="39"/>
    <n v="0.12"/>
    <n v="2"/>
    <n v="0.24"/>
  </r>
  <r>
    <d v="2007-08-05T00:00:00"/>
    <n v="2022"/>
    <s v="RILLENKUGELLAGER 35 / 62 x 14"/>
    <x v="26"/>
    <n v="0.15"/>
    <n v="6"/>
    <n v="0.9"/>
  </r>
  <r>
    <d v="2007-08-05T00:00:00"/>
    <n v="756"/>
    <s v="KOLBEN  107 MKT2"/>
    <x v="23"/>
    <n v="0.22"/>
    <n v="4"/>
    <n v="0.88"/>
  </r>
  <r>
    <d v="2007-08-05T00:00:00"/>
    <n v="1001"/>
    <s v="DICHTUNGSLAUFRING 125 / 115 x 19"/>
    <x v="18"/>
    <n v="0.26"/>
    <n v="4"/>
    <n v="1.04"/>
  </r>
  <r>
    <d v="2007-08-05T00:00:00"/>
    <n v="11690"/>
    <s v="NIEDERDRUCKSCHLAUCH HI 78, DN 10"/>
    <x v="63"/>
    <n v="0.9"/>
    <n v="2"/>
    <n v="1.8"/>
  </r>
  <r>
    <d v="2007-08-05T00:00:00"/>
    <n v="12176"/>
    <s v="HOCHDRUCKSCHLAUCH HI 98, DN 16"/>
    <x v="4"/>
    <n v="1.95"/>
    <n v="1"/>
    <n v="1.95"/>
  </r>
  <r>
    <d v="2007-08-05T00:00:00"/>
    <n v="3012"/>
    <s v="DISTANZSCHEIBE 90 / 100 x 2,5"/>
    <x v="130"/>
    <n v="5.6"/>
    <n v="2"/>
    <n v="11.2"/>
  </r>
  <r>
    <d v="2007-08-05T00:00:00"/>
    <n v="50111004"/>
    <s v="MOTODEFF 1060 S/K"/>
    <x v="11"/>
    <n v="68"/>
    <n v="2"/>
    <n v="136"/>
  </r>
  <r>
    <d v="2007-08-05T00:00:00"/>
    <n v="50112401"/>
    <s v="MOTODEFF 1080 D/B"/>
    <x v="11"/>
    <n v="170"/>
    <n v="2"/>
    <n v="340"/>
  </r>
  <r>
    <d v="2007-08-06T00:00:00"/>
    <n v="10588"/>
    <s v="ROHRCLIP ZU 1070+1071"/>
    <x v="1"/>
    <n v="1E-3"/>
    <n v="4"/>
    <n v="4.0000000000000001E-3"/>
  </r>
  <r>
    <d v="2007-08-06T00:00:00"/>
    <n v="707"/>
    <s v="DICHTRING 29.9 / 32 x 2.4"/>
    <x v="32"/>
    <n v="1E-3"/>
    <n v="36"/>
    <n v="3.6000000000000004E-2"/>
  </r>
  <r>
    <d v="2007-08-06T00:00:00"/>
    <n v="707"/>
    <s v="DICHTRING 29.9 / 32 x 2.4"/>
    <x v="32"/>
    <n v="1E-3"/>
    <n v="14"/>
    <n v="1.4E-2"/>
  </r>
  <r>
    <d v="2007-08-06T00:00:00"/>
    <n v="736"/>
    <s v="O-RING 36.09 x 3.53"/>
    <x v="2"/>
    <n v="2E-3"/>
    <n v="6"/>
    <n v="1.2E-2"/>
  </r>
  <r>
    <d v="2007-08-06T00:00:00"/>
    <n v="736"/>
    <s v="O-RING 36.09 x 3.53"/>
    <x v="2"/>
    <n v="2E-3"/>
    <n v="6"/>
    <n v="1.2E-2"/>
  </r>
  <r>
    <d v="2007-08-06T00:00:00"/>
    <n v="12148"/>
    <s v="KOLBENFÜHRUNG 1070/1071"/>
    <x v="23"/>
    <n v="2E-3"/>
    <n v="43"/>
    <n v="8.6000000000000007E-2"/>
  </r>
  <r>
    <d v="2007-08-06T00:00:00"/>
    <n v="158"/>
    <s v="SHAMBAN-GLYD-RING  63 mm"/>
    <x v="0"/>
    <n v="4.0000000000000001E-3"/>
    <n v="6"/>
    <n v="2.4E-2"/>
  </r>
  <r>
    <d v="2007-08-06T00:00:00"/>
    <n v="158"/>
    <s v="SHAMBAN-GLYD-RING  63 mm"/>
    <x v="0"/>
    <n v="4.0000000000000001E-3"/>
    <n v="5"/>
    <n v="0.02"/>
  </r>
  <r>
    <d v="2007-08-06T00:00:00"/>
    <n v="157"/>
    <s v="O-RING 50.17 x 5.33"/>
    <x v="2"/>
    <n v="6.0000000000000001E-3"/>
    <n v="6"/>
    <n v="3.6000000000000004E-2"/>
  </r>
  <r>
    <d v="2007-08-06T00:00:00"/>
    <n v="157"/>
    <s v="O-RING 50.17 x 5.33"/>
    <x v="2"/>
    <n v="6.0000000000000001E-3"/>
    <n v="5"/>
    <n v="0.03"/>
  </r>
  <r>
    <d v="2007-08-06T00:00:00"/>
    <n v="4008"/>
    <s v="UNTERLAGSSCHEIBE SPEZ."/>
    <x v="15"/>
    <n v="1.2E-2"/>
    <n v="4"/>
    <n v="4.8000000000000001E-2"/>
  </r>
  <r>
    <d v="2007-08-06T00:00:00"/>
    <n v="4008"/>
    <s v="UNTERLAGSSCHEIBE SPEZ."/>
    <x v="15"/>
    <n v="1.2E-2"/>
    <n v="2"/>
    <n v="2.4E-2"/>
  </r>
  <r>
    <d v="2007-08-06T00:00:00"/>
    <n v="6879"/>
    <s v="DREHZAHLSENSOR NAMUR"/>
    <x v="16"/>
    <n v="1.4999999999999999E-2"/>
    <n v="2"/>
    <n v="0.03"/>
  </r>
  <r>
    <d v="2007-08-06T00:00:00"/>
    <n v="788"/>
    <s v="HOHLWELLE 183 mm"/>
    <x v="58"/>
    <n v="3.5000000000000003E-2"/>
    <n v="2"/>
    <n v="7.0000000000000007E-2"/>
  </r>
  <r>
    <d v="2007-08-06T00:00:00"/>
    <n v="2095"/>
    <s v="ZYLINDERSCHRAUBE M 12 x 75 Nacharbeit"/>
    <x v="7"/>
    <n v="7.5999999999999998E-2"/>
    <n v="1"/>
    <n v="7.5999999999999998E-2"/>
  </r>
  <r>
    <d v="2007-08-06T00:00:00"/>
    <n v="336"/>
    <s v="ROTOMATIC-DICHTRING  180 / 205 x 15"/>
    <x v="3"/>
    <n v="0.13500000000000001"/>
    <n v="1"/>
    <n v="0.13500000000000001"/>
  </r>
  <r>
    <d v="2007-08-06T00:00:00"/>
    <n v="756"/>
    <s v="KOLBEN  107 MKT2"/>
    <x v="23"/>
    <n v="0.22"/>
    <n v="11"/>
    <n v="2.42"/>
  </r>
  <r>
    <d v="2007-08-06T00:00:00"/>
    <n v="11192"/>
    <s v="DRUCKWAAGE M. ÜBERDRUCKFUNKTION NG 10, 1"/>
    <x v="67"/>
    <n v="0.23"/>
    <n v="8"/>
    <n v="1.84"/>
  </r>
  <r>
    <d v="2007-08-06T00:00:00"/>
    <n v="443"/>
    <s v="DICHTSATZ 1080 D &amp; T, ohne KV"/>
    <x v="39"/>
    <n v="0.27"/>
    <n v="1"/>
    <n v="0.27"/>
  </r>
  <r>
    <d v="2007-08-06T00:00:00"/>
    <n v="382"/>
    <s v="ZYLINDERSCHRAUBE M 20 x 260 Nacharbeit"/>
    <x v="7"/>
    <n v="0.69"/>
    <n v="6"/>
    <n v="4.1399999999999997"/>
  </r>
  <r>
    <d v="2007-08-06T00:00:00"/>
    <n v="150"/>
    <s v="KOLBEN 112 MKT 2"/>
    <x v="23"/>
    <n v="0.72"/>
    <n v="6"/>
    <n v="4.32"/>
  </r>
  <r>
    <d v="2007-08-06T00:00:00"/>
    <n v="150"/>
    <s v="KOLBEN 112 MKT 2"/>
    <x v="23"/>
    <n v="0.72"/>
    <n v="3"/>
    <n v="2.16"/>
  </r>
  <r>
    <d v="2007-08-06T00:00:00"/>
    <n v="50110102"/>
    <s v="MOTODEFF 1071 D/F"/>
    <x v="11"/>
    <n v="70"/>
    <n v="3"/>
    <n v="210"/>
  </r>
  <r>
    <d v="2007-08-07T00:00:00"/>
    <n v="10049"/>
    <s v="SKALA ZU DURCHFLUSSMESSGERÄT  110 L"/>
    <x v="13"/>
    <n v="1E-3"/>
    <n v="5"/>
    <n v="5.0000000000000001E-3"/>
  </r>
  <r>
    <d v="2007-08-07T00:00:00"/>
    <n v="749"/>
    <s v="SHAMBAN-GLYD-RING  43 mm"/>
    <x v="0"/>
    <n v="1E-3"/>
    <n v="5"/>
    <n v="5.0000000000000001E-3"/>
  </r>
  <r>
    <d v="2007-08-07T00:00:00"/>
    <n v="749"/>
    <s v="SHAMBAN-GLYD-RING  43 mm"/>
    <x v="0"/>
    <n v="1E-3"/>
    <n v="1"/>
    <n v="1E-3"/>
  </r>
  <r>
    <d v="2007-08-07T00:00:00"/>
    <n v="749"/>
    <s v="SHAMBAN-GLYD-RING  43 mm"/>
    <x v="0"/>
    <n v="1E-3"/>
    <n v="1"/>
    <n v="1E-3"/>
  </r>
  <r>
    <d v="2007-08-07T00:00:00"/>
    <n v="10588"/>
    <s v="ROHRCLIP ZU 1070+1071"/>
    <x v="1"/>
    <n v="1E-3"/>
    <n v="6"/>
    <n v="6.0000000000000001E-3"/>
  </r>
  <r>
    <d v="2007-08-07T00:00:00"/>
    <n v="556"/>
    <s v="DICHTSATZ  ROTOSTAT 30 NX, INNEN"/>
    <x v="39"/>
    <n v="1E-3"/>
    <n v="6"/>
    <n v="6.0000000000000001E-3"/>
  </r>
  <r>
    <d v="2007-08-07T00:00:00"/>
    <n v="736"/>
    <s v="O-RING 36.09 x 3.53"/>
    <x v="2"/>
    <n v="2E-3"/>
    <n v="5"/>
    <n v="0.01"/>
  </r>
  <r>
    <d v="2007-08-07T00:00:00"/>
    <n v="158"/>
    <s v="SHAMBAN-GLYD-RING  63 mm"/>
    <x v="0"/>
    <n v="4.0000000000000001E-3"/>
    <n v="6"/>
    <n v="2.4E-2"/>
  </r>
  <r>
    <d v="2007-08-07T00:00:00"/>
    <n v="158"/>
    <s v="SHAMBAN-GLYD-RING  63 mm"/>
    <x v="0"/>
    <n v="4.0000000000000001E-3"/>
    <n v="4"/>
    <n v="1.6E-2"/>
  </r>
  <r>
    <d v="2007-08-07T00:00:00"/>
    <n v="158"/>
    <s v="SHAMBAN-GLYD-RING  63 mm"/>
    <x v="0"/>
    <n v="4.0000000000000001E-3"/>
    <n v="2"/>
    <n v="8.0000000000000002E-3"/>
  </r>
  <r>
    <d v="2007-08-07T00:00:00"/>
    <n v="157"/>
    <s v="O-RING 50.17 x 5.33"/>
    <x v="2"/>
    <n v="6.0000000000000001E-3"/>
    <n v="2"/>
    <n v="1.2E-2"/>
  </r>
  <r>
    <d v="2007-08-07T00:00:00"/>
    <n v="4008"/>
    <s v="UNTERLAGSSCHEIBE SPEZ."/>
    <x v="15"/>
    <n v="1.2E-2"/>
    <n v="2"/>
    <n v="2.4E-2"/>
  </r>
  <r>
    <d v="2007-08-07T00:00:00"/>
    <n v="2068"/>
    <s v="ROTOMATIC-DICHTRING  85 / 100 x 10"/>
    <x v="3"/>
    <n v="2.7E-2"/>
    <n v="11"/>
    <n v="0.29699999999999999"/>
  </r>
  <r>
    <d v="2007-08-07T00:00:00"/>
    <n v="136"/>
    <s v="SICHERUNGSBLECH   d = 70 / 1.5 mm"/>
    <x v="41"/>
    <n v="3.5000000000000003E-2"/>
    <n v="5"/>
    <n v="0.17499999999999999"/>
  </r>
  <r>
    <d v="2007-08-07T00:00:00"/>
    <n v="150"/>
    <s v="KOLBEN 112 MKT 2"/>
    <x v="23"/>
    <n v="0.72"/>
    <n v="5"/>
    <n v="3.6"/>
  </r>
  <r>
    <d v="2007-08-07T00:00:00"/>
    <n v="10715"/>
    <s v="ROTOR  1071 S  kpl."/>
    <x v="6"/>
    <n v="7.9"/>
    <n v="4"/>
    <n v="31.6"/>
  </r>
  <r>
    <d v="2007-08-07T00:00:00"/>
    <n v="10697"/>
    <s v="ROTOR HD SERIE S 35 (1080 D)"/>
    <x v="6"/>
    <n v="27.5"/>
    <n v="17"/>
    <n v="467.5"/>
  </r>
  <r>
    <d v="2007-08-08T00:00:00"/>
    <n v="854"/>
    <s v="U-SCHEIBE 5 / 9 x 1"/>
    <x v="90"/>
    <n v="1E-3"/>
    <n v="7"/>
    <n v="7.0000000000000001E-3"/>
  </r>
  <r>
    <d v="2007-08-08T00:00:00"/>
    <n v="749"/>
    <s v="SHAMBAN-GLYD-RING  43 mm"/>
    <x v="0"/>
    <n v="1E-3"/>
    <n v="6"/>
    <n v="6.0000000000000001E-3"/>
  </r>
  <r>
    <d v="2007-08-08T00:00:00"/>
    <n v="749"/>
    <s v="SHAMBAN-GLYD-RING  43 mm"/>
    <x v="0"/>
    <n v="1E-3"/>
    <n v="6"/>
    <n v="6.0000000000000001E-3"/>
  </r>
  <r>
    <d v="2007-08-08T00:00:00"/>
    <n v="749"/>
    <s v="SHAMBAN-GLYD-RING  43 mm"/>
    <x v="0"/>
    <n v="1E-3"/>
    <n v="5"/>
    <n v="5.0000000000000001E-3"/>
  </r>
  <r>
    <d v="2007-08-08T00:00:00"/>
    <n v="749"/>
    <s v="SHAMBAN-GLYD-RING  43 mm"/>
    <x v="0"/>
    <n v="1E-3"/>
    <n v="1"/>
    <n v="1E-3"/>
  </r>
  <r>
    <d v="2007-08-08T00:00:00"/>
    <n v="2037"/>
    <s v="SENKSCHRAUBE  M 5 x 12"/>
    <x v="19"/>
    <n v="2E-3"/>
    <n v="1"/>
    <n v="2E-3"/>
  </r>
  <r>
    <d v="2007-08-08T00:00:00"/>
    <n v="736"/>
    <s v="O-RING 36.09 x 3.53"/>
    <x v="2"/>
    <n v="2E-3"/>
    <n v="7"/>
    <n v="1.4E-2"/>
  </r>
  <r>
    <d v="2007-08-08T00:00:00"/>
    <n v="806"/>
    <s v="O-RING 30 x 3"/>
    <x v="2"/>
    <n v="2E-3"/>
    <n v="6"/>
    <n v="1.2E-2"/>
  </r>
  <r>
    <d v="2007-08-08T00:00:00"/>
    <n v="158"/>
    <s v="SHAMBAN-GLYD-RING  63 mm"/>
    <x v="0"/>
    <n v="4.0000000000000001E-3"/>
    <n v="4"/>
    <n v="1.6E-2"/>
  </r>
  <r>
    <d v="2007-08-08T00:00:00"/>
    <n v="158"/>
    <s v="SHAMBAN-GLYD-RING  63 mm"/>
    <x v="0"/>
    <n v="4.0000000000000001E-3"/>
    <n v="3"/>
    <n v="1.2E-2"/>
  </r>
  <r>
    <d v="2007-08-08T00:00:00"/>
    <n v="2070"/>
    <s v="NTH-DICHTRING  42 / 49.5 x 3"/>
    <x v="14"/>
    <n v="5.0000000000000001E-3"/>
    <n v="5"/>
    <n v="2.5000000000000001E-2"/>
  </r>
  <r>
    <d v="2007-08-08T00:00:00"/>
    <n v="157"/>
    <s v="O-RING 50.17 x 5.33"/>
    <x v="2"/>
    <n v="6.0000000000000001E-3"/>
    <n v="2"/>
    <n v="1.2E-2"/>
  </r>
  <r>
    <d v="2007-08-08T00:00:00"/>
    <n v="8065"/>
    <s v="DREHZAHLSENSOR NPN / Hiller"/>
    <x v="16"/>
    <n v="6.0000000000000001E-3"/>
    <n v="4"/>
    <n v="2.4E-2"/>
  </r>
  <r>
    <d v="2007-08-08T00:00:00"/>
    <n v="557"/>
    <s v="DICHTSATZ ROTOSTAT 30 NX, AUSSEN"/>
    <x v="39"/>
    <n v="8.0000000000000002E-3"/>
    <n v="7"/>
    <n v="5.6000000000000001E-2"/>
  </r>
  <r>
    <d v="2007-08-08T00:00:00"/>
    <n v="725"/>
    <s v="WELLENDICHTRING  30 / 40 x 7"/>
    <x v="8"/>
    <n v="0.01"/>
    <n v="6"/>
    <n v="0.06"/>
  </r>
  <r>
    <d v="2007-08-08T00:00:00"/>
    <n v="2027"/>
    <s v="SICHERUNGSRING  J 62 x 2"/>
    <x v="41"/>
    <n v="0.01"/>
    <n v="7"/>
    <n v="7.0000000000000007E-2"/>
  </r>
  <r>
    <d v="2007-08-08T00:00:00"/>
    <n v="431"/>
    <s v="ZYLINDERSCHRAUBE M 8 x 30"/>
    <x v="7"/>
    <n v="1.4999999999999999E-2"/>
    <n v="2"/>
    <n v="0.03"/>
  </r>
  <r>
    <d v="2007-08-08T00:00:00"/>
    <n v="2209"/>
    <s v="WELLENDICHTRING  40 / 62 x 6"/>
    <x v="8"/>
    <n v="2.4E-2"/>
    <n v="4"/>
    <n v="9.6000000000000002E-2"/>
  </r>
  <r>
    <d v="2007-08-08T00:00:00"/>
    <n v="11354"/>
    <s v="SCHWEBERING  d=19 VISCO"/>
    <x v="81"/>
    <n v="5.5E-2"/>
    <n v="8"/>
    <n v="0.44"/>
  </r>
  <r>
    <d v="2007-08-08T00:00:00"/>
    <n v="117"/>
    <s v="WELLENDICHTRING  90 / 110 x 10"/>
    <x v="8"/>
    <n v="7.4999999999999997E-2"/>
    <n v="1"/>
    <n v="7.4999999999999997E-2"/>
  </r>
  <r>
    <d v="2007-08-08T00:00:00"/>
    <n v="603"/>
    <s v="KUPPLUNGSSTERN GR 65"/>
    <x v="98"/>
    <n v="0.17"/>
    <n v="1"/>
    <n v="0.17"/>
  </r>
  <r>
    <d v="2007-08-08T00:00:00"/>
    <n v="6014"/>
    <s v="DRUCKSENSOR 250 BAR"/>
    <x v="22"/>
    <n v="0.2"/>
    <n v="4"/>
    <n v="0.8"/>
  </r>
  <r>
    <d v="2007-08-08T00:00:00"/>
    <n v="150"/>
    <s v="KOLBEN 112 MKT 2"/>
    <x v="23"/>
    <n v="0.72"/>
    <n v="4"/>
    <n v="2.88"/>
  </r>
  <r>
    <d v="2007-08-08T00:00:00"/>
    <n v="150"/>
    <s v="KOLBEN 112 MKT 2"/>
    <x v="23"/>
    <n v="0.72"/>
    <n v="4"/>
    <n v="2.88"/>
  </r>
  <r>
    <d v="2007-08-08T00:00:00"/>
    <n v="422"/>
    <s v="ROTOR  1070 D  kpl."/>
    <x v="6"/>
    <n v="13.4"/>
    <n v="4"/>
    <n v="53.6"/>
  </r>
  <r>
    <d v="2007-08-09T00:00:00"/>
    <n v="790"/>
    <s v="VERTEILER-FOLIE 107../GV"/>
    <x v="12"/>
    <n v="1E-3"/>
    <n v="2"/>
    <n v="2E-3"/>
  </r>
  <r>
    <d v="2007-08-09T00:00:00"/>
    <n v="736"/>
    <s v="O-RING 36.09 x 3.53"/>
    <x v="2"/>
    <n v="2E-3"/>
    <n v="8"/>
    <n v="1.6E-2"/>
  </r>
  <r>
    <d v="2007-08-09T00:00:00"/>
    <n v="2065"/>
    <s v="DRUCKFEDER"/>
    <x v="51"/>
    <n v="3.0000000000000001E-3"/>
    <n v="10"/>
    <n v="0.03"/>
  </r>
  <r>
    <d v="2007-08-09T00:00:00"/>
    <n v="3069"/>
    <s v="ZYLINDERSCHRAUBE M 8 x 20"/>
    <x v="7"/>
    <n v="1.2999999999999999E-2"/>
    <n v="15"/>
    <n v="0.19500000000000001"/>
  </r>
  <r>
    <d v="2007-08-09T00:00:00"/>
    <n v="756"/>
    <s v="KOLBEN  107 MKT2"/>
    <x v="23"/>
    <n v="0.22"/>
    <n v="10"/>
    <n v="2.2000000000000002"/>
  </r>
  <r>
    <d v="2007-08-09T00:00:00"/>
    <n v="150"/>
    <s v="KOLBEN 112 MKT 2"/>
    <x v="23"/>
    <n v="0.72"/>
    <n v="6"/>
    <n v="4.32"/>
  </r>
  <r>
    <d v="2007-08-09T00:00:00"/>
    <n v="150"/>
    <s v="KOLBEN 112 MKT 2"/>
    <x v="23"/>
    <n v="0.72"/>
    <n v="2"/>
    <n v="1.44"/>
  </r>
  <r>
    <d v="2007-08-09T00:00:00"/>
    <n v="615"/>
    <s v="HOCHDRUCKFILTERELEMENT  330 L"/>
    <x v="4"/>
    <n v="1.1000000000000001"/>
    <n v="2"/>
    <n v="2.2000000000000002"/>
  </r>
  <r>
    <d v="2007-08-09T00:00:00"/>
    <n v="11898"/>
    <s v="MEMBRANDRUCKSPEICHER 2.5 L-100 BAR"/>
    <x v="111"/>
    <n v="14"/>
    <n v="1"/>
    <n v="14"/>
  </r>
  <r>
    <d v="2007-08-09T00:00:00"/>
    <n v="60121000"/>
    <s v="PUMPENAGGREGAT B/C 11 - 22 ZU / HP"/>
    <x v="25"/>
    <n v="220"/>
    <n v="7"/>
    <n v="1540"/>
  </r>
  <r>
    <d v="2007-08-10T00:00:00"/>
    <n v="749"/>
    <s v="SHAMBAN-GLYD-RING  43 mm"/>
    <x v="0"/>
    <n v="1E-3"/>
    <n v="4"/>
    <n v="4.0000000000000001E-3"/>
  </r>
  <r>
    <d v="2007-08-10T00:00:00"/>
    <n v="749"/>
    <s v="SHAMBAN-GLYD-RING  43 mm"/>
    <x v="0"/>
    <n v="1E-3"/>
    <n v="3"/>
    <n v="3.0000000000000001E-3"/>
  </r>
  <r>
    <d v="2007-08-10T00:00:00"/>
    <n v="736"/>
    <s v="O-RING 36.09 x 3.53"/>
    <x v="2"/>
    <n v="2E-3"/>
    <n v="7"/>
    <n v="1.4E-2"/>
  </r>
  <r>
    <d v="2007-08-10T00:00:00"/>
    <n v="158"/>
    <s v="SHAMBAN-GLYD-RING  63 mm"/>
    <x v="0"/>
    <n v="4.0000000000000001E-3"/>
    <n v="1"/>
    <n v="4.0000000000000001E-3"/>
  </r>
  <r>
    <d v="2007-08-10T00:00:00"/>
    <n v="157"/>
    <s v="O-RING 50.17 x 5.33"/>
    <x v="2"/>
    <n v="6.0000000000000001E-3"/>
    <n v="6"/>
    <n v="3.6000000000000004E-2"/>
  </r>
  <r>
    <d v="2007-08-10T00:00:00"/>
    <n v="365"/>
    <s v="ZYLINDERSTIFT 8 x 20"/>
    <x v="7"/>
    <n v="7.0000000000000001E-3"/>
    <n v="1"/>
    <n v="7.0000000000000001E-3"/>
  </r>
  <r>
    <d v="2007-08-10T00:00:00"/>
    <n v="849"/>
    <s v="ROTOR TROMMELDREHZAHL"/>
    <x v="6"/>
    <n v="0.01"/>
    <n v="6"/>
    <n v="0.06"/>
  </r>
  <r>
    <d v="2007-08-10T00:00:00"/>
    <n v="4008"/>
    <s v="UNTERLAGSSCHEIBE SPEZ."/>
    <x v="15"/>
    <n v="1.2E-2"/>
    <n v="11"/>
    <n v="0.13200000000000001"/>
  </r>
  <r>
    <d v="2007-08-10T00:00:00"/>
    <n v="2209"/>
    <s v="WELLENDICHTRING  40 / 62 x 6"/>
    <x v="8"/>
    <n v="2.4E-2"/>
    <n v="4"/>
    <n v="9.6000000000000002E-2"/>
  </r>
  <r>
    <d v="2007-08-10T00:00:00"/>
    <n v="2546"/>
    <s v="WELLENDICHTRING  60 / 80 x 7"/>
    <x v="8"/>
    <n v="3.3000000000000002E-2"/>
    <n v="2"/>
    <n v="6.6000000000000003E-2"/>
  </r>
  <r>
    <d v="2007-08-10T00:00:00"/>
    <n v="8044"/>
    <s v="KABEL M. WINKELSTECKER L= 5m"/>
    <x v="60"/>
    <n v="0.18"/>
    <n v="6"/>
    <n v="1.08"/>
  </r>
  <r>
    <d v="2007-08-10T00:00:00"/>
    <n v="150"/>
    <s v="KOLBEN 112 MKT 2"/>
    <x v="23"/>
    <n v="0.72"/>
    <n v="1"/>
    <n v="0.72"/>
  </r>
  <r>
    <d v="2007-08-10T00:00:00"/>
    <n v="717"/>
    <s v="RILLENKUGELLAGER 100 / 150 x 16"/>
    <x v="26"/>
    <n v="0.92"/>
    <n v="10"/>
    <n v="9.1999999999999993"/>
  </r>
  <r>
    <d v="2007-08-10T00:00:00"/>
    <n v="10221"/>
    <s v="VIERPUNKTLAGER 70 / 150 x 35"/>
    <x v="24"/>
    <n v="3.16"/>
    <n v="4"/>
    <n v="12.64"/>
  </r>
  <r>
    <d v="2007-08-10T00:00:00"/>
    <n v="10702"/>
    <s v="ROTOR HD SERIE  S 83 (1120 D)"/>
    <x v="6"/>
    <n v="66"/>
    <n v="2"/>
    <n v="132"/>
  </r>
  <r>
    <d v="2007-08-11T00:00:00"/>
    <n v="2037"/>
    <s v="SENKSCHRAUBE  M 5 x 12"/>
    <x v="19"/>
    <n v="2E-3"/>
    <n v="1"/>
    <n v="2E-3"/>
  </r>
  <r>
    <d v="2007-08-11T00:00:00"/>
    <n v="158"/>
    <s v="SHAMBAN-GLYD-RING  63 mm"/>
    <x v="0"/>
    <n v="4.0000000000000001E-3"/>
    <n v="1"/>
    <n v="4.0000000000000001E-3"/>
  </r>
  <r>
    <d v="2007-08-11T00:00:00"/>
    <n v="158"/>
    <s v="SHAMBAN-GLYD-RING  63 mm"/>
    <x v="0"/>
    <n v="4.0000000000000001E-3"/>
    <n v="1"/>
    <n v="4.0000000000000001E-3"/>
  </r>
  <r>
    <d v="2007-08-11T00:00:00"/>
    <n v="283"/>
    <s v="U-SCHEIBE 10.5 / 21 x 4"/>
    <x v="90"/>
    <n v="1.4999999999999999E-2"/>
    <n v="2"/>
    <n v="0.03"/>
  </r>
  <r>
    <d v="2007-08-11T00:00:00"/>
    <n v="3167"/>
    <s v="TYPENSCHILD  1120"/>
    <x v="66"/>
    <n v="1.4999999999999999E-2"/>
    <n v="2"/>
    <n v="0.03"/>
  </r>
  <r>
    <d v="2007-08-11T00:00:00"/>
    <n v="630"/>
    <s v="PUTZLOCHDECKELDICHTUNG 296 x 8"/>
    <x v="53"/>
    <n v="6.3E-2"/>
    <n v="5"/>
    <n v="0.315"/>
  </r>
  <r>
    <d v="2007-08-11T00:00:00"/>
    <n v="150"/>
    <s v="KOLBEN 112 MKT 2"/>
    <x v="23"/>
    <n v="0.72"/>
    <n v="6"/>
    <n v="4.32"/>
  </r>
  <r>
    <d v="2007-08-11T00:00:00"/>
    <n v="150"/>
    <s v="KOLBEN 112 MKT 2"/>
    <x v="23"/>
    <n v="0.72"/>
    <n v="4"/>
    <n v="2.88"/>
  </r>
  <r>
    <d v="2007-08-11T00:00:00"/>
    <n v="6044"/>
    <s v="ZAHNRADPUMPE  80 L"/>
    <x v="94"/>
    <n v="7.5"/>
    <n v="1"/>
    <n v="7.5"/>
  </r>
  <r>
    <d v="2007-08-11T00:00:00"/>
    <n v="10200"/>
    <s v="OEL- WASSERKÜHLER SEEWASSERFEST"/>
    <x v="47"/>
    <n v="12"/>
    <n v="1"/>
    <n v="12"/>
  </r>
  <r>
    <d v="2007-08-11T00:00:00"/>
    <n v="50123700"/>
    <s v="MOTODEFF 1080 T-GVL/F"/>
    <x v="11"/>
    <n v="170"/>
    <n v="2"/>
    <n v="340"/>
  </r>
  <r>
    <d v="2007-08-12T00:00:00"/>
    <n v="749"/>
    <s v="SHAMBAN-GLYD-RING  43 mm"/>
    <x v="0"/>
    <n v="1E-3"/>
    <n v="3"/>
    <n v="3.0000000000000001E-3"/>
  </r>
  <r>
    <d v="2007-08-12T00:00:00"/>
    <n v="9505"/>
    <s v="QUAD-RING 15.47 / 22 x 3.53"/>
    <x v="31"/>
    <n v="1E-3"/>
    <n v="50"/>
    <n v="0.05"/>
  </r>
  <r>
    <d v="2007-08-12T00:00:00"/>
    <n v="556"/>
    <s v="DICHTSATZ  ROTOSTAT 30 NX, INNEN"/>
    <x v="39"/>
    <n v="1E-3"/>
    <n v="4"/>
    <n v="4.0000000000000001E-3"/>
  </r>
  <r>
    <d v="2007-08-12T00:00:00"/>
    <n v="736"/>
    <s v="O-RING 36.09 x 3.53"/>
    <x v="2"/>
    <n v="2E-3"/>
    <n v="6"/>
    <n v="1.2E-2"/>
  </r>
  <r>
    <d v="2007-08-12T00:00:00"/>
    <n v="736"/>
    <s v="O-RING 36.09 x 3.53"/>
    <x v="2"/>
    <n v="2E-3"/>
    <n v="6"/>
    <n v="1.2E-2"/>
  </r>
  <r>
    <d v="2007-08-12T00:00:00"/>
    <n v="736"/>
    <s v="O-RING 36.09 x 3.53"/>
    <x v="2"/>
    <n v="2E-3"/>
    <n v="5"/>
    <n v="0.01"/>
  </r>
  <r>
    <d v="2007-08-12T00:00:00"/>
    <n v="736"/>
    <s v="O-RING 36.09 x 3.53"/>
    <x v="2"/>
    <n v="2E-3"/>
    <n v="3"/>
    <n v="6.0000000000000001E-3"/>
  </r>
  <r>
    <d v="2007-08-12T00:00:00"/>
    <n v="158"/>
    <s v="SHAMBAN-GLYD-RING  63 mm"/>
    <x v="0"/>
    <n v="4.0000000000000001E-3"/>
    <n v="5"/>
    <n v="0.02"/>
  </r>
  <r>
    <d v="2007-08-12T00:00:00"/>
    <n v="614"/>
    <s v="HOCHDRUCKFILTERELEMENT  30 L"/>
    <x v="4"/>
    <n v="0.11"/>
    <n v="6"/>
    <n v="0.66"/>
  </r>
  <r>
    <d v="2007-08-12T00:00:00"/>
    <n v="6076"/>
    <s v="KABEL L= 5 m"/>
    <x v="60"/>
    <n v="0.14000000000000001"/>
    <n v="20"/>
    <n v="2.8"/>
  </r>
  <r>
    <d v="2007-08-12T00:00:00"/>
    <n v="6600"/>
    <s v="DROSSELVENTIL NG 10"/>
    <x v="44"/>
    <n v="0.18"/>
    <n v="2"/>
    <n v="0.36"/>
  </r>
  <r>
    <d v="2007-08-12T00:00:00"/>
    <n v="6495"/>
    <s v="DRUCKBEGRENZUNGSVENTIL 70-180 BAR"/>
    <x v="97"/>
    <n v="0.26"/>
    <n v="1"/>
    <n v="0.26"/>
  </r>
  <r>
    <d v="2007-08-12T00:00:00"/>
    <n v="308"/>
    <s v="RILLENKUGELLAGER 65 / 100 x 18"/>
    <x v="26"/>
    <n v="0.42"/>
    <n v="2"/>
    <n v="0.84"/>
  </r>
  <r>
    <d v="2007-08-12T00:00:00"/>
    <n v="154"/>
    <s v="RILLENKUGELLAGER 80 / 125 x 14"/>
    <x v="26"/>
    <n v="0.6"/>
    <n v="4"/>
    <n v="2.4"/>
  </r>
  <r>
    <d v="2007-08-12T00:00:00"/>
    <n v="154"/>
    <s v="RILLENKUGELLAGER 80 / 125 x 14"/>
    <x v="26"/>
    <n v="0.6"/>
    <n v="3"/>
    <n v="1.8"/>
  </r>
  <r>
    <d v="2007-08-12T00:00:00"/>
    <n v="6006"/>
    <s v="HOCHDRUCKFILTERELEMENT  240 L"/>
    <x v="4"/>
    <n v="0.6"/>
    <n v="8"/>
    <n v="4.8"/>
  </r>
  <r>
    <d v="2007-08-12T00:00:00"/>
    <n v="6006"/>
    <s v="HOCHDRUCKFILTERELEMENT  240 L"/>
    <x v="4"/>
    <n v="0.6"/>
    <n v="6"/>
    <n v="3.6"/>
  </r>
  <r>
    <d v="2007-08-12T00:00:00"/>
    <n v="150"/>
    <s v="KOLBEN 112 MKT 2"/>
    <x v="23"/>
    <n v="0.72"/>
    <n v="3"/>
    <n v="2.16"/>
  </r>
  <r>
    <d v="2007-08-12T00:00:00"/>
    <n v="6040"/>
    <s v="ZAHNRADPUMPE  34 L"/>
    <x v="94"/>
    <n v="3.26"/>
    <n v="3"/>
    <n v="9.7799999999999994"/>
  </r>
  <r>
    <d v="2007-08-12T00:00:00"/>
    <n v="306"/>
    <s v="RILLENKUGELLAGER 170 / 260 x 42"/>
    <x v="26"/>
    <n v="7.2"/>
    <n v="2"/>
    <n v="14.4"/>
  </r>
  <r>
    <d v="2007-08-12T00:00:00"/>
    <n v="12012"/>
    <s v="RADIALKOLBENPUMPE 32 CCM/U"/>
    <x v="142"/>
    <n v="73"/>
    <n v="2"/>
    <n v="146"/>
  </r>
  <r>
    <d v="2007-08-12T00:00:00"/>
    <n v="60106901"/>
    <s v="PUMPENAGGREGAT B/C 5.5 - 10 Z / HP"/>
    <x v="25"/>
    <n v="220"/>
    <n v="1"/>
    <n v="220"/>
  </r>
  <r>
    <d v="2007-08-13T00:00:00"/>
    <n v="130"/>
    <s v="USIT-DICHTRING  8.7 / 14 x 1"/>
    <x v="95"/>
    <n v="1E-3"/>
    <n v="1"/>
    <n v="1E-3"/>
  </r>
  <r>
    <d v="2007-08-13T00:00:00"/>
    <n v="749"/>
    <s v="SHAMBAN-GLYD-RING  43 mm"/>
    <x v="0"/>
    <n v="1E-3"/>
    <n v="3"/>
    <n v="3.0000000000000001E-3"/>
  </r>
  <r>
    <d v="2007-08-13T00:00:00"/>
    <n v="749"/>
    <s v="SHAMBAN-GLYD-RING  43 mm"/>
    <x v="0"/>
    <n v="1E-3"/>
    <n v="2"/>
    <n v="2E-3"/>
  </r>
  <r>
    <d v="2007-08-13T00:00:00"/>
    <n v="732"/>
    <s v="O-RING 31 x 2"/>
    <x v="2"/>
    <n v="1E-3"/>
    <n v="4"/>
    <n v="4.0000000000000001E-3"/>
  </r>
  <r>
    <d v="2007-08-13T00:00:00"/>
    <n v="707"/>
    <s v="DICHTRING 29.9 / 32 x 2.4"/>
    <x v="32"/>
    <n v="1E-3"/>
    <n v="38"/>
    <n v="3.7999999999999999E-2"/>
  </r>
  <r>
    <d v="2007-08-13T00:00:00"/>
    <n v="158"/>
    <s v="SHAMBAN-GLYD-RING  63 mm"/>
    <x v="0"/>
    <n v="4.0000000000000001E-3"/>
    <n v="6"/>
    <n v="2.4E-2"/>
  </r>
  <r>
    <d v="2007-08-13T00:00:00"/>
    <n v="158"/>
    <s v="SHAMBAN-GLYD-RING  63 mm"/>
    <x v="0"/>
    <n v="4.0000000000000001E-3"/>
    <n v="5"/>
    <n v="0.02"/>
  </r>
  <r>
    <d v="2007-08-13T00:00:00"/>
    <n v="6302"/>
    <s v="DROSSELSCHRAUBE"/>
    <x v="44"/>
    <n v="4.0000000000000001E-3"/>
    <n v="5"/>
    <n v="0.02"/>
  </r>
  <r>
    <d v="2007-08-13T00:00:00"/>
    <n v="157"/>
    <s v="O-RING 50.17 x 5.33"/>
    <x v="2"/>
    <n v="6.0000000000000001E-3"/>
    <n v="5"/>
    <n v="0.03"/>
  </r>
  <r>
    <d v="2007-08-13T00:00:00"/>
    <n v="157"/>
    <s v="O-RING 50.17 x 5.33"/>
    <x v="2"/>
    <n v="6.0000000000000001E-3"/>
    <n v="2"/>
    <n v="1.2E-2"/>
  </r>
  <r>
    <d v="2007-08-13T00:00:00"/>
    <n v="157"/>
    <s v="O-RING 50.17 x 5.33"/>
    <x v="2"/>
    <n v="6.0000000000000001E-3"/>
    <n v="1"/>
    <n v="6.0000000000000001E-3"/>
  </r>
  <r>
    <d v="2007-08-13T00:00:00"/>
    <n v="2209"/>
    <s v="WELLENDICHTRING  40 / 62 x 6"/>
    <x v="8"/>
    <n v="2.4E-2"/>
    <n v="2"/>
    <n v="4.8000000000000001E-2"/>
  </r>
  <r>
    <d v="2007-08-13T00:00:00"/>
    <n v="5079"/>
    <s v="WELLENDICHTRING  60 / 80 x 7 / 5,5"/>
    <x v="8"/>
    <n v="3.5000000000000003E-2"/>
    <n v="2"/>
    <n v="7.0000000000000007E-2"/>
  </r>
  <r>
    <d v="2007-08-13T00:00:00"/>
    <n v="2022"/>
    <s v="RILLENKUGELLAGER 35 / 62 x 14"/>
    <x v="26"/>
    <n v="0.15"/>
    <n v="3"/>
    <n v="0.45"/>
  </r>
  <r>
    <d v="2007-08-13T00:00:00"/>
    <n v="2023"/>
    <s v="SCHRÄGKUGELLAGER 35 / 80 x 21"/>
    <x v="9"/>
    <n v="0.45"/>
    <n v="4"/>
    <n v="1.8"/>
  </r>
  <r>
    <d v="2007-08-14T00:00:00"/>
    <n v="749"/>
    <s v="SHAMBAN-GLYD-RING  43 mm"/>
    <x v="0"/>
    <n v="1E-3"/>
    <n v="5"/>
    <n v="5.0000000000000001E-3"/>
  </r>
  <r>
    <d v="2007-08-14T00:00:00"/>
    <n v="10588"/>
    <s v="ROHRCLIP ZU 1070+1071"/>
    <x v="1"/>
    <n v="1E-3"/>
    <n v="6"/>
    <n v="6.0000000000000001E-3"/>
  </r>
  <r>
    <d v="2007-08-14T00:00:00"/>
    <n v="2080"/>
    <s v="HALBRUNDKERBNAGEL  2 x 5"/>
    <x v="37"/>
    <n v="1E-3"/>
    <n v="4"/>
    <n v="4.0000000000000001E-3"/>
  </r>
  <r>
    <d v="2007-08-14T00:00:00"/>
    <n v="4051"/>
    <s v="SENKSCHRAUBE  M 5 x 16"/>
    <x v="19"/>
    <n v="2E-3"/>
    <n v="1"/>
    <n v="2E-3"/>
  </r>
  <r>
    <d v="2007-08-14T00:00:00"/>
    <n v="383"/>
    <s v="SENKSCHRAUBE  M 6 x 12"/>
    <x v="19"/>
    <n v="3.0000000000000001E-3"/>
    <n v="6"/>
    <n v="1.8000000000000002E-2"/>
  </r>
  <r>
    <d v="2007-08-14T00:00:00"/>
    <n v="158"/>
    <s v="SHAMBAN-GLYD-RING  63 mm"/>
    <x v="0"/>
    <n v="4.0000000000000001E-3"/>
    <n v="2"/>
    <n v="8.0000000000000002E-3"/>
  </r>
  <r>
    <d v="2007-08-14T00:00:00"/>
    <n v="283"/>
    <s v="U-SCHEIBE 10.5 / 21 x 4"/>
    <x v="90"/>
    <n v="1.4999999999999999E-2"/>
    <n v="4"/>
    <n v="0.06"/>
  </r>
  <r>
    <d v="2007-08-14T00:00:00"/>
    <n v="709"/>
    <s v="SPANNSCHRAUBE m.AS 107 D"/>
    <x v="27"/>
    <n v="0.11"/>
    <n v="4"/>
    <n v="0.44"/>
  </r>
  <r>
    <d v="2007-08-14T00:00:00"/>
    <n v="6701"/>
    <s v="SCHWINGELEMENT 50 x 45 / M 10"/>
    <x v="42"/>
    <n v="0.22"/>
    <n v="1"/>
    <n v="0.22"/>
  </r>
  <r>
    <d v="2007-08-14T00:00:00"/>
    <n v="382"/>
    <s v="ZYLINDERSCHRAUBE M 20 x 260 Nacharbeit"/>
    <x v="7"/>
    <n v="0.69"/>
    <n v="2"/>
    <n v="1.38"/>
  </r>
  <r>
    <d v="2007-08-14T00:00:00"/>
    <n v="150"/>
    <s v="KOLBEN 112 MKT 2"/>
    <x v="23"/>
    <n v="0.72"/>
    <n v="6"/>
    <n v="4.32"/>
  </r>
  <r>
    <d v="2007-08-14T00:00:00"/>
    <n v="150"/>
    <s v="KOLBEN 112 MKT 2"/>
    <x v="23"/>
    <n v="0.72"/>
    <n v="5"/>
    <n v="3.6"/>
  </r>
  <r>
    <d v="2007-08-14T00:00:00"/>
    <n v="150"/>
    <s v="KOLBEN 112 MKT 2"/>
    <x v="23"/>
    <n v="0.72"/>
    <n v="3"/>
    <n v="2.16"/>
  </r>
  <r>
    <d v="2007-08-14T00:00:00"/>
    <n v="60108701"/>
    <s v="PUMPENAGGREGAT B/C 7.5 - 16 Z / HP"/>
    <x v="25"/>
    <n v="220"/>
    <n v="3"/>
    <n v="660"/>
  </r>
  <r>
    <d v="2007-08-15T00:00:00"/>
    <n v="749"/>
    <s v="SHAMBAN-GLYD-RING  43 mm"/>
    <x v="0"/>
    <n v="1E-3"/>
    <n v="4"/>
    <n v="4.0000000000000001E-3"/>
  </r>
  <r>
    <d v="2007-08-15T00:00:00"/>
    <n v="736"/>
    <s v="O-RING 36.09 x 3.53"/>
    <x v="2"/>
    <n v="2E-3"/>
    <n v="2"/>
    <n v="4.0000000000000001E-3"/>
  </r>
  <r>
    <d v="2007-08-15T00:00:00"/>
    <n v="158"/>
    <s v="SHAMBAN-GLYD-RING  63 mm"/>
    <x v="0"/>
    <n v="4.0000000000000001E-3"/>
    <n v="2"/>
    <n v="8.0000000000000002E-3"/>
  </r>
  <r>
    <d v="2007-08-15T00:00:00"/>
    <n v="2095"/>
    <s v="ZYLINDERSCHRAUBE M 12 x 75 Nacharbeit"/>
    <x v="7"/>
    <n v="7.5999999999999998E-2"/>
    <n v="4"/>
    <n v="0.30399999999999999"/>
  </r>
  <r>
    <d v="2007-08-15T00:00:00"/>
    <n v="756"/>
    <s v="KOLBEN  107 MKT2"/>
    <x v="23"/>
    <n v="0.22"/>
    <n v="4"/>
    <n v="0.88"/>
  </r>
  <r>
    <d v="2007-08-15T00:00:00"/>
    <n v="756"/>
    <s v="KOLBEN  107 MKT2"/>
    <x v="23"/>
    <n v="0.22"/>
    <n v="3"/>
    <n v="0.66"/>
  </r>
  <r>
    <d v="2007-08-15T00:00:00"/>
    <n v="615"/>
    <s v="HOCHDRUCKFILTERELEMENT  330 L"/>
    <x v="4"/>
    <n v="1.1000000000000001"/>
    <n v="5"/>
    <n v="5.5"/>
  </r>
  <r>
    <d v="2007-08-15T00:00:00"/>
    <n v="6231"/>
    <s v="FILTERTOPF 60 L"/>
    <x v="87"/>
    <n v="1.46"/>
    <n v="1"/>
    <n v="1.46"/>
  </r>
  <r>
    <d v="2007-08-16T00:00:00"/>
    <n v="749"/>
    <s v="SHAMBAN-GLYD-RING  43 mm"/>
    <x v="0"/>
    <n v="1E-3"/>
    <n v="1"/>
    <n v="1E-3"/>
  </r>
  <r>
    <d v="2007-08-16T00:00:00"/>
    <n v="707"/>
    <s v="DICHTRING 29.9 / 32 x 2.4"/>
    <x v="32"/>
    <n v="1E-3"/>
    <n v="39"/>
    <n v="3.9E-2"/>
  </r>
  <r>
    <d v="2007-08-16T00:00:00"/>
    <n v="806"/>
    <s v="O-RING 30 x 3"/>
    <x v="2"/>
    <n v="2E-3"/>
    <n v="6"/>
    <n v="1.2E-2"/>
  </r>
  <r>
    <d v="2007-08-16T00:00:00"/>
    <n v="736"/>
    <s v="O-RING 36.09 x 3.53"/>
    <x v="2"/>
    <n v="2E-3"/>
    <n v="3"/>
    <n v="6.0000000000000001E-3"/>
  </r>
  <r>
    <d v="2007-08-16T00:00:00"/>
    <n v="158"/>
    <s v="SHAMBAN-GLYD-RING  63 mm"/>
    <x v="0"/>
    <n v="4.0000000000000001E-3"/>
    <n v="6"/>
    <n v="2.4E-2"/>
  </r>
  <r>
    <d v="2007-08-16T00:00:00"/>
    <n v="158"/>
    <s v="SHAMBAN-GLYD-RING  63 mm"/>
    <x v="0"/>
    <n v="4.0000000000000001E-3"/>
    <n v="6"/>
    <n v="2.4E-2"/>
  </r>
  <r>
    <d v="2007-08-16T00:00:00"/>
    <n v="158"/>
    <s v="SHAMBAN-GLYD-RING  63 mm"/>
    <x v="0"/>
    <n v="4.0000000000000001E-3"/>
    <n v="4"/>
    <n v="1.6E-2"/>
  </r>
  <r>
    <d v="2007-08-16T00:00:00"/>
    <n v="2012"/>
    <s v="SENSORHALTER"/>
    <x v="114"/>
    <n v="0.04"/>
    <n v="4"/>
    <n v="0.16"/>
  </r>
  <r>
    <d v="2007-08-16T00:00:00"/>
    <n v="2095"/>
    <s v="ZYLINDERSCHRAUBE M 12 x 75 Nacharbeit"/>
    <x v="7"/>
    <n v="7.5999999999999998E-2"/>
    <n v="2"/>
    <n v="0.152"/>
  </r>
  <r>
    <d v="2007-08-16T00:00:00"/>
    <n v="6076"/>
    <s v="KABEL L= 5 m"/>
    <x v="60"/>
    <n v="0.14000000000000001"/>
    <n v="7"/>
    <n v="0.98"/>
  </r>
  <r>
    <d v="2007-08-16T00:00:00"/>
    <n v="152"/>
    <s v="NADELLAGERKÄFIG"/>
    <x v="33"/>
    <n v="0.31"/>
    <n v="4"/>
    <n v="1.24"/>
  </r>
  <r>
    <d v="2007-08-16T00:00:00"/>
    <n v="675"/>
    <s v="RÜCKLAUFFILTERELEMENT 240 L"/>
    <x v="34"/>
    <n v="0.505"/>
    <n v="4"/>
    <n v="2.02"/>
  </r>
  <r>
    <d v="2007-08-16T00:00:00"/>
    <n v="6064"/>
    <s v="SCHWINGELEMENT 75 x 55 / M 12"/>
    <x v="42"/>
    <n v="0.53"/>
    <n v="3"/>
    <n v="1.59"/>
  </r>
  <r>
    <d v="2007-08-16T00:00:00"/>
    <n v="150"/>
    <s v="KOLBEN 112 MKT 2"/>
    <x v="23"/>
    <n v="0.72"/>
    <n v="5"/>
    <n v="3.6"/>
  </r>
  <r>
    <d v="2007-08-16T00:00:00"/>
    <n v="150"/>
    <s v="KOLBEN 112 MKT 2"/>
    <x v="23"/>
    <n v="0.72"/>
    <n v="4"/>
    <n v="2.88"/>
  </r>
  <r>
    <d v="2007-08-16T00:00:00"/>
    <n v="150"/>
    <s v="KOLBEN 112 MKT 2"/>
    <x v="23"/>
    <n v="0.72"/>
    <n v="2"/>
    <n v="1.44"/>
  </r>
  <r>
    <d v="2007-08-16T00:00:00"/>
    <n v="2246"/>
    <s v="DICHTUNGSLAUFRING 150 / 119 x 32"/>
    <x v="18"/>
    <n v="0.745"/>
    <n v="4"/>
    <n v="2.98"/>
  </r>
  <r>
    <d v="2007-08-16T00:00:00"/>
    <n v="6145"/>
    <s v="MEMBRANDRUCKSPEICHER 0.5 L-70 BAR"/>
    <x v="111"/>
    <n v="2.8"/>
    <n v="4"/>
    <n v="11.2"/>
  </r>
  <r>
    <d v="2007-08-17T00:00:00"/>
    <n v="749"/>
    <s v="SHAMBAN-GLYD-RING  43 mm"/>
    <x v="0"/>
    <n v="1E-3"/>
    <n v="5"/>
    <n v="5.0000000000000001E-3"/>
  </r>
  <r>
    <d v="2007-08-17T00:00:00"/>
    <n v="749"/>
    <s v="SHAMBAN-GLYD-RING  43 mm"/>
    <x v="0"/>
    <n v="1E-3"/>
    <n v="3"/>
    <n v="3.0000000000000001E-3"/>
  </r>
  <r>
    <d v="2007-08-17T00:00:00"/>
    <n v="556"/>
    <s v="DICHTSATZ  ROTOSTAT 30 NX, INNEN"/>
    <x v="39"/>
    <n v="1E-3"/>
    <n v="1"/>
    <n v="1E-3"/>
  </r>
  <r>
    <d v="2007-08-17T00:00:00"/>
    <n v="366"/>
    <s v="ZYLINDERSTIFT 4 x 18"/>
    <x v="7"/>
    <n v="2E-3"/>
    <n v="4"/>
    <n v="8.0000000000000002E-3"/>
  </r>
  <r>
    <d v="2007-08-17T00:00:00"/>
    <n v="736"/>
    <s v="O-RING 36.09 x 3.53"/>
    <x v="2"/>
    <n v="2E-3"/>
    <n v="7"/>
    <n v="1.4E-2"/>
  </r>
  <r>
    <d v="2007-08-17T00:00:00"/>
    <n v="158"/>
    <s v="SHAMBAN-GLYD-RING  63 mm"/>
    <x v="0"/>
    <n v="4.0000000000000001E-3"/>
    <n v="4"/>
    <n v="1.6E-2"/>
  </r>
  <r>
    <d v="2007-08-17T00:00:00"/>
    <n v="2070"/>
    <s v="NTH-DICHTRING  42 / 49.5 x 3"/>
    <x v="14"/>
    <n v="5.0000000000000001E-3"/>
    <n v="8"/>
    <n v="0.04"/>
  </r>
  <r>
    <d v="2007-08-17T00:00:00"/>
    <n v="365"/>
    <s v="ZYLINDERSTIFT 8 x 20"/>
    <x v="7"/>
    <n v="7.0000000000000001E-3"/>
    <n v="4"/>
    <n v="2.8000000000000001E-2"/>
  </r>
  <r>
    <d v="2007-08-17T00:00:00"/>
    <n v="2095"/>
    <s v="ZYLINDERSCHRAUBE M 12 x 75 Nacharbeit"/>
    <x v="7"/>
    <n v="7.5999999999999998E-2"/>
    <n v="2"/>
    <n v="0.152"/>
  </r>
  <r>
    <d v="2007-08-17T00:00:00"/>
    <n v="2594"/>
    <s v="DICHTSATZ 1070 KHD  inkl. GV"/>
    <x v="39"/>
    <n v="9.5000000000000001E-2"/>
    <n v="1"/>
    <n v="9.5000000000000001E-2"/>
  </r>
  <r>
    <d v="2007-08-17T00:00:00"/>
    <n v="2022"/>
    <s v="RILLENKUGELLAGER 35 / 62 x 14"/>
    <x v="26"/>
    <n v="0.15"/>
    <n v="2"/>
    <n v="0.3"/>
  </r>
  <r>
    <d v="2007-08-17T00:00:00"/>
    <n v="150"/>
    <s v="KOLBEN 112 MKT 2"/>
    <x v="23"/>
    <n v="0.72"/>
    <n v="5"/>
    <n v="3.6"/>
  </r>
  <r>
    <d v="2007-08-17T00:00:00"/>
    <n v="150"/>
    <s v="KOLBEN 112 MKT 2"/>
    <x v="23"/>
    <n v="0.72"/>
    <n v="3"/>
    <n v="2.16"/>
  </r>
  <r>
    <d v="2007-08-17T00:00:00"/>
    <n v="150"/>
    <s v="KOLBEN 112 MKT 2"/>
    <x v="23"/>
    <n v="0.72"/>
    <n v="2"/>
    <n v="1.44"/>
  </r>
  <r>
    <d v="2007-08-17T00:00:00"/>
    <n v="150"/>
    <s v="KOLBEN 112 MKT 2"/>
    <x v="23"/>
    <n v="0.72"/>
    <n v="1"/>
    <n v="0.72"/>
  </r>
  <r>
    <d v="2007-08-17T00:00:00"/>
    <n v="615"/>
    <s v="HOCHDRUCKFILTERELEMENT  330 L"/>
    <x v="4"/>
    <n v="1.1000000000000001"/>
    <n v="5"/>
    <n v="5.5"/>
  </r>
  <r>
    <d v="2007-08-17T00:00:00"/>
    <n v="6283"/>
    <s v="OEL- WASSERKÜHLER"/>
    <x v="47"/>
    <n v="1.7749999999999999"/>
    <n v="1"/>
    <n v="1.7749999999999999"/>
  </r>
  <r>
    <d v="2007-08-17T00:00:00"/>
    <n v="10702"/>
    <s v="ROTOR HD SERIE  S 83 (1120 D)"/>
    <x v="6"/>
    <n v="66"/>
    <n v="6"/>
    <n v="396"/>
  </r>
  <r>
    <d v="2007-08-17T00:00:00"/>
    <n v="50119002"/>
    <s v="VISCO 18 D-I-44"/>
    <x v="56"/>
    <n v="130"/>
    <n v="2"/>
    <n v="260"/>
  </r>
  <r>
    <d v="2007-08-18T00:00:00"/>
    <n v="749"/>
    <s v="SHAMBAN-GLYD-RING  43 mm"/>
    <x v="0"/>
    <n v="1E-3"/>
    <n v="1"/>
    <n v="1E-3"/>
  </r>
  <r>
    <d v="2007-08-18T00:00:00"/>
    <n v="10588"/>
    <s v="ROHRCLIP ZU 1070+1071"/>
    <x v="1"/>
    <n v="1E-3"/>
    <n v="5"/>
    <n v="5.0000000000000001E-3"/>
  </r>
  <r>
    <d v="2007-08-18T00:00:00"/>
    <n v="634"/>
    <s v="PUTZLOCHDECKELDICHTUNG 30 x 20 x 2"/>
    <x v="53"/>
    <n v="2E-3"/>
    <n v="30"/>
    <n v="0.06"/>
  </r>
  <r>
    <d v="2007-08-18T00:00:00"/>
    <n v="806"/>
    <s v="O-RING 30 x 3"/>
    <x v="2"/>
    <n v="2E-3"/>
    <n v="5"/>
    <n v="0.01"/>
  </r>
  <r>
    <d v="2007-08-18T00:00:00"/>
    <n v="158"/>
    <s v="SHAMBAN-GLYD-RING  63 mm"/>
    <x v="0"/>
    <n v="4.0000000000000001E-3"/>
    <n v="2"/>
    <n v="8.0000000000000002E-3"/>
  </r>
  <r>
    <d v="2007-08-18T00:00:00"/>
    <n v="2209"/>
    <s v="WELLENDICHTRING  40 / 62 x 6"/>
    <x v="8"/>
    <n v="2.4E-2"/>
    <n v="6"/>
    <n v="0.14400000000000002"/>
  </r>
  <r>
    <d v="2007-08-18T00:00:00"/>
    <n v="2546"/>
    <s v="WELLENDICHTRING  60 / 80 x 7"/>
    <x v="8"/>
    <n v="3.3000000000000002E-2"/>
    <n v="1"/>
    <n v="3.3000000000000002E-2"/>
  </r>
  <r>
    <d v="2007-08-18T00:00:00"/>
    <n v="6702"/>
    <s v="SCHWINGELEMENT 30 x 20 / M 8"/>
    <x v="42"/>
    <n v="6.6000000000000003E-2"/>
    <n v="2"/>
    <n v="0.13200000000000001"/>
  </r>
  <r>
    <d v="2007-08-18T00:00:00"/>
    <n v="6666"/>
    <s v="DRUCKVENTIL NG 6"/>
    <x v="74"/>
    <n v="0.22500000000000001"/>
    <n v="3"/>
    <n v="0.67500000000000004"/>
  </r>
  <r>
    <d v="2007-08-18T00:00:00"/>
    <n v="184"/>
    <s v="DICHTSATZ 112 S &amp; D &amp; T-GD"/>
    <x v="39"/>
    <n v="0.4"/>
    <n v="1"/>
    <n v="0.4"/>
  </r>
  <r>
    <d v="2007-08-18T00:00:00"/>
    <n v="150"/>
    <s v="KOLBEN 112 MKT 2"/>
    <x v="23"/>
    <n v="0.72"/>
    <n v="1"/>
    <n v="0.72"/>
  </r>
  <r>
    <d v="2007-08-18T00:00:00"/>
    <n v="177"/>
    <s v="ROHRBOGEN d=25"/>
    <x v="86"/>
    <n v="0.73"/>
    <n v="3"/>
    <n v="2.19"/>
  </r>
  <r>
    <d v="2007-08-19T00:00:00"/>
    <n v="749"/>
    <s v="SHAMBAN-GLYD-RING  43 mm"/>
    <x v="0"/>
    <n v="1E-3"/>
    <n v="3"/>
    <n v="3.0000000000000001E-3"/>
  </r>
  <r>
    <d v="2007-08-19T00:00:00"/>
    <n v="2080"/>
    <s v="HALBRUNDKERBNAGEL  2 x 5"/>
    <x v="37"/>
    <n v="1E-3"/>
    <n v="4"/>
    <n v="4.0000000000000001E-3"/>
  </r>
  <r>
    <d v="2007-08-19T00:00:00"/>
    <n v="707"/>
    <s v="DICHTRING 29.9 / 32 x 2.4"/>
    <x v="32"/>
    <n v="1E-3"/>
    <n v="12"/>
    <n v="1.2E-2"/>
  </r>
  <r>
    <d v="2007-08-19T00:00:00"/>
    <n v="2037"/>
    <s v="SENKSCHRAUBE  M 5 x 12"/>
    <x v="19"/>
    <n v="2E-3"/>
    <n v="4"/>
    <n v="8.0000000000000002E-3"/>
  </r>
  <r>
    <d v="2007-08-19T00:00:00"/>
    <n v="736"/>
    <s v="O-RING 36.09 x 3.53"/>
    <x v="2"/>
    <n v="2E-3"/>
    <n v="4"/>
    <n v="8.0000000000000002E-3"/>
  </r>
  <r>
    <d v="2007-08-19T00:00:00"/>
    <n v="736"/>
    <s v="O-RING 36.09 x 3.53"/>
    <x v="2"/>
    <n v="2E-3"/>
    <n v="4"/>
    <n v="8.0000000000000002E-3"/>
  </r>
  <r>
    <d v="2007-08-19T00:00:00"/>
    <n v="377"/>
    <s v="TELLERFEDER 23 / 12.2 x 1.5"/>
    <x v="45"/>
    <n v="3.0000000000000001E-3"/>
    <n v="5"/>
    <n v="1.4999999999999999E-2"/>
  </r>
  <r>
    <d v="2007-08-19T00:00:00"/>
    <n v="2148"/>
    <s v="O-RING  85 x 3"/>
    <x v="2"/>
    <n v="3.0000000000000001E-3"/>
    <n v="4"/>
    <n v="1.2E-2"/>
  </r>
  <r>
    <d v="2007-08-19T00:00:00"/>
    <n v="158"/>
    <s v="SHAMBAN-GLYD-RING  63 mm"/>
    <x v="0"/>
    <n v="4.0000000000000001E-3"/>
    <n v="2"/>
    <n v="8.0000000000000002E-3"/>
  </r>
  <r>
    <d v="2007-08-19T00:00:00"/>
    <n v="11604"/>
    <s v="SCHEIBE 135.1/150 x 6.9"/>
    <x v="20"/>
    <n v="0.2"/>
    <n v="4"/>
    <n v="0.8"/>
  </r>
  <r>
    <d v="2007-08-19T00:00:00"/>
    <n v="2023"/>
    <s v="SCHRÄGKUGELLAGER 35 / 80 x 21"/>
    <x v="9"/>
    <n v="0.45"/>
    <n v="2"/>
    <n v="0.9"/>
  </r>
  <r>
    <d v="2007-08-19T00:00:00"/>
    <n v="50110102"/>
    <s v="MOTODEFF 1071 D/F"/>
    <x v="11"/>
    <n v="70"/>
    <n v="4"/>
    <n v="280"/>
  </r>
  <r>
    <d v="2007-08-20T00:00:00"/>
    <n v="749"/>
    <s v="SHAMBAN-GLYD-RING  43 mm"/>
    <x v="0"/>
    <n v="1E-3"/>
    <n v="6"/>
    <n v="6.0000000000000001E-3"/>
  </r>
  <r>
    <d v="2007-08-20T00:00:00"/>
    <n v="749"/>
    <s v="SHAMBAN-GLYD-RING  43 mm"/>
    <x v="0"/>
    <n v="1E-3"/>
    <n v="2"/>
    <n v="2E-3"/>
  </r>
  <r>
    <d v="2007-08-20T00:00:00"/>
    <n v="6502"/>
    <s v="DROSSEL  M5 x 0.8"/>
    <x v="44"/>
    <n v="1E-3"/>
    <n v="1"/>
    <n v="1E-3"/>
  </r>
  <r>
    <d v="2007-08-20T00:00:00"/>
    <n v="10590"/>
    <s v="ROHRCLIP ZU 1120 zu VT 011146"/>
    <x v="1"/>
    <n v="2E-3"/>
    <n v="4"/>
    <n v="8.0000000000000002E-3"/>
  </r>
  <r>
    <d v="2007-08-20T00:00:00"/>
    <n v="736"/>
    <s v="O-RING 36.09 x 3.53"/>
    <x v="2"/>
    <n v="2E-3"/>
    <n v="4"/>
    <n v="8.0000000000000002E-3"/>
  </r>
  <r>
    <d v="2007-08-20T00:00:00"/>
    <n v="157"/>
    <s v="O-RING 50.17 x 5.33"/>
    <x v="2"/>
    <n v="6.0000000000000001E-3"/>
    <n v="4"/>
    <n v="2.4E-2"/>
  </r>
  <r>
    <d v="2007-08-20T00:00:00"/>
    <n v="8065"/>
    <s v="DREHZAHLSENSOR NPN / Hiller"/>
    <x v="16"/>
    <n v="6.0000000000000001E-3"/>
    <n v="7"/>
    <n v="4.2000000000000003E-2"/>
  </r>
  <r>
    <d v="2007-08-20T00:00:00"/>
    <n v="720"/>
    <s v="RILLENKUGELLAGER 6 / 19 x 6"/>
    <x v="26"/>
    <n v="8.0000000000000002E-3"/>
    <n v="5"/>
    <n v="0.04"/>
  </r>
  <r>
    <d v="2007-08-20T00:00:00"/>
    <n v="4008"/>
    <s v="UNTERLAGSSCHEIBE SPEZ."/>
    <x v="15"/>
    <n v="1.2E-2"/>
    <n v="9"/>
    <n v="0.108"/>
  </r>
  <r>
    <d v="2007-08-20T00:00:00"/>
    <n v="189"/>
    <s v="DICHTSATZ  ROTOSTAT 80 NX, AUSSEN"/>
    <x v="39"/>
    <n v="1.2999999999999999E-2"/>
    <n v="4"/>
    <n v="5.1999999999999998E-2"/>
  </r>
  <r>
    <d v="2007-08-20T00:00:00"/>
    <n v="721"/>
    <s v="ROTOMATIC-DICHTRING  80 / 95 x 10 "/>
    <x v="3"/>
    <n v="2.5999999999999999E-2"/>
    <n v="5"/>
    <n v="0.13"/>
  </r>
  <r>
    <d v="2007-08-20T00:00:00"/>
    <n v="7347"/>
    <s v="SPANNSCHRAUBE o. AS 107 D/GV-DK, M 14 x "/>
    <x v="27"/>
    <n v="0.21"/>
    <n v="1"/>
    <n v="0.21"/>
  </r>
  <r>
    <d v="2007-08-20T00:00:00"/>
    <n v="3133"/>
    <s v="SCHWEBERING  d=40, siehe 011355"/>
    <x v="81"/>
    <n v="0.34499999999999997"/>
    <n v="2"/>
    <n v="0.69"/>
  </r>
  <r>
    <d v="2007-08-20T00:00:00"/>
    <n v="154"/>
    <s v="RILLENKUGELLAGER 80 / 125 x 14"/>
    <x v="26"/>
    <n v="0.6"/>
    <n v="3"/>
    <n v="1.8"/>
  </r>
  <r>
    <d v="2007-08-20T00:00:00"/>
    <n v="382"/>
    <s v="ZYLINDERSCHRAUBE M 20 x 260 Nacharbeit"/>
    <x v="7"/>
    <n v="0.69"/>
    <n v="6"/>
    <n v="4.1399999999999997"/>
  </r>
  <r>
    <d v="2007-08-20T00:00:00"/>
    <n v="6443"/>
    <s v="ZUSCHALTDROSSELVENTIL"/>
    <x v="92"/>
    <n v="0.78"/>
    <n v="3"/>
    <n v="2.34"/>
  </r>
  <r>
    <d v="2007-08-21T00:00:00"/>
    <n v="852"/>
    <s v="SICHERUNGSRING  J 21 x 1 "/>
    <x v="41"/>
    <n v="1E-3"/>
    <n v="1"/>
    <n v="1E-3"/>
  </r>
  <r>
    <d v="2007-08-21T00:00:00"/>
    <n v="742"/>
    <s v="SENKSCHRAUBE  M 2 x 4 "/>
    <x v="19"/>
    <n v="1E-3"/>
    <n v="2"/>
    <n v="2E-3"/>
  </r>
  <r>
    <d v="2007-08-21T00:00:00"/>
    <n v="742"/>
    <s v="SENKSCHRAUBE  M 2 x 4 "/>
    <x v="19"/>
    <n v="1E-3"/>
    <n v="2"/>
    <n v="2E-3"/>
  </r>
  <r>
    <d v="2007-08-21T00:00:00"/>
    <n v="732"/>
    <s v="O-RING 31 x 2"/>
    <x v="2"/>
    <n v="1E-3"/>
    <n v="7"/>
    <n v="7.0000000000000001E-3"/>
  </r>
  <r>
    <d v="2007-08-21T00:00:00"/>
    <n v="2080"/>
    <s v="HALBRUNDKERBNAGEL  2 x 5"/>
    <x v="37"/>
    <n v="1E-3"/>
    <n v="3"/>
    <n v="3.0000000000000001E-3"/>
  </r>
  <r>
    <d v="2007-08-21T00:00:00"/>
    <n v="806"/>
    <s v="O-RING 30 x 3"/>
    <x v="2"/>
    <n v="2E-3"/>
    <n v="6"/>
    <n v="1.2E-2"/>
  </r>
  <r>
    <d v="2007-08-21T00:00:00"/>
    <n v="736"/>
    <s v="O-RING 36.09 x 3.53"/>
    <x v="2"/>
    <n v="2E-3"/>
    <n v="6"/>
    <n v="1.2E-2"/>
  </r>
  <r>
    <d v="2007-08-21T00:00:00"/>
    <n v="736"/>
    <s v="O-RING 36.09 x 3.53"/>
    <x v="2"/>
    <n v="2E-3"/>
    <n v="6"/>
    <n v="1.2E-2"/>
  </r>
  <r>
    <d v="2007-08-21T00:00:00"/>
    <n v="736"/>
    <s v="O-RING 36.09 x 3.53"/>
    <x v="2"/>
    <n v="2E-3"/>
    <n v="5"/>
    <n v="0.01"/>
  </r>
  <r>
    <d v="2007-08-21T00:00:00"/>
    <n v="157"/>
    <s v="O-RING 50.17 x 5.33"/>
    <x v="2"/>
    <n v="6.0000000000000001E-3"/>
    <n v="6"/>
    <n v="3.6000000000000004E-2"/>
  </r>
  <r>
    <d v="2007-08-21T00:00:00"/>
    <n v="1010"/>
    <s v="O-RING  320 x 2.5 "/>
    <x v="2"/>
    <n v="6.0000000000000001E-3"/>
    <n v="4"/>
    <n v="2.4E-2"/>
  </r>
  <r>
    <d v="2007-08-21T00:00:00"/>
    <n v="2209"/>
    <s v="WELLENDICHTRING  40 / 62 x 6"/>
    <x v="8"/>
    <n v="2.4E-2"/>
    <n v="1"/>
    <n v="2.4E-2"/>
  </r>
  <r>
    <d v="2007-08-21T00:00:00"/>
    <n v="9501"/>
    <s v="WELLENDICHTRING  45 / 62 x 7"/>
    <x v="8"/>
    <n v="2.5000000000000001E-2"/>
    <n v="3"/>
    <n v="7.4999999999999997E-2"/>
  </r>
  <r>
    <d v="2007-08-21T00:00:00"/>
    <n v="10980"/>
    <s v="VERSCHLUSSTOPFEN M 33 x 1.5"/>
    <x v="29"/>
    <n v="5.1999999999999998E-2"/>
    <n v="3"/>
    <n v="0.156"/>
  </r>
  <r>
    <d v="2007-08-21T00:00:00"/>
    <n v="639"/>
    <s v="REGELSTEILHEITSDROSSEL  SW 1.3"/>
    <x v="43"/>
    <n v="0.125"/>
    <n v="6"/>
    <n v="0.75"/>
  </r>
  <r>
    <d v="2007-08-21T00:00:00"/>
    <n v="703"/>
    <s v="ANSCHLUSSWELLE 107 ..GV"/>
    <x v="30"/>
    <n v="0.38"/>
    <n v="3"/>
    <n v="1.1399999999999999"/>
  </r>
  <r>
    <d v="2007-08-21T00:00:00"/>
    <n v="10702"/>
    <s v="ROTOR HD SERIE  S 83 (1120 D)"/>
    <x v="6"/>
    <n v="66"/>
    <n v="6"/>
    <n v="396"/>
  </r>
  <r>
    <d v="2007-08-21T00:00:00"/>
    <n v="50114503"/>
    <s v="MOTODEFF 1120 D 66/K"/>
    <x v="11"/>
    <n v="341"/>
    <n v="1"/>
    <n v="341"/>
  </r>
  <r>
    <d v="2007-08-22T00:00:00"/>
    <n v="10047"/>
    <s v="SKALA ZU DURCHFLUSSMESSGERÄT  20 L"/>
    <x v="13"/>
    <n v="1E-3"/>
    <n v="9"/>
    <n v="9.0000000000000011E-3"/>
  </r>
  <r>
    <d v="2007-08-22T00:00:00"/>
    <n v="749"/>
    <s v="SHAMBAN-GLYD-RING  43 mm"/>
    <x v="0"/>
    <n v="1E-3"/>
    <n v="5"/>
    <n v="5.0000000000000001E-3"/>
  </r>
  <r>
    <d v="2007-08-22T00:00:00"/>
    <n v="732"/>
    <s v="O-RING 31 x 2"/>
    <x v="2"/>
    <n v="1E-3"/>
    <n v="7"/>
    <n v="7.0000000000000001E-3"/>
  </r>
  <r>
    <d v="2007-08-22T00:00:00"/>
    <n v="6502"/>
    <s v="DROSSEL  M5 x 0.8"/>
    <x v="44"/>
    <n v="1E-3"/>
    <n v="3"/>
    <n v="3.0000000000000001E-3"/>
  </r>
  <r>
    <d v="2007-08-22T00:00:00"/>
    <n v="806"/>
    <s v="O-RING 30 x 3"/>
    <x v="2"/>
    <n v="2E-3"/>
    <n v="5"/>
    <n v="0.01"/>
  </r>
  <r>
    <d v="2007-08-22T00:00:00"/>
    <n v="736"/>
    <s v="O-RING 36.09 x 3.53"/>
    <x v="2"/>
    <n v="2E-3"/>
    <n v="1"/>
    <n v="2E-3"/>
  </r>
  <r>
    <d v="2007-08-22T00:00:00"/>
    <n v="377"/>
    <s v="TELLERFEDER 23 / 12.2 x 1.5"/>
    <x v="45"/>
    <n v="3.0000000000000001E-3"/>
    <n v="9"/>
    <n v="2.7E-2"/>
  </r>
  <r>
    <d v="2007-08-22T00:00:00"/>
    <n v="377"/>
    <s v="TELLERFEDER 23 / 12.2 x 1.5"/>
    <x v="45"/>
    <n v="3.0000000000000001E-3"/>
    <n v="8"/>
    <n v="2.4E-2"/>
  </r>
  <r>
    <d v="2007-08-22T00:00:00"/>
    <n v="2148"/>
    <s v="O-RING  85 x 3"/>
    <x v="2"/>
    <n v="3.0000000000000001E-3"/>
    <n v="4"/>
    <n v="1.2E-2"/>
  </r>
  <r>
    <d v="2007-08-22T00:00:00"/>
    <n v="158"/>
    <s v="SHAMBAN-GLYD-RING  63 mm"/>
    <x v="0"/>
    <n v="4.0000000000000001E-3"/>
    <n v="3"/>
    <n v="1.2E-2"/>
  </r>
  <r>
    <d v="2007-08-22T00:00:00"/>
    <n v="1010"/>
    <s v="O-RING  320 x 2.5 "/>
    <x v="2"/>
    <n v="6.0000000000000001E-3"/>
    <n v="2"/>
    <n v="1.2E-2"/>
  </r>
  <r>
    <d v="2007-08-22T00:00:00"/>
    <n v="1010"/>
    <s v="O-RING  320 x 2.5 "/>
    <x v="2"/>
    <n v="6.0000000000000001E-3"/>
    <n v="1"/>
    <n v="6.0000000000000001E-3"/>
  </r>
  <r>
    <d v="2007-08-22T00:00:00"/>
    <n v="721"/>
    <s v="ROTOMATIC-DICHTRING  80 / 95 x 10 "/>
    <x v="3"/>
    <n v="2.5999999999999999E-2"/>
    <n v="2"/>
    <n v="5.1999999999999998E-2"/>
  </r>
  <r>
    <d v="2007-08-22T00:00:00"/>
    <n v="6076"/>
    <s v="KABEL L= 5 m"/>
    <x v="60"/>
    <n v="0.14000000000000001"/>
    <n v="32"/>
    <n v="4.4800000000000004"/>
  </r>
  <r>
    <d v="2007-08-22T00:00:00"/>
    <n v="150"/>
    <s v="KOLBEN 112 MKT 2"/>
    <x v="23"/>
    <n v="0.72"/>
    <n v="6"/>
    <n v="4.32"/>
  </r>
  <r>
    <d v="2007-08-22T00:00:00"/>
    <n v="150"/>
    <s v="KOLBEN 112 MKT 2"/>
    <x v="23"/>
    <n v="0.72"/>
    <n v="6"/>
    <n v="4.32"/>
  </r>
  <r>
    <d v="2007-08-22T00:00:00"/>
    <n v="150"/>
    <s v="KOLBEN 112 MKT 2"/>
    <x v="23"/>
    <n v="0.72"/>
    <n v="2"/>
    <n v="1.44"/>
  </r>
  <r>
    <d v="2007-08-22T00:00:00"/>
    <n v="10544"/>
    <s v="ANSCHLUSSTOLLEN KPL. 106 / 107 normal"/>
    <x v="30"/>
    <n v="2.67"/>
    <n v="3"/>
    <n v="8.01"/>
  </r>
  <r>
    <d v="2007-08-23T00:00:00"/>
    <n v="742"/>
    <s v="SENKSCHRAUBE  M 2 x 4 "/>
    <x v="19"/>
    <n v="1E-3"/>
    <n v="3"/>
    <n v="3.0000000000000001E-3"/>
  </r>
  <r>
    <d v="2007-08-23T00:00:00"/>
    <n v="2080"/>
    <s v="HALBRUNDKERBNAGEL  2 x 5"/>
    <x v="37"/>
    <n v="1E-3"/>
    <n v="4"/>
    <n v="4.0000000000000001E-3"/>
  </r>
  <r>
    <d v="2007-08-23T00:00:00"/>
    <n v="7346"/>
    <s v="DRUCKFEDER  9 x 6.8 x 1.25"/>
    <x v="51"/>
    <n v="1E-3"/>
    <n v="4"/>
    <n v="4.0000000000000001E-3"/>
  </r>
  <r>
    <d v="2007-08-23T00:00:00"/>
    <n v="226"/>
    <s v="MITNEHMER 6-KT."/>
    <x v="48"/>
    <n v="3.0000000000000001E-3"/>
    <n v="3"/>
    <n v="9.0000000000000011E-3"/>
  </r>
  <r>
    <d v="2007-08-23T00:00:00"/>
    <n v="158"/>
    <s v="SHAMBAN-GLYD-RING  63 mm"/>
    <x v="0"/>
    <n v="4.0000000000000001E-3"/>
    <n v="2"/>
    <n v="8.0000000000000002E-3"/>
  </r>
  <r>
    <d v="2007-08-23T00:00:00"/>
    <n v="1010"/>
    <s v="O-RING  320 x 2.5 "/>
    <x v="2"/>
    <n v="6.0000000000000001E-3"/>
    <n v="6"/>
    <n v="3.6000000000000004E-2"/>
  </r>
  <r>
    <d v="2007-08-23T00:00:00"/>
    <n v="8065"/>
    <s v="DREHZAHLSENSOR NPN / Hiller"/>
    <x v="16"/>
    <n v="6.0000000000000001E-3"/>
    <n v="6"/>
    <n v="3.6000000000000004E-2"/>
  </r>
  <r>
    <d v="2007-08-23T00:00:00"/>
    <n v="6075"/>
    <s v="DREHZAHLSENSOR  PNP"/>
    <x v="16"/>
    <n v="1.4999999999999999E-2"/>
    <n v="18"/>
    <n v="0.27"/>
  </r>
  <r>
    <d v="2007-08-23T00:00:00"/>
    <n v="6075"/>
    <s v="DREHZAHLSENSOR  PNP"/>
    <x v="16"/>
    <n v="1.4999999999999999E-2"/>
    <n v="15"/>
    <n v="0.22500000000000001"/>
  </r>
  <r>
    <d v="2007-08-23T00:00:00"/>
    <n v="718"/>
    <s v="RILLENKUGELLAGER 30 / 55 x 9"/>
    <x v="26"/>
    <n v="0.08"/>
    <n v="4"/>
    <n v="0.32"/>
  </r>
  <r>
    <d v="2007-08-23T00:00:00"/>
    <n v="2022"/>
    <s v="RILLENKUGELLAGER 35 / 62 x 14"/>
    <x v="26"/>
    <n v="0.15"/>
    <n v="6"/>
    <n v="0.9"/>
  </r>
  <r>
    <d v="2007-08-23T00:00:00"/>
    <n v="756"/>
    <s v="KOLBEN  107 MKT2"/>
    <x v="23"/>
    <n v="0.22"/>
    <n v="9"/>
    <n v="1.98"/>
  </r>
  <r>
    <d v="2007-08-23T00:00:00"/>
    <n v="6271"/>
    <s v="MANOMETERDRUCKSCHALTER 400 BAR"/>
    <x v="40"/>
    <n v="0.71"/>
    <n v="1"/>
    <n v="0.71"/>
  </r>
  <r>
    <d v="2007-08-23T00:00:00"/>
    <n v="150"/>
    <s v="KOLBEN 112 MKT 2"/>
    <x v="23"/>
    <n v="0.72"/>
    <n v="5"/>
    <n v="3.6"/>
  </r>
  <r>
    <d v="2007-08-23T00:00:00"/>
    <n v="10697"/>
    <s v="ROTOR HD SERIE S 35 (1080 D)"/>
    <x v="6"/>
    <n v="27.5"/>
    <n v="2"/>
    <n v="55"/>
  </r>
  <r>
    <d v="2007-08-24T00:00:00"/>
    <n v="749"/>
    <s v="SHAMBAN-GLYD-RING  43 mm"/>
    <x v="0"/>
    <n v="1E-3"/>
    <n v="6"/>
    <n v="6.0000000000000001E-3"/>
  </r>
  <r>
    <d v="2007-08-24T00:00:00"/>
    <n v="749"/>
    <s v="SHAMBAN-GLYD-RING  43 mm"/>
    <x v="0"/>
    <n v="1E-3"/>
    <n v="6"/>
    <n v="6.0000000000000001E-3"/>
  </r>
  <r>
    <d v="2007-08-24T00:00:00"/>
    <n v="749"/>
    <s v="SHAMBAN-GLYD-RING  43 mm"/>
    <x v="0"/>
    <n v="1E-3"/>
    <n v="5"/>
    <n v="5.0000000000000001E-3"/>
  </r>
  <r>
    <d v="2007-08-24T00:00:00"/>
    <n v="749"/>
    <s v="SHAMBAN-GLYD-RING  43 mm"/>
    <x v="0"/>
    <n v="1E-3"/>
    <n v="2"/>
    <n v="2E-3"/>
  </r>
  <r>
    <d v="2007-08-24T00:00:00"/>
    <n v="749"/>
    <s v="SHAMBAN-GLYD-RING  43 mm"/>
    <x v="0"/>
    <n v="1E-3"/>
    <n v="2"/>
    <n v="2E-3"/>
  </r>
  <r>
    <d v="2007-08-24T00:00:00"/>
    <n v="736"/>
    <s v="O-RING 36.09 x 3.53"/>
    <x v="2"/>
    <n v="2E-3"/>
    <n v="8"/>
    <n v="1.6E-2"/>
  </r>
  <r>
    <d v="2007-08-24T00:00:00"/>
    <n v="736"/>
    <s v="O-RING 36.09 x 3.53"/>
    <x v="2"/>
    <n v="2E-3"/>
    <n v="5"/>
    <n v="0.01"/>
  </r>
  <r>
    <d v="2007-08-24T00:00:00"/>
    <n v="226"/>
    <s v="MITNEHMER 6-KT."/>
    <x v="48"/>
    <n v="3.0000000000000001E-3"/>
    <n v="6"/>
    <n v="1.8000000000000002E-2"/>
  </r>
  <r>
    <d v="2007-08-24T00:00:00"/>
    <n v="158"/>
    <s v="SHAMBAN-GLYD-RING  63 mm"/>
    <x v="0"/>
    <n v="4.0000000000000001E-3"/>
    <n v="3"/>
    <n v="1.2E-2"/>
  </r>
  <r>
    <d v="2007-08-24T00:00:00"/>
    <n v="725"/>
    <s v="WELLENDICHTRING  30 / 40 x 7"/>
    <x v="8"/>
    <n v="0.01"/>
    <n v="1"/>
    <n v="0.01"/>
  </r>
  <r>
    <d v="2007-08-24T00:00:00"/>
    <n v="375"/>
    <s v="ZYLINDERSCHRAUBE M 12 x 45"/>
    <x v="7"/>
    <n v="0.05"/>
    <n v="2"/>
    <n v="0.1"/>
  </r>
  <r>
    <d v="2007-08-24T00:00:00"/>
    <n v="2313"/>
    <s v="ZÄHLSCHEIBE SCHNECKE 3-Puls"/>
    <x v="100"/>
    <n v="9.1999999999999998E-2"/>
    <n v="1"/>
    <n v="9.1999999999999998E-2"/>
  </r>
  <r>
    <d v="2007-08-24T00:00:00"/>
    <n v="2036"/>
    <s v="ZYLINDERSCHRAUBE M 12 x 160"/>
    <x v="7"/>
    <n v="0.15"/>
    <n v="5"/>
    <n v="0.75"/>
  </r>
  <r>
    <d v="2007-08-24T00:00:00"/>
    <n v="2585"/>
    <s v="DICHTSATZ  1066 S, 1071 S, D inkl. GV"/>
    <x v="39"/>
    <n v="0.21"/>
    <n v="2"/>
    <n v="0.42"/>
  </r>
  <r>
    <d v="2007-08-24T00:00:00"/>
    <n v="6006"/>
    <s v="HOCHDRUCKFILTERELEMENT  240 L"/>
    <x v="4"/>
    <n v="0.6"/>
    <n v="2"/>
    <n v="1.2"/>
  </r>
  <r>
    <d v="2007-08-24T00:00:00"/>
    <n v="150"/>
    <s v="KOLBEN 112 MKT 2"/>
    <x v="23"/>
    <n v="0.72"/>
    <n v="1"/>
    <n v="0.72"/>
  </r>
  <r>
    <d v="2007-08-24T00:00:00"/>
    <n v="150"/>
    <s v="KOLBEN 112 MKT 2"/>
    <x v="23"/>
    <n v="0.72"/>
    <n v="1"/>
    <n v="0.72"/>
  </r>
  <r>
    <d v="2007-08-24T00:00:00"/>
    <n v="10544"/>
    <s v="ANSCHLUSSTOLLEN KPL. 106 / 107 normal"/>
    <x v="30"/>
    <n v="2.67"/>
    <n v="9"/>
    <n v="24.03"/>
  </r>
  <r>
    <d v="2007-08-24T00:00:00"/>
    <n v="6092"/>
    <s v="ZAHNRADPUMPE 25,5 CCM/U"/>
    <x v="94"/>
    <n v="17.600000000000001"/>
    <n v="4"/>
    <n v="70.400000000000006"/>
  </r>
  <r>
    <d v="2007-08-24T00:00:00"/>
    <n v="2555"/>
    <s v="DREHZAHLWELLE"/>
    <x v="16"/>
    <n v="25.8"/>
    <n v="2"/>
    <n v="51.6"/>
  </r>
  <r>
    <d v="2007-08-24T00:00:00"/>
    <n v="10702"/>
    <s v="ROTOR HD SERIE  S 83 (1120 D)"/>
    <x v="6"/>
    <n v="66"/>
    <n v="5"/>
    <n v="330"/>
  </r>
  <r>
    <d v="2007-08-25T00:00:00"/>
    <n v="707"/>
    <s v="DICHTRING 29.9 / 32 x 2.4"/>
    <x v="32"/>
    <n v="1E-3"/>
    <n v="20"/>
    <n v="0.02"/>
  </r>
  <r>
    <d v="2007-08-25T00:00:00"/>
    <n v="2070"/>
    <s v="NTH-DICHTRING  42 / 49.5 x 3"/>
    <x v="14"/>
    <n v="5.0000000000000001E-3"/>
    <n v="6"/>
    <n v="0.03"/>
  </r>
  <r>
    <d v="2007-08-25T00:00:00"/>
    <n v="725"/>
    <s v="WELLENDICHTRING  30 / 40 x 7"/>
    <x v="8"/>
    <n v="0.01"/>
    <n v="2"/>
    <n v="0.02"/>
  </r>
  <r>
    <d v="2007-08-25T00:00:00"/>
    <n v="2209"/>
    <s v="WELLENDICHTRING  40 / 62 x 6"/>
    <x v="8"/>
    <n v="2.4E-2"/>
    <n v="5"/>
    <n v="0.12"/>
  </r>
  <r>
    <d v="2007-08-25T00:00:00"/>
    <n v="756"/>
    <s v="KOLBEN  107 MKT2"/>
    <x v="23"/>
    <n v="0.22"/>
    <n v="11"/>
    <n v="2.42"/>
  </r>
  <r>
    <d v="2007-08-25T00:00:00"/>
    <n v="382"/>
    <s v="ZYLINDERSCHRAUBE M 20 x 260 Nacharbeit"/>
    <x v="7"/>
    <n v="0.69"/>
    <n v="2"/>
    <n v="1.38"/>
  </r>
  <r>
    <d v="2007-08-25T00:00:00"/>
    <n v="150"/>
    <s v="KOLBEN 112 MKT 2"/>
    <x v="23"/>
    <n v="0.72"/>
    <n v="2"/>
    <n v="1.44"/>
  </r>
  <r>
    <d v="2007-08-25T00:00:00"/>
    <n v="2008"/>
    <s v="WELLENABSCHLUSS"/>
    <x v="8"/>
    <n v="1.28"/>
    <n v="7"/>
    <n v="8.9600000000000009"/>
  </r>
  <r>
    <d v="2007-08-25T00:00:00"/>
    <n v="8024"/>
    <s v="EINSCHUBGEHÄUSE EMS/EPS"/>
    <x v="143"/>
    <n v="4"/>
    <n v="2"/>
    <n v="8"/>
  </r>
  <r>
    <d v="2007-08-25T00:00:00"/>
    <n v="421"/>
    <s v="CAM  1070 / 1071 D"/>
    <x v="73"/>
    <n v="8"/>
    <n v="5"/>
    <n v="40"/>
  </r>
  <r>
    <d v="2007-08-26T00:00:00"/>
    <n v="736"/>
    <s v="O-RING 36.09 x 3.53"/>
    <x v="2"/>
    <n v="2E-3"/>
    <n v="5"/>
    <n v="0.01"/>
  </r>
  <r>
    <d v="2007-08-26T00:00:00"/>
    <n v="736"/>
    <s v="O-RING 36.09 x 3.53"/>
    <x v="2"/>
    <n v="2E-3"/>
    <n v="4"/>
    <n v="8.0000000000000002E-3"/>
  </r>
  <r>
    <d v="2007-08-26T00:00:00"/>
    <n v="736"/>
    <s v="O-RING 36.09 x 3.53"/>
    <x v="2"/>
    <n v="2E-3"/>
    <n v="1"/>
    <n v="2E-3"/>
  </r>
  <r>
    <d v="2007-08-26T00:00:00"/>
    <n v="158"/>
    <s v="SHAMBAN-GLYD-RING  63 mm"/>
    <x v="0"/>
    <n v="4.0000000000000001E-3"/>
    <n v="5"/>
    <n v="0.02"/>
  </r>
  <r>
    <d v="2007-08-26T00:00:00"/>
    <n v="158"/>
    <s v="SHAMBAN-GLYD-RING  63 mm"/>
    <x v="0"/>
    <n v="4.0000000000000001E-3"/>
    <n v="3"/>
    <n v="1.2E-2"/>
  </r>
  <r>
    <d v="2007-08-26T00:00:00"/>
    <n v="157"/>
    <s v="O-RING 50.17 x 5.33"/>
    <x v="2"/>
    <n v="6.0000000000000001E-3"/>
    <n v="4"/>
    <n v="2.4E-2"/>
  </r>
  <r>
    <d v="2007-08-26T00:00:00"/>
    <n v="157"/>
    <s v="O-RING 50.17 x 5.33"/>
    <x v="2"/>
    <n v="6.0000000000000001E-3"/>
    <n v="1"/>
    <n v="6.0000000000000001E-3"/>
  </r>
  <r>
    <d v="2007-08-26T00:00:00"/>
    <n v="8065"/>
    <s v="DREHZAHLSENSOR NPN / Hiller"/>
    <x v="16"/>
    <n v="6.0000000000000001E-3"/>
    <n v="8"/>
    <n v="4.8000000000000001E-2"/>
  </r>
  <r>
    <d v="2007-08-26T00:00:00"/>
    <n v="266"/>
    <s v="U-SCHEIBE 21 / 36 x 4"/>
    <x v="90"/>
    <n v="0.02"/>
    <n v="3"/>
    <n v="0.06"/>
  </r>
  <r>
    <d v="2007-08-26T00:00:00"/>
    <n v="6539"/>
    <s v="DRUCKWAAGE M. ÜBERDRUCKFUNKTION NG 10"/>
    <x v="67"/>
    <n v="0.22500000000000001"/>
    <n v="6"/>
    <n v="1.35"/>
  </r>
  <r>
    <d v="2007-08-26T00:00:00"/>
    <n v="154"/>
    <s v="RILLENKUGELLAGER 80 / 125 x 14"/>
    <x v="26"/>
    <n v="0.6"/>
    <n v="3"/>
    <n v="1.8"/>
  </r>
  <r>
    <d v="2007-08-26T00:00:00"/>
    <n v="633"/>
    <s v="PUTZLOCHDECKEL KPL. TYP B"/>
    <x v="53"/>
    <n v="3.75"/>
    <n v="2"/>
    <n v="7.5"/>
  </r>
  <r>
    <d v="2007-08-26T00:00:00"/>
    <n v="800"/>
    <s v="ROTOR  107 S"/>
    <x v="6"/>
    <n v="14.5"/>
    <n v="1"/>
    <n v="14.5"/>
  </r>
  <r>
    <d v="2007-08-27T00:00:00"/>
    <n v="790"/>
    <s v="VERTEILER-FOLIE 107../GV"/>
    <x v="12"/>
    <n v="1E-3"/>
    <n v="1"/>
    <n v="1E-3"/>
  </r>
  <r>
    <d v="2007-08-27T00:00:00"/>
    <n v="749"/>
    <s v="SHAMBAN-GLYD-RING  43 mm"/>
    <x v="0"/>
    <n v="1E-3"/>
    <n v="3"/>
    <n v="3.0000000000000001E-3"/>
  </r>
  <r>
    <d v="2007-08-27T00:00:00"/>
    <n v="2065"/>
    <s v="DRUCKFEDER"/>
    <x v="51"/>
    <n v="3.0000000000000001E-3"/>
    <n v="3"/>
    <n v="9.0000000000000011E-3"/>
  </r>
  <r>
    <d v="2007-08-27T00:00:00"/>
    <n v="127"/>
    <s v="O-RING 200 x 3"/>
    <x v="2"/>
    <n v="6.0000000000000001E-3"/>
    <n v="2"/>
    <n v="1.2E-2"/>
  </r>
  <r>
    <d v="2007-08-27T00:00:00"/>
    <n v="1010"/>
    <s v="O-RING  320 x 2.5 "/>
    <x v="2"/>
    <n v="6.0000000000000001E-3"/>
    <n v="1"/>
    <n v="6.0000000000000001E-3"/>
  </r>
  <r>
    <d v="2007-08-27T00:00:00"/>
    <n v="6879"/>
    <s v="DREHZAHLSENSOR NAMUR"/>
    <x v="16"/>
    <n v="1.4999999999999999E-2"/>
    <n v="1"/>
    <n v="1.4999999999999999E-2"/>
  </r>
  <r>
    <d v="2007-08-27T00:00:00"/>
    <n v="10209"/>
    <s v="NADELHÜLSE d=35"/>
    <x v="21"/>
    <n v="2.7E-2"/>
    <n v="2"/>
    <n v="5.3999999999999999E-2"/>
  </r>
  <r>
    <d v="2007-08-27T00:00:00"/>
    <n v="630"/>
    <s v="PUTZLOCHDECKELDICHTUNG 296 x 8"/>
    <x v="53"/>
    <n v="6.3E-2"/>
    <n v="1"/>
    <n v="6.3E-2"/>
  </r>
  <r>
    <d v="2007-08-27T00:00:00"/>
    <n v="2095"/>
    <s v="ZYLINDERSCHRAUBE M 12 x 75 Nacharbeit"/>
    <x v="7"/>
    <n v="7.5999999999999998E-2"/>
    <n v="1"/>
    <n v="7.5999999999999998E-2"/>
  </r>
  <r>
    <d v="2007-08-27T00:00:00"/>
    <n v="625"/>
    <s v="NIVEAUANZEIGE mit FÜHLERTHERMOMETER "/>
    <x v="72"/>
    <n v="0.24"/>
    <n v="6"/>
    <n v="1.44"/>
  </r>
  <r>
    <d v="2007-08-27T00:00:00"/>
    <n v="150"/>
    <s v="KOLBEN 112 MKT 2"/>
    <x v="23"/>
    <n v="0.72"/>
    <n v="3"/>
    <n v="2.16"/>
  </r>
  <r>
    <d v="2007-08-27T00:00:00"/>
    <n v="615"/>
    <s v="HOCHDRUCKFILTERELEMENT  330 L"/>
    <x v="4"/>
    <n v="1.1000000000000001"/>
    <n v="3"/>
    <n v="3.3"/>
  </r>
  <r>
    <d v="2007-08-27T00:00:00"/>
    <n v="10702"/>
    <s v="ROTOR HD SERIE  S 83 (1120 D)"/>
    <x v="6"/>
    <n v="66"/>
    <n v="4"/>
    <n v="264"/>
  </r>
  <r>
    <d v="2007-08-28T00:00:00"/>
    <n v="6502"/>
    <s v="DROSSEL  M5 x 0.8"/>
    <x v="44"/>
    <n v="1E-3"/>
    <n v="3"/>
    <n v="3.0000000000000001E-3"/>
  </r>
  <r>
    <d v="2007-08-28T00:00:00"/>
    <n v="736"/>
    <s v="O-RING 36.09 x 3.53"/>
    <x v="2"/>
    <n v="2E-3"/>
    <n v="7"/>
    <n v="1.4E-2"/>
  </r>
  <r>
    <d v="2007-08-28T00:00:00"/>
    <n v="736"/>
    <s v="O-RING 36.09 x 3.53"/>
    <x v="2"/>
    <n v="2E-3"/>
    <n v="6"/>
    <n v="1.2E-2"/>
  </r>
  <r>
    <d v="2007-08-28T00:00:00"/>
    <n v="736"/>
    <s v="O-RING 36.09 x 3.53"/>
    <x v="2"/>
    <n v="2E-3"/>
    <n v="1"/>
    <n v="2E-3"/>
  </r>
  <r>
    <d v="2007-08-28T00:00:00"/>
    <n v="383"/>
    <s v="SENKSCHRAUBE  M 6 x 12"/>
    <x v="19"/>
    <n v="3.0000000000000001E-3"/>
    <n v="5"/>
    <n v="1.4999999999999999E-2"/>
  </r>
  <r>
    <d v="2007-08-28T00:00:00"/>
    <n v="725"/>
    <s v="WELLENDICHTRING  30 / 40 x 7"/>
    <x v="8"/>
    <n v="0.01"/>
    <n v="6"/>
    <n v="0.06"/>
  </r>
  <r>
    <d v="2007-08-28T00:00:00"/>
    <n v="725"/>
    <s v="WELLENDICHTRING  30 / 40 x 7"/>
    <x v="8"/>
    <n v="0.01"/>
    <n v="4"/>
    <n v="0.04"/>
  </r>
  <r>
    <d v="2007-08-28T00:00:00"/>
    <n v="2209"/>
    <s v="WELLENDICHTRING  40 / 62 x 6"/>
    <x v="8"/>
    <n v="2.4E-2"/>
    <n v="1"/>
    <n v="2.4E-2"/>
  </r>
  <r>
    <d v="2007-08-28T00:00:00"/>
    <n v="756"/>
    <s v="KOLBEN  107 MKT2"/>
    <x v="23"/>
    <n v="0.22"/>
    <n v="6"/>
    <n v="1.32"/>
  </r>
  <r>
    <d v="2007-08-28T00:00:00"/>
    <n v="697"/>
    <s v="HOCHDRUCKFILTERELEMENT  110 L"/>
    <x v="4"/>
    <n v="0.34"/>
    <n v="5"/>
    <n v="1.7"/>
  </r>
  <r>
    <d v="2007-08-28T00:00:00"/>
    <n v="2023"/>
    <s v="SCHRÄGKUGELLAGER 35 / 80 x 21"/>
    <x v="9"/>
    <n v="0.45"/>
    <n v="1"/>
    <n v="0.45"/>
  </r>
  <r>
    <d v="2007-08-28T00:00:00"/>
    <n v="150"/>
    <s v="KOLBEN 112 MKT 2"/>
    <x v="23"/>
    <n v="0.72"/>
    <n v="4"/>
    <n v="2.88"/>
  </r>
  <r>
    <d v="2007-08-28T00:00:00"/>
    <n v="325"/>
    <s v="RILLENKUGELLAGER 170 / 215 x 22"/>
    <x v="26"/>
    <n v="1.6"/>
    <n v="3"/>
    <n v="4.8"/>
  </r>
  <r>
    <d v="2007-08-28T00:00:00"/>
    <n v="633"/>
    <s v="PUTZLOCHDECKEL KPL. TYP B"/>
    <x v="53"/>
    <n v="3.75"/>
    <n v="3"/>
    <n v="11.25"/>
  </r>
  <r>
    <d v="2007-08-28T00:00:00"/>
    <n v="10190"/>
    <s v="KÜHLSCHLANGE seewasserfest"/>
    <x v="10"/>
    <n v="8.3000000000000007"/>
    <n v="1"/>
    <n v="8.3000000000000007"/>
  </r>
  <r>
    <d v="2007-08-29T00:00:00"/>
    <n v="749"/>
    <s v="SHAMBAN-GLYD-RING  43 mm"/>
    <x v="0"/>
    <n v="1E-3"/>
    <n v="6"/>
    <n v="6.0000000000000001E-3"/>
  </r>
  <r>
    <d v="2007-08-29T00:00:00"/>
    <n v="749"/>
    <s v="SHAMBAN-GLYD-RING  43 mm"/>
    <x v="0"/>
    <n v="1E-3"/>
    <n v="2"/>
    <n v="2E-3"/>
  </r>
  <r>
    <d v="2007-08-29T00:00:00"/>
    <n v="556"/>
    <s v="DICHTSATZ  ROTOSTAT 30 NX, INNEN"/>
    <x v="39"/>
    <n v="1E-3"/>
    <n v="1"/>
    <n v="1E-3"/>
  </r>
  <r>
    <d v="2007-08-29T00:00:00"/>
    <n v="705"/>
    <s v="ANZEIGEFLUEGEL"/>
    <x v="38"/>
    <n v="1E-3"/>
    <n v="18"/>
    <n v="1.8000000000000002E-2"/>
  </r>
  <r>
    <d v="2007-08-29T00:00:00"/>
    <n v="736"/>
    <s v="O-RING 36.09 x 3.53"/>
    <x v="2"/>
    <n v="2E-3"/>
    <n v="8"/>
    <n v="1.6E-2"/>
  </r>
  <r>
    <d v="2007-08-29T00:00:00"/>
    <n v="736"/>
    <s v="O-RING 36.09 x 3.53"/>
    <x v="2"/>
    <n v="2E-3"/>
    <n v="5"/>
    <n v="0.01"/>
  </r>
  <r>
    <d v="2007-08-29T00:00:00"/>
    <n v="4036"/>
    <s v="DRUCKFEDER 19 x 6.8 x 1.25"/>
    <x v="51"/>
    <n v="2E-3"/>
    <n v="5"/>
    <n v="0.01"/>
  </r>
  <r>
    <d v="2007-08-29T00:00:00"/>
    <n v="377"/>
    <s v="TELLERFEDER 23 / 12.2 x 1.5"/>
    <x v="45"/>
    <n v="3.0000000000000001E-3"/>
    <n v="8"/>
    <n v="2.4E-2"/>
  </r>
  <r>
    <d v="2007-08-29T00:00:00"/>
    <n v="158"/>
    <s v="SHAMBAN-GLYD-RING  63 mm"/>
    <x v="0"/>
    <n v="4.0000000000000001E-3"/>
    <n v="4"/>
    <n v="1.6E-2"/>
  </r>
  <r>
    <d v="2007-08-29T00:00:00"/>
    <n v="158"/>
    <s v="SHAMBAN-GLYD-RING  63 mm"/>
    <x v="0"/>
    <n v="4.0000000000000001E-3"/>
    <n v="1"/>
    <n v="4.0000000000000001E-3"/>
  </r>
  <r>
    <d v="2007-08-29T00:00:00"/>
    <n v="10204"/>
    <s v="O-RING 245 x 2.5 "/>
    <x v="2"/>
    <n v="5.0000000000000001E-3"/>
    <n v="4"/>
    <n v="0.02"/>
  </r>
  <r>
    <d v="2007-08-29T00:00:00"/>
    <n v="2583"/>
    <s v="ROTOMATIC-DICHTRING  55 / 67 x 7.5"/>
    <x v="3"/>
    <n v="0.01"/>
    <n v="2"/>
    <n v="0.02"/>
  </r>
  <r>
    <d v="2007-08-29T00:00:00"/>
    <n v="10547"/>
    <s v="VERSCHRAUBUNG"/>
    <x v="29"/>
    <n v="0.03"/>
    <n v="2"/>
    <n v="0.06"/>
  </r>
  <r>
    <d v="2007-08-29T00:00:00"/>
    <n v="5089"/>
    <s v="U-SCHEIBE 25 / 44 x 4"/>
    <x v="90"/>
    <n v="0.03"/>
    <n v="2"/>
    <n v="0.06"/>
  </r>
  <r>
    <d v="2007-08-29T00:00:00"/>
    <n v="150"/>
    <s v="KOLBEN 112 MKT 2"/>
    <x v="23"/>
    <n v="0.72"/>
    <n v="1"/>
    <n v="0.72"/>
  </r>
  <r>
    <d v="2007-08-29T00:00:00"/>
    <n v="615"/>
    <s v="HOCHDRUCKFILTERELEMENT  330 L"/>
    <x v="4"/>
    <n v="1.1000000000000001"/>
    <n v="3"/>
    <n v="3.3"/>
  </r>
  <r>
    <d v="2007-08-30T00:00:00"/>
    <n v="749"/>
    <s v="SHAMBAN-GLYD-RING  43 mm"/>
    <x v="0"/>
    <n v="1E-3"/>
    <n v="4"/>
    <n v="4.0000000000000001E-3"/>
  </r>
  <r>
    <d v="2007-08-30T00:00:00"/>
    <n v="749"/>
    <s v="SHAMBAN-GLYD-RING  43 mm"/>
    <x v="0"/>
    <n v="1E-3"/>
    <n v="2"/>
    <n v="2E-3"/>
  </r>
  <r>
    <d v="2007-08-30T00:00:00"/>
    <n v="736"/>
    <s v="O-RING 36.09 x 3.53"/>
    <x v="2"/>
    <n v="2E-3"/>
    <n v="1"/>
    <n v="2E-3"/>
  </r>
  <r>
    <d v="2007-08-30T00:00:00"/>
    <n v="158"/>
    <s v="SHAMBAN-GLYD-RING  63 mm"/>
    <x v="0"/>
    <n v="4.0000000000000001E-3"/>
    <n v="2"/>
    <n v="8.0000000000000002E-3"/>
  </r>
  <r>
    <d v="2007-08-30T00:00:00"/>
    <n v="4057"/>
    <s v="ZYLINDERSCHRAUBE M 5 x 50 "/>
    <x v="7"/>
    <n v="8.0000000000000002E-3"/>
    <n v="1"/>
    <n v="8.0000000000000002E-3"/>
  </r>
  <r>
    <d v="2007-08-30T00:00:00"/>
    <n v="10205"/>
    <s v="O-RING 315 x 3.5"/>
    <x v="2"/>
    <n v="1.2999999999999999E-2"/>
    <n v="6"/>
    <n v="7.8E-2"/>
  </r>
  <r>
    <d v="2007-08-30T00:00:00"/>
    <n v="614"/>
    <s v="HOCHDRUCKFILTERELEMENT  30 L"/>
    <x v="4"/>
    <n v="0.11"/>
    <n v="9"/>
    <n v="0.99"/>
  </r>
  <r>
    <d v="2007-08-30T00:00:00"/>
    <n v="336"/>
    <s v="ROTOMATIC-DICHTRING  180 / 205 x 15"/>
    <x v="3"/>
    <n v="0.13500000000000001"/>
    <n v="4"/>
    <n v="0.54"/>
  </r>
  <r>
    <d v="2007-08-30T00:00:00"/>
    <n v="150"/>
    <s v="KOLBEN 112 MKT 2"/>
    <x v="23"/>
    <n v="0.72"/>
    <n v="2"/>
    <n v="1.44"/>
  </r>
  <r>
    <d v="2007-08-30T00:00:00"/>
    <n v="11868"/>
    <s v="DROSSELVENTIL NG 10, MIT HANDRAD, REVIDI"/>
    <x v="44"/>
    <n v="1.2649999999999999"/>
    <n v="3"/>
    <n v="3.7949999999999999"/>
  </r>
  <r>
    <d v="2007-08-30T00:00:00"/>
    <n v="3178"/>
    <s v="VERZAHNUNGSADAPTER  W 150 - N 120"/>
    <x v="137"/>
    <n v="4.3"/>
    <n v="1"/>
    <n v="4.3"/>
  </r>
  <r>
    <d v="2007-08-30T00:00:00"/>
    <n v="6863"/>
    <s v="PUMPENTRÄGER"/>
    <x v="25"/>
    <n v="108"/>
    <n v="2"/>
    <n v="216"/>
  </r>
  <r>
    <d v="2007-08-31T00:00:00"/>
    <n v="746"/>
    <s v="USIT-DICHTRING 5.7 / 9 x 1"/>
    <x v="95"/>
    <n v="1E-3"/>
    <n v="1"/>
    <n v="1E-3"/>
  </r>
  <r>
    <d v="2007-08-31T00:00:00"/>
    <n v="736"/>
    <s v="O-RING 36.09 x 3.53"/>
    <x v="2"/>
    <n v="2E-3"/>
    <n v="3"/>
    <n v="6.0000000000000001E-3"/>
  </r>
  <r>
    <d v="2007-08-31T00:00:00"/>
    <n v="736"/>
    <s v="O-RING 36.09 x 3.53"/>
    <x v="2"/>
    <n v="2E-3"/>
    <n v="2"/>
    <n v="4.0000000000000001E-3"/>
  </r>
  <r>
    <d v="2007-08-31T00:00:00"/>
    <n v="158"/>
    <s v="SHAMBAN-GLYD-RING  63 mm"/>
    <x v="0"/>
    <n v="4.0000000000000001E-3"/>
    <n v="2"/>
    <n v="8.0000000000000002E-3"/>
  </r>
  <r>
    <d v="2007-08-31T00:00:00"/>
    <n v="157"/>
    <s v="O-RING 50.17 x 5.33"/>
    <x v="2"/>
    <n v="6.0000000000000001E-3"/>
    <n v="6"/>
    <n v="3.6000000000000004E-2"/>
  </r>
  <r>
    <d v="2007-08-31T00:00:00"/>
    <n v="157"/>
    <s v="O-RING 50.17 x 5.33"/>
    <x v="2"/>
    <n v="6.0000000000000001E-3"/>
    <n v="4"/>
    <n v="2.4E-2"/>
  </r>
  <r>
    <d v="2007-08-31T00:00:00"/>
    <n v="10205"/>
    <s v="O-RING 315 x 3.5"/>
    <x v="2"/>
    <n v="1.2999999999999999E-2"/>
    <n v="3"/>
    <n v="3.9E-2"/>
  </r>
  <r>
    <d v="2007-08-31T00:00:00"/>
    <n v="2209"/>
    <s v="WELLENDICHTRING  40 / 62 x 6"/>
    <x v="8"/>
    <n v="2.4E-2"/>
    <n v="6"/>
    <n v="0.14400000000000002"/>
  </r>
  <r>
    <d v="2007-08-31T00:00:00"/>
    <n v="2209"/>
    <s v="WELLENDICHTRING  40 / 62 x 6"/>
    <x v="8"/>
    <n v="2.4E-2"/>
    <n v="1"/>
    <n v="2.4E-2"/>
  </r>
  <r>
    <d v="2007-08-31T00:00:00"/>
    <n v="721"/>
    <s v="ROTOMATIC-DICHTRING  80 / 95 x 10 "/>
    <x v="3"/>
    <n v="2.5999999999999999E-2"/>
    <n v="3"/>
    <n v="7.8E-2"/>
  </r>
  <r>
    <d v="2007-08-31T00:00:00"/>
    <n v="4088"/>
    <s v="WELLENDICHTRING  75 / 95 x 7"/>
    <x v="8"/>
    <n v="4.2000000000000003E-2"/>
    <n v="5"/>
    <n v="0.21"/>
  </r>
  <r>
    <d v="2007-08-31T00:00:00"/>
    <n v="2095"/>
    <s v="ZYLINDERSCHRAUBE M 12 x 75 Nacharbeit"/>
    <x v="7"/>
    <n v="7.5999999999999998E-2"/>
    <n v="1"/>
    <n v="7.5999999999999998E-2"/>
  </r>
  <r>
    <d v="2007-08-31T00:00:00"/>
    <n v="6704"/>
    <s v="FILTERDECKEL"/>
    <x v="87"/>
    <n v="0.14000000000000001"/>
    <n v="1"/>
    <n v="0.14000000000000001"/>
  </r>
  <r>
    <d v="2007-08-31T00:00:00"/>
    <n v="12130"/>
    <s v="DICHTSATZ KPL. VH  NG 25 INKL. VORSTEUER"/>
    <x v="39"/>
    <n v="0.24"/>
    <n v="2"/>
    <n v="0.48"/>
  </r>
  <r>
    <d v="2007-08-31T00:00:00"/>
    <n v="150"/>
    <s v="KOLBEN 112 MKT 2"/>
    <x v="23"/>
    <n v="0.72"/>
    <n v="4"/>
    <n v="2.88"/>
  </r>
  <r>
    <d v="2007-08-31T00:00:00"/>
    <n v="150"/>
    <s v="KOLBEN 112 MKT 2"/>
    <x v="23"/>
    <n v="0.72"/>
    <n v="4"/>
    <n v="2.88"/>
  </r>
  <r>
    <d v="2007-09-01T00:00:00"/>
    <n v="749"/>
    <s v="SHAMBAN-GLYD-RING  43 mm"/>
    <x v="0"/>
    <n v="1E-3"/>
    <n v="1"/>
    <n v="1E-3"/>
  </r>
  <r>
    <d v="2007-09-01T00:00:00"/>
    <n v="295"/>
    <s v="O-RING 11 x 2"/>
    <x v="2"/>
    <n v="1E-3"/>
    <n v="6"/>
    <n v="6.0000000000000001E-3"/>
  </r>
  <r>
    <d v="2007-09-01T00:00:00"/>
    <n v="736"/>
    <s v="O-RING 36.09 x 3.53"/>
    <x v="2"/>
    <n v="2E-3"/>
    <n v="3"/>
    <n v="6.0000000000000001E-3"/>
  </r>
  <r>
    <d v="2007-09-01T00:00:00"/>
    <n v="158"/>
    <s v="SHAMBAN-GLYD-RING  63 mm"/>
    <x v="0"/>
    <n v="4.0000000000000001E-3"/>
    <n v="2"/>
    <n v="8.0000000000000002E-3"/>
  </r>
  <r>
    <d v="2007-09-01T00:00:00"/>
    <n v="158"/>
    <s v="SHAMBAN-GLYD-RING  63 mm"/>
    <x v="0"/>
    <n v="4.0000000000000001E-3"/>
    <n v="1"/>
    <n v="4.0000000000000001E-3"/>
  </r>
  <r>
    <d v="2007-09-01T00:00:00"/>
    <n v="725"/>
    <s v="WELLENDICHTRING  30 / 40 x 7"/>
    <x v="8"/>
    <n v="0.01"/>
    <n v="4"/>
    <n v="0.04"/>
  </r>
  <r>
    <d v="2007-09-01T00:00:00"/>
    <n v="725"/>
    <s v="WELLENDICHTRING  30 / 40 x 7"/>
    <x v="8"/>
    <n v="0.01"/>
    <n v="4"/>
    <n v="0.04"/>
  </r>
  <r>
    <d v="2007-09-01T00:00:00"/>
    <n v="4008"/>
    <s v="UNTERLAGSSCHEIBE SPEZ."/>
    <x v="15"/>
    <n v="1.2E-2"/>
    <n v="10"/>
    <n v="0.12"/>
  </r>
  <r>
    <d v="2007-09-01T00:00:00"/>
    <n v="2209"/>
    <s v="WELLENDICHTRING  40 / 62 x 6"/>
    <x v="8"/>
    <n v="2.4E-2"/>
    <n v="4"/>
    <n v="9.6000000000000002E-2"/>
  </r>
  <r>
    <d v="2007-09-01T00:00:00"/>
    <n v="2209"/>
    <s v="WELLENDICHTRING  40 / 62 x 6"/>
    <x v="8"/>
    <n v="2.4E-2"/>
    <n v="2"/>
    <n v="4.8000000000000001E-2"/>
  </r>
  <r>
    <d v="2007-09-01T00:00:00"/>
    <n v="2209"/>
    <s v="WELLENDICHTRING  40 / 62 x 6"/>
    <x v="8"/>
    <n v="2.4E-2"/>
    <n v="1"/>
    <n v="2.4E-2"/>
  </r>
  <r>
    <d v="2007-09-01T00:00:00"/>
    <n v="341"/>
    <s v="NADELLAGER  50 / 68 x 35"/>
    <x v="33"/>
    <n v="0.38"/>
    <n v="2"/>
    <n v="0.76"/>
  </r>
  <r>
    <d v="2007-09-01T00:00:00"/>
    <n v="155"/>
    <s v="RILLENKUGELLAGER 75 / 115 x 13"/>
    <x v="26"/>
    <n v="0.47"/>
    <n v="4"/>
    <n v="1.88"/>
  </r>
  <r>
    <d v="2007-09-01T00:00:00"/>
    <n v="382"/>
    <s v="ZYLINDERSCHRAUBE M 20 x 260 Nacharbeit"/>
    <x v="7"/>
    <n v="0.69"/>
    <n v="1"/>
    <n v="0.69"/>
  </r>
  <r>
    <d v="2007-09-01T00:00:00"/>
    <n v="150"/>
    <s v="KOLBEN 112 MKT 2"/>
    <x v="23"/>
    <n v="0.72"/>
    <n v="2"/>
    <n v="1.44"/>
  </r>
  <r>
    <d v="2007-09-01T00:00:00"/>
    <n v="150"/>
    <s v="KOLBEN 112 MKT 2"/>
    <x v="23"/>
    <n v="0.72"/>
    <n v="1"/>
    <n v="0.72"/>
  </r>
  <r>
    <d v="2007-09-01T00:00:00"/>
    <n v="615"/>
    <s v="HOCHDRUCKFILTERELEMENT  330 L"/>
    <x v="4"/>
    <n v="1.1000000000000001"/>
    <n v="1"/>
    <n v="1.1000000000000001"/>
  </r>
  <r>
    <d v="2007-09-01T00:00:00"/>
    <n v="60107701"/>
    <s v="PUMPENAGGREGAT C 7.5 - 16 Z / HP"/>
    <x v="25"/>
    <n v="311"/>
    <n v="4"/>
    <n v="1244"/>
  </r>
  <r>
    <d v="2007-09-02T00:00:00"/>
    <n v="749"/>
    <s v="SHAMBAN-GLYD-RING  43 mm"/>
    <x v="0"/>
    <n v="1E-3"/>
    <n v="2"/>
    <n v="2E-3"/>
  </r>
  <r>
    <d v="2007-09-02T00:00:00"/>
    <n v="749"/>
    <s v="SHAMBAN-GLYD-RING  43 mm"/>
    <x v="0"/>
    <n v="1E-3"/>
    <n v="1"/>
    <n v="1E-3"/>
  </r>
  <r>
    <d v="2007-09-02T00:00:00"/>
    <n v="10588"/>
    <s v="ROHRCLIP ZU 1070+1071"/>
    <x v="1"/>
    <n v="1E-3"/>
    <n v="1"/>
    <n v="1E-3"/>
  </r>
  <r>
    <d v="2007-09-02T00:00:00"/>
    <n v="736"/>
    <s v="O-RING 36.09 x 3.53"/>
    <x v="2"/>
    <n v="2E-3"/>
    <n v="6"/>
    <n v="1.2E-2"/>
  </r>
  <r>
    <d v="2007-09-02T00:00:00"/>
    <n v="6855"/>
    <s v="O-RING 40 x 3.5 "/>
    <x v="2"/>
    <n v="2E-3"/>
    <n v="3"/>
    <n v="6.0000000000000001E-3"/>
  </r>
  <r>
    <d v="2007-09-02T00:00:00"/>
    <n v="12148"/>
    <s v="KOLBENFÜHRUNG 1070/1071"/>
    <x v="23"/>
    <n v="2E-3"/>
    <n v="13"/>
    <n v="2.6000000000000002E-2"/>
  </r>
  <r>
    <d v="2007-09-02T00:00:00"/>
    <n v="158"/>
    <s v="SHAMBAN-GLYD-RING  63 mm"/>
    <x v="0"/>
    <n v="4.0000000000000001E-3"/>
    <n v="6"/>
    <n v="2.4E-2"/>
  </r>
  <r>
    <d v="2007-09-02T00:00:00"/>
    <n v="158"/>
    <s v="SHAMBAN-GLYD-RING  63 mm"/>
    <x v="0"/>
    <n v="4.0000000000000001E-3"/>
    <n v="6"/>
    <n v="2.4E-2"/>
  </r>
  <r>
    <d v="2007-09-02T00:00:00"/>
    <n v="157"/>
    <s v="O-RING 50.17 x 5.33"/>
    <x v="2"/>
    <n v="6.0000000000000001E-3"/>
    <n v="3"/>
    <n v="1.8000000000000002E-2"/>
  </r>
  <r>
    <d v="2007-09-02T00:00:00"/>
    <n v="2073"/>
    <s v="O-RING 245 x 3 "/>
    <x v="2"/>
    <n v="7.0000000000000001E-3"/>
    <n v="4"/>
    <n v="2.8000000000000001E-2"/>
  </r>
  <r>
    <d v="2007-09-02T00:00:00"/>
    <n v="11977"/>
    <s v="DICHTSATZ ZERHACKER"/>
    <x v="39"/>
    <n v="0.01"/>
    <n v="6"/>
    <n v="0.06"/>
  </r>
  <r>
    <d v="2007-09-02T00:00:00"/>
    <n v="6075"/>
    <s v="DREHZAHLSENSOR  PNP"/>
    <x v="16"/>
    <n v="1.4999999999999999E-2"/>
    <n v="17"/>
    <n v="0.255"/>
  </r>
  <r>
    <d v="2007-09-02T00:00:00"/>
    <n v="6620"/>
    <s v="VENTILBESCHALTUNG AC 230 V"/>
    <x v="144"/>
    <n v="2.1999999999999999E-2"/>
    <n v="2"/>
    <n v="4.3999999999999997E-2"/>
  </r>
  <r>
    <d v="2007-09-02T00:00:00"/>
    <n v="3036"/>
    <s v="SCHEIBE"/>
    <x v="20"/>
    <n v="2.1999999999999999E-2"/>
    <n v="4"/>
    <n v="8.7999999999999995E-2"/>
  </r>
  <r>
    <d v="2007-09-02T00:00:00"/>
    <n v="2209"/>
    <s v="WELLENDICHTRING  40 / 62 x 6"/>
    <x v="8"/>
    <n v="2.4E-2"/>
    <n v="5"/>
    <n v="0.12"/>
  </r>
  <r>
    <d v="2007-09-02T00:00:00"/>
    <n v="10212"/>
    <s v="NADELHÜLSE d=45"/>
    <x v="21"/>
    <n v="3.5000000000000003E-2"/>
    <n v="3"/>
    <n v="0.105"/>
  </r>
  <r>
    <d v="2007-09-02T00:00:00"/>
    <n v="642"/>
    <s v="DROSSELVENTIL NG 8"/>
    <x v="44"/>
    <n v="0.11"/>
    <n v="5"/>
    <n v="0.55000000000000004"/>
  </r>
  <r>
    <d v="2007-09-02T00:00:00"/>
    <n v="309"/>
    <s v="ROTOMATIC-DICHTRING  200 / 225 x 15"/>
    <x v="3"/>
    <n v="0.15"/>
    <n v="3"/>
    <n v="0.45"/>
  </r>
  <r>
    <d v="2007-09-02T00:00:00"/>
    <n v="2022"/>
    <s v="RILLENKUGELLAGER 35 / 62 x 14"/>
    <x v="26"/>
    <n v="0.15"/>
    <n v="1"/>
    <n v="0.15"/>
  </r>
  <r>
    <d v="2007-09-02T00:00:00"/>
    <n v="150"/>
    <s v="KOLBEN 112 MKT 2"/>
    <x v="23"/>
    <n v="0.72"/>
    <n v="4"/>
    <n v="2.88"/>
  </r>
  <r>
    <d v="2007-09-02T00:00:00"/>
    <n v="150"/>
    <s v="KOLBEN 112 MKT 2"/>
    <x v="23"/>
    <n v="0.72"/>
    <n v="3"/>
    <n v="2.16"/>
  </r>
  <r>
    <d v="2007-09-02T00:00:00"/>
    <n v="325"/>
    <s v="RILLENKUGELLAGER 170 / 215 x 22"/>
    <x v="26"/>
    <n v="1.6"/>
    <n v="3"/>
    <n v="4.8"/>
  </r>
  <r>
    <d v="2007-09-02T00:00:00"/>
    <n v="6460"/>
    <s v="OEL- WASSERKÜHLER"/>
    <x v="47"/>
    <n v="17.8"/>
    <n v="2"/>
    <n v="35.6"/>
  </r>
  <r>
    <d v="2007-09-02T00:00:00"/>
    <n v="10702"/>
    <s v="ROTOR HD SERIE  S 83 (1120 D)"/>
    <x v="6"/>
    <n v="66"/>
    <n v="2"/>
    <n v="132"/>
  </r>
  <r>
    <d v="2007-09-03T00:00:00"/>
    <n v="742"/>
    <s v="SENKSCHRAUBE  M 2 x 4 "/>
    <x v="19"/>
    <n v="1E-3"/>
    <n v="2"/>
    <n v="2E-3"/>
  </r>
  <r>
    <d v="2007-09-03T00:00:00"/>
    <n v="10588"/>
    <s v="ROHRCLIP ZU 1070+1071"/>
    <x v="1"/>
    <n v="1E-3"/>
    <n v="3"/>
    <n v="3.0000000000000001E-3"/>
  </r>
  <r>
    <d v="2007-09-03T00:00:00"/>
    <n v="402"/>
    <s v="O-RING  19 x 3"/>
    <x v="2"/>
    <n v="1E-3"/>
    <n v="11"/>
    <n v="1.0999999999999999E-2"/>
  </r>
  <r>
    <d v="2007-09-03T00:00:00"/>
    <n v="556"/>
    <s v="DICHTSATZ  ROTOSTAT 30 NX, INNEN"/>
    <x v="39"/>
    <n v="1E-3"/>
    <n v="5"/>
    <n v="5.0000000000000001E-3"/>
  </r>
  <r>
    <d v="2007-09-03T00:00:00"/>
    <n v="705"/>
    <s v="ANZEIGEFLUEGEL"/>
    <x v="38"/>
    <n v="1E-3"/>
    <n v="12"/>
    <n v="1.2E-2"/>
  </r>
  <r>
    <d v="2007-09-03T00:00:00"/>
    <n v="736"/>
    <s v="O-RING 36.09 x 3.53"/>
    <x v="2"/>
    <n v="2E-3"/>
    <n v="8"/>
    <n v="1.6E-2"/>
  </r>
  <r>
    <d v="2007-09-03T00:00:00"/>
    <n v="736"/>
    <s v="O-RING 36.09 x 3.53"/>
    <x v="2"/>
    <n v="2E-3"/>
    <n v="1"/>
    <n v="2E-3"/>
  </r>
  <r>
    <d v="2007-09-03T00:00:00"/>
    <n v="158"/>
    <s v="SHAMBAN-GLYD-RING  63 mm"/>
    <x v="0"/>
    <n v="4.0000000000000001E-3"/>
    <n v="5"/>
    <n v="0.02"/>
  </r>
  <r>
    <d v="2007-09-03T00:00:00"/>
    <n v="158"/>
    <s v="SHAMBAN-GLYD-RING  63 mm"/>
    <x v="0"/>
    <n v="4.0000000000000001E-3"/>
    <n v="2"/>
    <n v="8.0000000000000002E-3"/>
  </r>
  <r>
    <d v="2007-09-03T00:00:00"/>
    <n v="2070"/>
    <s v="NTH-DICHTRING  42 / 49.5 x 3"/>
    <x v="14"/>
    <n v="5.0000000000000001E-3"/>
    <n v="2"/>
    <n v="0.01"/>
  </r>
  <r>
    <d v="2007-09-03T00:00:00"/>
    <n v="2209"/>
    <s v="WELLENDICHTRING  40 / 62 x 6"/>
    <x v="8"/>
    <n v="2.4E-2"/>
    <n v="4"/>
    <n v="9.6000000000000002E-2"/>
  </r>
  <r>
    <d v="2007-09-03T00:00:00"/>
    <n v="2095"/>
    <s v="ZYLINDERSCHRAUBE M 12 x 75 Nacharbeit"/>
    <x v="7"/>
    <n v="7.5999999999999998E-2"/>
    <n v="4"/>
    <n v="0.30399999999999999"/>
  </r>
  <r>
    <d v="2007-09-03T00:00:00"/>
    <n v="6654"/>
    <s v="ZUSCHALTDROSSELVENTIL 40 L"/>
    <x v="92"/>
    <n v="0.375"/>
    <n v="2"/>
    <n v="0.75"/>
  </r>
  <r>
    <d v="2007-09-03T00:00:00"/>
    <n v="382"/>
    <s v="ZYLINDERSCHRAUBE M 20 x 260 Nacharbeit"/>
    <x v="7"/>
    <n v="0.69"/>
    <n v="6"/>
    <n v="4.1399999999999997"/>
  </r>
  <r>
    <d v="2007-09-03T00:00:00"/>
    <n v="150"/>
    <s v="KOLBEN 112 MKT 2"/>
    <x v="23"/>
    <n v="0.72"/>
    <n v="4"/>
    <n v="2.88"/>
  </r>
  <r>
    <d v="2007-09-03T00:00:00"/>
    <n v="150"/>
    <s v="KOLBEN 112 MKT 2"/>
    <x v="23"/>
    <n v="0.72"/>
    <n v="3"/>
    <n v="2.16"/>
  </r>
  <r>
    <d v="2007-09-03T00:00:00"/>
    <n v="11639"/>
    <s v="CVC 600, STEUERGERÄT"/>
    <x v="5"/>
    <n v="5.2"/>
    <n v="20"/>
    <n v="104"/>
  </r>
  <r>
    <d v="2007-09-04T00:00:00"/>
    <n v="878"/>
    <s v="LINSENSCHRAUBE mit In6kt  M 8 x 20"/>
    <x v="145"/>
    <n v="8.0000000000000002E-3"/>
    <n v="17"/>
    <n v="0.13600000000000001"/>
  </r>
  <r>
    <d v="2007-09-04T00:00:00"/>
    <n v="283"/>
    <s v="U-SCHEIBE 10.5 / 21 x 4"/>
    <x v="90"/>
    <n v="1.4999999999999999E-2"/>
    <n v="4"/>
    <n v="0.06"/>
  </r>
  <r>
    <d v="2007-09-04T00:00:00"/>
    <n v="3104"/>
    <s v="ZYLINDERSCHRAUBE M 12 x 40"/>
    <x v="7"/>
    <n v="4.4999999999999998E-2"/>
    <n v="5"/>
    <n v="0.22500000000000001"/>
  </r>
  <r>
    <d v="2007-09-04T00:00:00"/>
    <n v="11633"/>
    <s v="CVC 600, DOKUMENTATION auf CD "/>
    <x v="5"/>
    <n v="0.09"/>
    <n v="4"/>
    <n v="0.36"/>
  </r>
  <r>
    <d v="2007-09-04T00:00:00"/>
    <n v="7106"/>
    <s v="VERSCHRAUBUNG"/>
    <x v="29"/>
    <n v="0.16500000000000001"/>
    <n v="1"/>
    <n v="0.16500000000000001"/>
  </r>
  <r>
    <d v="2007-09-04T00:00:00"/>
    <n v="8054"/>
    <s v="ANSCHLUSSKABEL RS 232"/>
    <x v="30"/>
    <n v="0.185"/>
    <n v="1"/>
    <n v="0.185"/>
  </r>
  <r>
    <d v="2007-09-04T00:00:00"/>
    <n v="382"/>
    <s v="ZYLINDERSCHRAUBE M 20 x 260 Nacharbeit"/>
    <x v="7"/>
    <n v="0.69"/>
    <n v="2"/>
    <n v="1.38"/>
  </r>
  <r>
    <d v="2007-09-04T00:00:00"/>
    <n v="150"/>
    <s v="KOLBEN 112 MKT 2"/>
    <x v="23"/>
    <n v="0.72"/>
    <n v="4"/>
    <n v="2.88"/>
  </r>
  <r>
    <d v="2007-09-04T00:00:00"/>
    <n v="150"/>
    <s v="KOLBEN 112 MKT 2"/>
    <x v="23"/>
    <n v="0.72"/>
    <n v="3"/>
    <n v="2.16"/>
  </r>
  <r>
    <d v="2007-09-04T00:00:00"/>
    <n v="706"/>
    <s v="ANSCHLUSSTOLLEN 106 / 107, unbestückt"/>
    <x v="30"/>
    <n v="1.5"/>
    <n v="3"/>
    <n v="4.5"/>
  </r>
  <r>
    <d v="2007-09-04T00:00:00"/>
    <n v="3194"/>
    <s v="RILLENKUGELLAGER 170 / 230 x 28 "/>
    <x v="26"/>
    <n v="2.68"/>
    <n v="4"/>
    <n v="10.72"/>
  </r>
  <r>
    <d v="2007-09-04T00:00:00"/>
    <n v="60112800"/>
    <s v="PUMPENAGGREGAT B/C 55 - 140 K"/>
    <x v="25"/>
    <n v="220"/>
    <n v="1"/>
    <n v="220"/>
  </r>
  <r>
    <d v="2007-09-05T00:00:00"/>
    <n v="749"/>
    <s v="SHAMBAN-GLYD-RING  43 mm"/>
    <x v="0"/>
    <n v="1E-3"/>
    <n v="6"/>
    <n v="6.0000000000000001E-3"/>
  </r>
  <r>
    <d v="2007-09-05T00:00:00"/>
    <n v="2148"/>
    <s v="O-RING  85 x 3"/>
    <x v="2"/>
    <n v="3.0000000000000001E-3"/>
    <n v="3"/>
    <n v="9.0000000000000011E-3"/>
  </r>
  <r>
    <d v="2007-09-05T00:00:00"/>
    <n v="2574"/>
    <s v="DATENSCHILD"/>
    <x v="146"/>
    <n v="4.0000000000000001E-3"/>
    <n v="3"/>
    <n v="1.2E-2"/>
  </r>
  <r>
    <d v="2007-09-05T00:00:00"/>
    <n v="7925"/>
    <s v="WINKEL "/>
    <x v="91"/>
    <n v="0.12"/>
    <n v="2"/>
    <n v="0.24"/>
  </r>
  <r>
    <d v="2007-09-05T00:00:00"/>
    <n v="2023"/>
    <s v="SCHRÄGKUGELLAGER 35 / 80 x 21"/>
    <x v="9"/>
    <n v="0.45"/>
    <n v="3"/>
    <n v="1.35"/>
  </r>
  <r>
    <d v="2007-09-05T00:00:00"/>
    <n v="150"/>
    <s v="KOLBEN 112 MKT 2"/>
    <x v="23"/>
    <n v="0.72"/>
    <n v="5"/>
    <n v="3.6"/>
  </r>
  <r>
    <d v="2007-09-05T00:00:00"/>
    <n v="6058"/>
    <s v="PROPORTIONAL-DROSSELVENTIL  DN 63"/>
    <x v="88"/>
    <n v="1.2150000000000001"/>
    <n v="4"/>
    <n v="4.8600000000000003"/>
  </r>
  <r>
    <d v="2007-09-05T00:00:00"/>
    <n v="325"/>
    <s v="RILLENKUGELLAGER 170 / 215 x 22"/>
    <x v="26"/>
    <n v="1.6"/>
    <n v="2"/>
    <n v="3.2"/>
  </r>
  <r>
    <d v="2007-09-05T00:00:00"/>
    <n v="6292"/>
    <s v="OEL- WASSERKÜHLER"/>
    <x v="47"/>
    <n v="3.14"/>
    <n v="6"/>
    <n v="18.84"/>
  </r>
  <r>
    <d v="2007-09-05T00:00:00"/>
    <n v="50116801"/>
    <s v="MOTODEFF 1060 D-I/CA"/>
    <x v="11"/>
    <n v="68"/>
    <n v="1"/>
    <n v="68"/>
  </r>
  <r>
    <d v="2007-09-05T00:00:00"/>
    <n v="60123100"/>
    <s v="PUMPENAGGREGAT IF 11 - 8.5 Z"/>
    <x v="25"/>
    <n v="241"/>
    <n v="2"/>
    <n v="482"/>
  </r>
  <r>
    <d v="2007-09-06T00:00:00"/>
    <n v="733"/>
    <s v="O-RING 114.02 x 1.78 "/>
    <x v="2"/>
    <n v="1E-3"/>
    <n v="4"/>
    <n v="4.0000000000000001E-3"/>
  </r>
  <r>
    <d v="2007-09-06T00:00:00"/>
    <n v="158"/>
    <s v="SHAMBAN-GLYD-RING  63 mm"/>
    <x v="0"/>
    <n v="4.0000000000000001E-3"/>
    <n v="2"/>
    <n v="8.0000000000000002E-3"/>
  </r>
  <r>
    <d v="2007-09-06T00:00:00"/>
    <n v="2070"/>
    <s v="NTH-DICHTRING  42 / 49.5 x 3"/>
    <x v="14"/>
    <n v="5.0000000000000001E-3"/>
    <n v="6"/>
    <n v="0.03"/>
  </r>
  <r>
    <d v="2007-09-06T00:00:00"/>
    <n v="3104"/>
    <s v="ZYLINDERSCHRAUBE M 12 x 40"/>
    <x v="7"/>
    <n v="4.4999999999999998E-2"/>
    <n v="2"/>
    <n v="0.09"/>
  </r>
  <r>
    <d v="2007-09-06T00:00:00"/>
    <n v="639"/>
    <s v="REGELSTEILHEITSDROSSEL  SW 1.3"/>
    <x v="43"/>
    <n v="0.125"/>
    <n v="5"/>
    <n v="0.625"/>
  </r>
  <r>
    <d v="2007-09-06T00:00:00"/>
    <n v="756"/>
    <s v="KOLBEN  107 MKT2"/>
    <x v="23"/>
    <n v="0.22"/>
    <n v="5"/>
    <n v="1.1000000000000001"/>
  </r>
  <r>
    <d v="2007-09-06T00:00:00"/>
    <n v="2023"/>
    <s v="SCHRÄGKUGELLAGER 35 / 80 x 21"/>
    <x v="9"/>
    <n v="0.45"/>
    <n v="1"/>
    <n v="0.45"/>
  </r>
  <r>
    <d v="2007-09-06T00:00:00"/>
    <n v="3132"/>
    <s v="KOMPENSIERKUPPE  d=40"/>
    <x v="82"/>
    <n v="0.59499999999999997"/>
    <n v="2"/>
    <n v="1.19"/>
  </r>
  <r>
    <d v="2007-09-07T00:00:00"/>
    <n v="749"/>
    <s v="SHAMBAN-GLYD-RING  43 mm"/>
    <x v="0"/>
    <n v="1E-3"/>
    <n v="4"/>
    <n v="4.0000000000000001E-3"/>
  </r>
  <r>
    <d v="2007-09-07T00:00:00"/>
    <n v="749"/>
    <s v="SHAMBAN-GLYD-RING  43 mm"/>
    <x v="0"/>
    <n v="1E-3"/>
    <n v="4"/>
    <n v="4.0000000000000001E-3"/>
  </r>
  <r>
    <d v="2007-09-07T00:00:00"/>
    <n v="707"/>
    <s v="DICHTRING 29.9 / 32 x 2.4"/>
    <x v="32"/>
    <n v="1E-3"/>
    <n v="24"/>
    <n v="2.4E-2"/>
  </r>
  <r>
    <d v="2007-09-07T00:00:00"/>
    <n v="736"/>
    <s v="O-RING 36.09 x 3.53"/>
    <x v="2"/>
    <n v="2E-3"/>
    <n v="8"/>
    <n v="1.6E-2"/>
  </r>
  <r>
    <d v="2007-09-07T00:00:00"/>
    <n v="736"/>
    <s v="O-RING 36.09 x 3.53"/>
    <x v="2"/>
    <n v="2E-3"/>
    <n v="3"/>
    <n v="6.0000000000000001E-3"/>
  </r>
  <r>
    <d v="2007-09-07T00:00:00"/>
    <n v="158"/>
    <s v="SHAMBAN-GLYD-RING  63 mm"/>
    <x v="0"/>
    <n v="4.0000000000000001E-3"/>
    <n v="5"/>
    <n v="0.02"/>
  </r>
  <r>
    <d v="2007-09-07T00:00:00"/>
    <n v="158"/>
    <s v="SHAMBAN-GLYD-RING  63 mm"/>
    <x v="0"/>
    <n v="4.0000000000000001E-3"/>
    <n v="1"/>
    <n v="4.0000000000000001E-3"/>
  </r>
  <r>
    <d v="2007-09-07T00:00:00"/>
    <n v="157"/>
    <s v="O-RING 50.17 x 5.33"/>
    <x v="2"/>
    <n v="6.0000000000000001E-3"/>
    <n v="4"/>
    <n v="2.4E-2"/>
  </r>
  <r>
    <d v="2007-09-07T00:00:00"/>
    <n v="157"/>
    <s v="O-RING 50.17 x 5.33"/>
    <x v="2"/>
    <n v="6.0000000000000001E-3"/>
    <n v="1"/>
    <n v="6.0000000000000001E-3"/>
  </r>
  <r>
    <d v="2007-09-07T00:00:00"/>
    <n v="702"/>
    <s v="ANSCHLUSSWELLE 107 normal"/>
    <x v="30"/>
    <n v="0.48"/>
    <n v="13"/>
    <n v="6.24"/>
  </r>
  <r>
    <d v="2007-09-07T00:00:00"/>
    <n v="885"/>
    <s v="MONTAGEWERKZEUG  ZU 107"/>
    <x v="50"/>
    <n v="0.68"/>
    <n v="6"/>
    <n v="4.08"/>
  </r>
  <r>
    <d v="2007-09-07T00:00:00"/>
    <n v="150"/>
    <s v="KOLBEN 112 MKT 2"/>
    <x v="23"/>
    <n v="0.72"/>
    <n v="6"/>
    <n v="4.32"/>
  </r>
  <r>
    <d v="2007-09-07T00:00:00"/>
    <n v="150"/>
    <s v="KOLBEN 112 MKT 2"/>
    <x v="23"/>
    <n v="0.72"/>
    <n v="1"/>
    <n v="0.72"/>
  </r>
  <r>
    <d v="2007-09-08T00:00:00"/>
    <n v="749"/>
    <s v="SHAMBAN-GLYD-RING  43 mm"/>
    <x v="0"/>
    <n v="1E-3"/>
    <n v="4"/>
    <n v="4.0000000000000001E-3"/>
  </r>
  <r>
    <d v="2007-09-08T00:00:00"/>
    <n v="749"/>
    <s v="SHAMBAN-GLYD-RING  43 mm"/>
    <x v="0"/>
    <n v="1E-3"/>
    <n v="4"/>
    <n v="4.0000000000000001E-3"/>
  </r>
  <r>
    <d v="2007-09-08T00:00:00"/>
    <n v="749"/>
    <s v="SHAMBAN-GLYD-RING  43 mm"/>
    <x v="0"/>
    <n v="1E-3"/>
    <n v="3"/>
    <n v="3.0000000000000001E-3"/>
  </r>
  <r>
    <d v="2007-09-08T00:00:00"/>
    <n v="2080"/>
    <s v="HALBRUNDKERBNAGEL  2 x 5"/>
    <x v="37"/>
    <n v="1E-3"/>
    <n v="2"/>
    <n v="2E-3"/>
  </r>
  <r>
    <d v="2007-09-08T00:00:00"/>
    <n v="736"/>
    <s v="O-RING 36.09 x 3.53"/>
    <x v="2"/>
    <n v="2E-3"/>
    <n v="4"/>
    <n v="8.0000000000000002E-3"/>
  </r>
  <r>
    <d v="2007-09-08T00:00:00"/>
    <n v="383"/>
    <s v="SENKSCHRAUBE  M 6 x 12"/>
    <x v="19"/>
    <n v="3.0000000000000001E-3"/>
    <n v="1"/>
    <n v="3.0000000000000001E-3"/>
  </r>
  <r>
    <d v="2007-09-08T00:00:00"/>
    <n v="6075"/>
    <s v="DREHZAHLSENSOR  PNP"/>
    <x v="16"/>
    <n v="1.4999999999999999E-2"/>
    <n v="34"/>
    <n v="0.51"/>
  </r>
  <r>
    <d v="2007-09-08T00:00:00"/>
    <n v="336"/>
    <s v="ROTOMATIC-DICHTRING  180 / 205 x 15"/>
    <x v="3"/>
    <n v="0.13500000000000001"/>
    <n v="6"/>
    <n v="0.81"/>
  </r>
  <r>
    <d v="2007-09-08T00:00:00"/>
    <n v="6014"/>
    <s v="DRUCKSENSOR 250 BAR"/>
    <x v="22"/>
    <n v="0.2"/>
    <n v="4"/>
    <n v="0.8"/>
  </r>
  <r>
    <d v="2007-09-08T00:00:00"/>
    <n v="2147"/>
    <s v="DICHTUNGSLAUFRING 100 / 90 x 26"/>
    <x v="18"/>
    <n v="0.3"/>
    <n v="10"/>
    <n v="3"/>
  </r>
  <r>
    <d v="2007-09-08T00:00:00"/>
    <n v="697"/>
    <s v="HOCHDRUCKFILTERELEMENT  110 L"/>
    <x v="4"/>
    <n v="0.34"/>
    <n v="1"/>
    <n v="0.34"/>
  </r>
  <r>
    <d v="2007-09-08T00:00:00"/>
    <n v="150"/>
    <s v="KOLBEN 112 MKT 2"/>
    <x v="23"/>
    <n v="0.72"/>
    <n v="6"/>
    <n v="4.32"/>
  </r>
  <r>
    <d v="2007-09-08T00:00:00"/>
    <n v="150"/>
    <s v="KOLBEN 112 MKT 2"/>
    <x v="23"/>
    <n v="0.72"/>
    <n v="4"/>
    <n v="2.88"/>
  </r>
  <r>
    <d v="2007-09-08T00:00:00"/>
    <n v="150"/>
    <s v="KOLBEN 112 MKT 2"/>
    <x v="23"/>
    <n v="0.72"/>
    <n v="4"/>
    <n v="2.88"/>
  </r>
  <r>
    <d v="2007-09-08T00:00:00"/>
    <n v="150"/>
    <s v="KOLBEN 112 MKT 2"/>
    <x v="23"/>
    <n v="0.72"/>
    <n v="3"/>
    <n v="2.16"/>
  </r>
  <r>
    <d v="2007-09-08T00:00:00"/>
    <n v="150"/>
    <s v="KOLBEN 112 MKT 2"/>
    <x v="23"/>
    <n v="0.72"/>
    <n v="3"/>
    <n v="2.16"/>
  </r>
  <r>
    <d v="2007-09-08T00:00:00"/>
    <n v="326"/>
    <s v="RILLENKUGELLAGER 140 / 175 x 18"/>
    <x v="26"/>
    <n v="0.82"/>
    <n v="11"/>
    <n v="9.02"/>
  </r>
  <r>
    <d v="2007-09-08T00:00:00"/>
    <n v="6292"/>
    <s v="OEL- WASSERKÜHLER"/>
    <x v="47"/>
    <n v="3.14"/>
    <n v="4"/>
    <n v="12.56"/>
  </r>
  <r>
    <d v="2007-09-08T00:00:00"/>
    <n v="10190"/>
    <s v="KÜHLSCHLANGE seewasserfest"/>
    <x v="10"/>
    <n v="8.3000000000000007"/>
    <n v="1"/>
    <n v="8.3000000000000007"/>
  </r>
  <r>
    <d v="2007-09-09T00:00:00"/>
    <n v="10588"/>
    <s v="ROHRCLIP ZU 1070+1071"/>
    <x v="1"/>
    <n v="1E-3"/>
    <n v="7"/>
    <n v="7.0000000000000001E-3"/>
  </r>
  <r>
    <d v="2007-09-09T00:00:00"/>
    <n v="736"/>
    <s v="O-RING 36.09 x 3.53"/>
    <x v="2"/>
    <n v="2E-3"/>
    <n v="8"/>
    <n v="1.6E-2"/>
  </r>
  <r>
    <d v="2007-09-09T00:00:00"/>
    <n v="158"/>
    <s v="SHAMBAN-GLYD-RING  63 mm"/>
    <x v="0"/>
    <n v="4.0000000000000001E-3"/>
    <n v="3"/>
    <n v="1.2E-2"/>
  </r>
  <r>
    <d v="2007-09-09T00:00:00"/>
    <n v="158"/>
    <s v="SHAMBAN-GLYD-RING  63 mm"/>
    <x v="0"/>
    <n v="4.0000000000000001E-3"/>
    <n v="2"/>
    <n v="8.0000000000000002E-3"/>
  </r>
  <r>
    <d v="2007-09-09T00:00:00"/>
    <n v="1010"/>
    <s v="O-RING  320 x 2.5 "/>
    <x v="2"/>
    <n v="6.0000000000000001E-3"/>
    <n v="4"/>
    <n v="2.4E-2"/>
  </r>
  <r>
    <d v="2007-09-09T00:00:00"/>
    <n v="157"/>
    <s v="O-RING 50.17 x 5.33"/>
    <x v="2"/>
    <n v="6.0000000000000001E-3"/>
    <n v="1"/>
    <n v="6.0000000000000001E-3"/>
  </r>
  <r>
    <d v="2007-09-09T00:00:00"/>
    <n v="8065"/>
    <s v="DREHZAHLSENSOR NPN / Hiller"/>
    <x v="16"/>
    <n v="6.0000000000000001E-3"/>
    <n v="3"/>
    <n v="1.8000000000000002E-2"/>
  </r>
  <r>
    <d v="2007-09-09T00:00:00"/>
    <n v="557"/>
    <s v="DICHTSATZ ROTOSTAT 30 NX, AUSSEN"/>
    <x v="39"/>
    <n v="8.0000000000000002E-3"/>
    <n v="5"/>
    <n v="0.04"/>
  </r>
  <r>
    <d v="2007-09-09T00:00:00"/>
    <n v="327"/>
    <s v="O-RING 250 x 5"/>
    <x v="2"/>
    <n v="0.02"/>
    <n v="4"/>
    <n v="0.08"/>
  </r>
  <r>
    <d v="2007-09-09T00:00:00"/>
    <n v="2209"/>
    <s v="WELLENDICHTRING  40 / 62 x 6"/>
    <x v="8"/>
    <n v="2.4E-2"/>
    <n v="4"/>
    <n v="9.6000000000000002E-2"/>
  </r>
  <r>
    <d v="2007-09-09T00:00:00"/>
    <n v="708"/>
    <s v="SPANNSCHRAUBE m.AS 107 S"/>
    <x v="27"/>
    <n v="7.8E-2"/>
    <n v="3"/>
    <n v="0.23399999999999999"/>
  </r>
  <r>
    <d v="2007-09-09T00:00:00"/>
    <n v="3131"/>
    <s v="EXZENTERKUPPE  d=40"/>
    <x v="71"/>
    <n v="0.20499999999999999"/>
    <n v="14"/>
    <n v="2.87"/>
  </r>
  <r>
    <d v="2007-09-09T00:00:00"/>
    <n v="10407"/>
    <s v="ZYLINDERSCHRAUBE M 16 x 150"/>
    <x v="7"/>
    <n v="0.26"/>
    <n v="5"/>
    <n v="1.3"/>
  </r>
  <r>
    <d v="2007-09-09T00:00:00"/>
    <n v="150"/>
    <s v="KOLBEN 112 MKT 2"/>
    <x v="23"/>
    <n v="0.72"/>
    <n v="4"/>
    <n v="2.88"/>
  </r>
  <r>
    <d v="2007-09-09T00:00:00"/>
    <n v="421"/>
    <s v="CAM  1070 / 1071 D"/>
    <x v="73"/>
    <n v="8"/>
    <n v="6"/>
    <n v="48"/>
  </r>
  <r>
    <d v="2007-09-10T00:00:00"/>
    <n v="749"/>
    <s v="SHAMBAN-GLYD-RING  43 mm"/>
    <x v="0"/>
    <n v="1E-3"/>
    <n v="5"/>
    <n v="5.0000000000000001E-3"/>
  </r>
  <r>
    <d v="2007-09-10T00:00:00"/>
    <n v="742"/>
    <s v="SENKSCHRAUBE  M 2 x 4 "/>
    <x v="19"/>
    <n v="1E-3"/>
    <n v="2"/>
    <n v="2E-3"/>
  </r>
  <r>
    <d v="2007-09-10T00:00:00"/>
    <n v="742"/>
    <s v="SENKSCHRAUBE  M 2 x 4 "/>
    <x v="19"/>
    <n v="1E-3"/>
    <n v="1"/>
    <n v="1E-3"/>
  </r>
  <r>
    <d v="2007-09-10T00:00:00"/>
    <n v="11332"/>
    <s v="KLAMMER zu ROTOR 1070 S+D"/>
    <x v="36"/>
    <n v="1E-3"/>
    <n v="6"/>
    <n v="6.0000000000000001E-3"/>
  </r>
  <r>
    <d v="2007-09-10T00:00:00"/>
    <n v="2148"/>
    <s v="O-RING  85 x 3"/>
    <x v="2"/>
    <n v="3.0000000000000001E-3"/>
    <n v="4"/>
    <n v="1.2E-2"/>
  </r>
  <r>
    <d v="2007-09-10T00:00:00"/>
    <n v="158"/>
    <s v="SHAMBAN-GLYD-RING  63 mm"/>
    <x v="0"/>
    <n v="4.0000000000000001E-3"/>
    <n v="5"/>
    <n v="0.02"/>
  </r>
  <r>
    <d v="2007-09-10T00:00:00"/>
    <n v="2098"/>
    <s v="ZYLINDERSCHRAUBE M 8 x 80"/>
    <x v="7"/>
    <n v="3.5000000000000003E-2"/>
    <n v="3"/>
    <n v="0.105"/>
  </r>
  <r>
    <d v="2007-09-10T00:00:00"/>
    <n v="6702"/>
    <s v="SCHWINGELEMENT 30 x 20 / M 8"/>
    <x v="42"/>
    <n v="6.6000000000000003E-2"/>
    <n v="2"/>
    <n v="0.13200000000000001"/>
  </r>
  <r>
    <d v="2007-09-10T00:00:00"/>
    <n v="769"/>
    <s v="DICHTSATZ 107 DERRICK"/>
    <x v="39"/>
    <n v="7.0000000000000007E-2"/>
    <n v="2"/>
    <n v="0.14000000000000001"/>
  </r>
  <r>
    <d v="2007-09-10T00:00:00"/>
    <n v="423"/>
    <s v="ZYLINDERSCHRAUBE M 12 x 110 Nacharbeit"/>
    <x v="7"/>
    <n v="0.107"/>
    <n v="10"/>
    <n v="1.07"/>
  </r>
  <r>
    <d v="2007-09-10T00:00:00"/>
    <n v="697"/>
    <s v="HOCHDRUCKFILTERELEMENT  110 L"/>
    <x v="4"/>
    <n v="0.34"/>
    <n v="5"/>
    <n v="1.7"/>
  </r>
  <r>
    <d v="2007-09-10T00:00:00"/>
    <n v="10702"/>
    <s v="ROTOR HD SERIE  S 83 (1120 D)"/>
    <x v="6"/>
    <n v="66"/>
    <n v="3"/>
    <n v="198"/>
  </r>
  <r>
    <d v="2007-09-11T00:00:00"/>
    <n v="746"/>
    <s v="USIT-DICHTRING 5.7 / 9 x 1"/>
    <x v="95"/>
    <n v="1E-3"/>
    <n v="1"/>
    <n v="1E-3"/>
  </r>
  <r>
    <d v="2007-09-11T00:00:00"/>
    <n v="402"/>
    <s v="O-RING  19 x 3"/>
    <x v="2"/>
    <n v="1E-3"/>
    <n v="1"/>
    <n v="1E-3"/>
  </r>
  <r>
    <d v="2007-09-11T00:00:00"/>
    <n v="158"/>
    <s v="SHAMBAN-GLYD-RING  63 mm"/>
    <x v="0"/>
    <n v="4.0000000000000001E-3"/>
    <n v="6"/>
    <n v="2.4E-2"/>
  </r>
  <r>
    <d v="2007-09-11T00:00:00"/>
    <n v="157"/>
    <s v="O-RING 50.17 x 5.33"/>
    <x v="2"/>
    <n v="6.0000000000000001E-3"/>
    <n v="6"/>
    <n v="3.6000000000000004E-2"/>
  </r>
  <r>
    <d v="2007-09-11T00:00:00"/>
    <n v="557"/>
    <s v="DICHTSATZ ROTOSTAT 30 NX, AUSSEN"/>
    <x v="39"/>
    <n v="8.0000000000000002E-3"/>
    <n v="1"/>
    <n v="8.0000000000000002E-3"/>
  </r>
  <r>
    <d v="2007-09-11T00:00:00"/>
    <n v="2072"/>
    <s v="O-RING 250 x 2.5 "/>
    <x v="2"/>
    <n v="1.7999999999999999E-2"/>
    <n v="6"/>
    <n v="0.10799999999999998"/>
  </r>
  <r>
    <d v="2007-09-11T00:00:00"/>
    <n v="721"/>
    <s v="ROTOMATIC-DICHTRING  80 / 95 x 10 "/>
    <x v="3"/>
    <n v="2.5999999999999999E-2"/>
    <n v="4"/>
    <n v="0.104"/>
  </r>
  <r>
    <d v="2007-09-11T00:00:00"/>
    <n v="2098"/>
    <s v="ZYLINDERSCHRAUBE M 8 x 80"/>
    <x v="7"/>
    <n v="3.5000000000000003E-2"/>
    <n v="9"/>
    <n v="0.315"/>
  </r>
  <r>
    <d v="2007-09-11T00:00:00"/>
    <n v="4088"/>
    <s v="WELLENDICHTRING  75 / 95 x 7"/>
    <x v="8"/>
    <n v="4.2000000000000003E-2"/>
    <n v="3"/>
    <n v="0.126"/>
  </r>
  <r>
    <d v="2007-09-11T00:00:00"/>
    <n v="8018"/>
    <s v="ANALOGREGELEINSCHUB AR 600.01 HP"/>
    <x v="78"/>
    <n v="0.2"/>
    <n v="2"/>
    <n v="0.4"/>
  </r>
  <r>
    <d v="2007-09-11T00:00:00"/>
    <n v="717"/>
    <s v="RILLENKUGELLAGER 100 / 150 x 16"/>
    <x v="26"/>
    <n v="0.92"/>
    <n v="22"/>
    <n v="20.239999999999998"/>
  </r>
  <r>
    <d v="2007-09-11T00:00:00"/>
    <n v="717"/>
    <s v="RILLENKUGELLAGER 100 / 150 x 16"/>
    <x v="26"/>
    <n v="0.92"/>
    <n v="6"/>
    <n v="5.52"/>
  </r>
  <r>
    <d v="2007-09-11T00:00:00"/>
    <n v="10702"/>
    <s v="ROTOR HD SERIE  S 83 (1120 D)"/>
    <x v="6"/>
    <n v="66"/>
    <n v="3"/>
    <n v="198"/>
  </r>
  <r>
    <d v="2007-09-12T00:00:00"/>
    <n v="3140"/>
    <s v="ZYLINDERSTIFT 2.5 x 16"/>
    <x v="7"/>
    <n v="1E-3"/>
    <n v="22"/>
    <n v="2.1999999999999999E-2"/>
  </r>
  <r>
    <d v="2007-09-12T00:00:00"/>
    <n v="749"/>
    <s v="SHAMBAN-GLYD-RING  43 mm"/>
    <x v="0"/>
    <n v="1E-3"/>
    <n v="5"/>
    <n v="5.0000000000000001E-3"/>
  </r>
  <r>
    <d v="2007-09-12T00:00:00"/>
    <n v="749"/>
    <s v="SHAMBAN-GLYD-RING  43 mm"/>
    <x v="0"/>
    <n v="1E-3"/>
    <n v="5"/>
    <n v="5.0000000000000001E-3"/>
  </r>
  <r>
    <d v="2007-09-12T00:00:00"/>
    <n v="736"/>
    <s v="O-RING 36.09 x 3.53"/>
    <x v="2"/>
    <n v="2E-3"/>
    <n v="5"/>
    <n v="0.01"/>
  </r>
  <r>
    <d v="2007-09-12T00:00:00"/>
    <n v="2065"/>
    <s v="DRUCKFEDER"/>
    <x v="51"/>
    <n v="3.0000000000000001E-3"/>
    <n v="8"/>
    <n v="2.4E-2"/>
  </r>
  <r>
    <d v="2007-09-12T00:00:00"/>
    <n v="158"/>
    <s v="SHAMBAN-GLYD-RING  63 mm"/>
    <x v="0"/>
    <n v="4.0000000000000001E-3"/>
    <n v="6"/>
    <n v="2.4E-2"/>
  </r>
  <r>
    <d v="2007-09-12T00:00:00"/>
    <n v="158"/>
    <s v="SHAMBAN-GLYD-RING  63 mm"/>
    <x v="0"/>
    <n v="4.0000000000000001E-3"/>
    <n v="1"/>
    <n v="4.0000000000000001E-3"/>
  </r>
  <r>
    <d v="2007-09-12T00:00:00"/>
    <n v="157"/>
    <s v="O-RING 50.17 x 5.33"/>
    <x v="2"/>
    <n v="6.0000000000000001E-3"/>
    <n v="1"/>
    <n v="6.0000000000000001E-3"/>
  </r>
  <r>
    <d v="2007-09-12T00:00:00"/>
    <n v="150"/>
    <s v="KOLBEN 112 MKT 2"/>
    <x v="23"/>
    <n v="0.72"/>
    <n v="2"/>
    <n v="1.44"/>
  </r>
  <r>
    <d v="2007-09-13T00:00:00"/>
    <n v="746"/>
    <s v="USIT-DICHTRING 5.7 / 9 x 1"/>
    <x v="95"/>
    <n v="1E-3"/>
    <n v="3"/>
    <n v="3.0000000000000001E-3"/>
  </r>
  <r>
    <d v="2007-09-13T00:00:00"/>
    <n v="749"/>
    <s v="SHAMBAN-GLYD-RING  43 mm"/>
    <x v="0"/>
    <n v="1E-3"/>
    <n v="4"/>
    <n v="4.0000000000000001E-3"/>
  </r>
  <r>
    <d v="2007-09-13T00:00:00"/>
    <n v="749"/>
    <s v="SHAMBAN-GLYD-RING  43 mm"/>
    <x v="0"/>
    <n v="1E-3"/>
    <n v="3"/>
    <n v="3.0000000000000001E-3"/>
  </r>
  <r>
    <d v="2007-09-13T00:00:00"/>
    <n v="158"/>
    <s v="SHAMBAN-GLYD-RING  63 mm"/>
    <x v="0"/>
    <n v="4.0000000000000001E-3"/>
    <n v="6"/>
    <n v="2.4E-2"/>
  </r>
  <r>
    <d v="2007-09-13T00:00:00"/>
    <n v="157"/>
    <s v="O-RING 50.17 x 5.33"/>
    <x v="2"/>
    <n v="6.0000000000000001E-3"/>
    <n v="4"/>
    <n v="2.4E-2"/>
  </r>
  <r>
    <d v="2007-09-13T00:00:00"/>
    <n v="1010"/>
    <s v="O-RING  320 x 2.5 "/>
    <x v="2"/>
    <n v="6.0000000000000001E-3"/>
    <n v="3"/>
    <n v="1.8000000000000002E-2"/>
  </r>
  <r>
    <d v="2007-09-13T00:00:00"/>
    <n v="128"/>
    <s v="O-RING 255 x 3"/>
    <x v="2"/>
    <n v="0.01"/>
    <n v="4"/>
    <n v="0.04"/>
  </r>
  <r>
    <d v="2007-09-13T00:00:00"/>
    <n v="6075"/>
    <s v="DREHZAHLSENSOR  PNP"/>
    <x v="16"/>
    <n v="1.4999999999999999E-2"/>
    <n v="23"/>
    <n v="0.34499999999999997"/>
  </r>
  <r>
    <d v="2007-09-13T00:00:00"/>
    <n v="150"/>
    <s v="KOLBEN 112 MKT 2"/>
    <x v="23"/>
    <n v="0.72"/>
    <n v="6"/>
    <n v="4.32"/>
  </r>
  <r>
    <d v="2007-09-13T00:00:00"/>
    <n v="150"/>
    <s v="KOLBEN 112 MKT 2"/>
    <x v="23"/>
    <n v="0.72"/>
    <n v="3"/>
    <n v="2.16"/>
  </r>
  <r>
    <d v="2007-09-13T00:00:00"/>
    <n v="2314"/>
    <s v="RILLENKUGELLAGER 100 / 140 x 20 "/>
    <x v="26"/>
    <n v="0.85"/>
    <n v="3"/>
    <n v="2.5499999999999998"/>
  </r>
  <r>
    <d v="2007-09-13T00:00:00"/>
    <n v="325"/>
    <s v="RILLENKUGELLAGER 170 / 215 x 22"/>
    <x v="26"/>
    <n v="1.6"/>
    <n v="4"/>
    <n v="6.4"/>
  </r>
  <r>
    <d v="2007-09-13T00:00:00"/>
    <n v="10702"/>
    <s v="ROTOR HD SERIE  S 83 (1120 D)"/>
    <x v="6"/>
    <n v="66"/>
    <n v="3"/>
    <n v="198"/>
  </r>
  <r>
    <d v="2007-09-13T00:00:00"/>
    <n v="50107004"/>
    <s v="MOTODEFF 1070 D/F"/>
    <x v="11"/>
    <n v="72"/>
    <n v="4"/>
    <n v="288"/>
  </r>
  <r>
    <d v="2007-09-14T00:00:00"/>
    <n v="790"/>
    <s v="VERTEILER-FOLIE 107../GV"/>
    <x v="12"/>
    <n v="1E-3"/>
    <n v="5"/>
    <n v="5.0000000000000001E-3"/>
  </r>
  <r>
    <d v="2007-09-14T00:00:00"/>
    <n v="570"/>
    <s v="SHAMBAN-GLYD-RING  28.5 mm"/>
    <x v="0"/>
    <n v="1E-3"/>
    <n v="9"/>
    <n v="9.0000000000000011E-3"/>
  </r>
  <r>
    <d v="2007-09-14T00:00:00"/>
    <n v="749"/>
    <s v="SHAMBAN-GLYD-RING  43 mm"/>
    <x v="0"/>
    <n v="1E-3"/>
    <n v="4"/>
    <n v="4.0000000000000001E-3"/>
  </r>
  <r>
    <d v="2007-09-14T00:00:00"/>
    <n v="749"/>
    <s v="SHAMBAN-GLYD-RING  43 mm"/>
    <x v="0"/>
    <n v="1E-3"/>
    <n v="1"/>
    <n v="1E-3"/>
  </r>
  <r>
    <d v="2007-09-14T00:00:00"/>
    <n v="749"/>
    <s v="SHAMBAN-GLYD-RING  43 mm"/>
    <x v="0"/>
    <n v="1E-3"/>
    <n v="1"/>
    <n v="1E-3"/>
  </r>
  <r>
    <d v="2007-09-14T00:00:00"/>
    <n v="367"/>
    <s v="SCHWERSPANNSTIFT  4 x 16 "/>
    <x v="147"/>
    <n v="1E-3"/>
    <n v="4"/>
    <n v="4.0000000000000001E-3"/>
  </r>
  <r>
    <d v="2007-09-14T00:00:00"/>
    <n v="556"/>
    <s v="DICHTSATZ  ROTOSTAT 30 NX, INNEN"/>
    <x v="39"/>
    <n v="1E-3"/>
    <n v="4"/>
    <n v="4.0000000000000001E-3"/>
  </r>
  <r>
    <d v="2007-09-14T00:00:00"/>
    <n v="736"/>
    <s v="O-RING 36.09 x 3.53"/>
    <x v="2"/>
    <n v="2E-3"/>
    <n v="4"/>
    <n v="8.0000000000000002E-3"/>
  </r>
  <r>
    <d v="2007-09-14T00:00:00"/>
    <n v="383"/>
    <s v="SENKSCHRAUBE  M 6 x 12"/>
    <x v="19"/>
    <n v="3.0000000000000001E-3"/>
    <n v="5"/>
    <n v="1.4999999999999999E-2"/>
  </r>
  <r>
    <d v="2007-09-14T00:00:00"/>
    <n v="1029"/>
    <s v="VERSCHLUSSCHRAUBE"/>
    <x v="29"/>
    <n v="5.0000000000000001E-3"/>
    <n v="6"/>
    <n v="0.03"/>
  </r>
  <r>
    <d v="2007-09-14T00:00:00"/>
    <n v="157"/>
    <s v="O-RING 50.17 x 5.33"/>
    <x v="2"/>
    <n v="6.0000000000000001E-3"/>
    <n v="2"/>
    <n v="1.2E-2"/>
  </r>
  <r>
    <d v="2007-09-14T00:00:00"/>
    <n v="720"/>
    <s v="RILLENKUGELLAGER 6 / 19 x 6"/>
    <x v="26"/>
    <n v="8.0000000000000002E-3"/>
    <n v="2"/>
    <n v="1.6E-2"/>
  </r>
  <r>
    <d v="2007-09-14T00:00:00"/>
    <n v="630"/>
    <s v="PUTZLOCHDECKELDICHTUNG 296 x 8"/>
    <x v="53"/>
    <n v="6.3E-2"/>
    <n v="3"/>
    <n v="0.189"/>
  </r>
  <r>
    <d v="2007-09-14T00:00:00"/>
    <n v="7012"/>
    <s v="VERSCHRAUBUNG"/>
    <x v="29"/>
    <n v="0.106"/>
    <n v="2"/>
    <n v="0.21199999999999999"/>
  </r>
  <r>
    <d v="2007-09-14T00:00:00"/>
    <n v="8008"/>
    <s v="ANZEIGEEINSCHUB  AP 250.01"/>
    <x v="38"/>
    <n v="0.3"/>
    <n v="7"/>
    <n v="2.1"/>
  </r>
  <r>
    <d v="2007-09-14T00:00:00"/>
    <n v="308"/>
    <s v="RILLENKUGELLAGER 65 / 100 x 18"/>
    <x v="26"/>
    <n v="0.42"/>
    <n v="6"/>
    <n v="2.52"/>
  </r>
  <r>
    <d v="2007-09-14T00:00:00"/>
    <n v="2023"/>
    <s v="SCHRÄGKUGELLAGER 35 / 80 x 21"/>
    <x v="9"/>
    <n v="0.45"/>
    <n v="3"/>
    <n v="1.35"/>
  </r>
  <r>
    <d v="2007-09-14T00:00:00"/>
    <n v="382"/>
    <s v="ZYLINDERSCHRAUBE M 20 x 260 Nacharbeit"/>
    <x v="7"/>
    <n v="0.69"/>
    <n v="2"/>
    <n v="1.38"/>
  </r>
  <r>
    <d v="2007-09-14T00:00:00"/>
    <n v="150"/>
    <s v="KOLBEN 112 MKT 2"/>
    <x v="23"/>
    <n v="0.72"/>
    <n v="3"/>
    <n v="2.16"/>
  </r>
  <r>
    <d v="2007-09-14T00:00:00"/>
    <n v="150"/>
    <s v="KOLBEN 112 MKT 2"/>
    <x v="23"/>
    <n v="0.72"/>
    <n v="2"/>
    <n v="1.44"/>
  </r>
  <r>
    <d v="2007-09-14T00:00:00"/>
    <n v="10630"/>
    <s v="ROTOSTAT KPL. 80 NX -AT-"/>
    <x v="136"/>
    <n v="3.8"/>
    <n v="2"/>
    <n v="7.6"/>
  </r>
  <r>
    <d v="2007-09-15T00:00:00"/>
    <n v="732"/>
    <s v="O-RING 31 x 2"/>
    <x v="2"/>
    <n v="1E-3"/>
    <n v="6"/>
    <n v="6.0000000000000001E-3"/>
  </r>
  <r>
    <d v="2007-09-15T00:00:00"/>
    <n v="158"/>
    <s v="SHAMBAN-GLYD-RING  63 mm"/>
    <x v="0"/>
    <n v="4.0000000000000001E-3"/>
    <n v="3"/>
    <n v="1.2E-2"/>
  </r>
  <r>
    <d v="2007-09-15T00:00:00"/>
    <n v="158"/>
    <s v="SHAMBAN-GLYD-RING  63 mm"/>
    <x v="0"/>
    <n v="4.0000000000000001E-3"/>
    <n v="1"/>
    <n v="4.0000000000000001E-3"/>
  </r>
  <r>
    <d v="2007-09-15T00:00:00"/>
    <n v="2070"/>
    <s v="NTH-DICHTRING  42 / 49.5 x 3"/>
    <x v="14"/>
    <n v="5.0000000000000001E-3"/>
    <n v="5"/>
    <n v="2.5000000000000001E-2"/>
  </r>
  <r>
    <d v="2007-09-15T00:00:00"/>
    <n v="157"/>
    <s v="O-RING 50.17 x 5.33"/>
    <x v="2"/>
    <n v="6.0000000000000001E-3"/>
    <n v="3"/>
    <n v="1.8000000000000002E-2"/>
  </r>
  <r>
    <d v="2007-09-15T00:00:00"/>
    <n v="157"/>
    <s v="O-RING 50.17 x 5.33"/>
    <x v="2"/>
    <n v="6.0000000000000001E-3"/>
    <n v="1"/>
    <n v="6.0000000000000001E-3"/>
  </r>
  <r>
    <d v="2007-09-15T00:00:00"/>
    <n v="120"/>
    <s v="O-RING 260 x 3"/>
    <x v="2"/>
    <n v="0.01"/>
    <n v="1"/>
    <n v="0.01"/>
  </r>
  <r>
    <d v="2007-09-15T00:00:00"/>
    <n v="283"/>
    <s v="U-SCHEIBE 10.5 / 21 x 4"/>
    <x v="90"/>
    <n v="1.4999999999999999E-2"/>
    <n v="1"/>
    <n v="1.4999999999999999E-2"/>
  </r>
  <r>
    <d v="2007-09-15T00:00:00"/>
    <n v="6075"/>
    <s v="DREHZAHLSENSOR  PNP"/>
    <x v="16"/>
    <n v="1.4999999999999999E-2"/>
    <n v="30"/>
    <n v="0.45"/>
  </r>
  <r>
    <d v="2007-09-15T00:00:00"/>
    <n v="2209"/>
    <s v="WELLENDICHTRING  40 / 62 x 6"/>
    <x v="8"/>
    <n v="2.4E-2"/>
    <n v="6"/>
    <n v="0.14400000000000002"/>
  </r>
  <r>
    <d v="2007-09-15T00:00:00"/>
    <n v="2209"/>
    <s v="WELLENDICHTRING  40 / 62 x 6"/>
    <x v="8"/>
    <n v="2.4E-2"/>
    <n v="1"/>
    <n v="2.4E-2"/>
  </r>
  <r>
    <d v="2007-09-15T00:00:00"/>
    <n v="6014"/>
    <s v="DRUCKSENSOR 250 BAR"/>
    <x v="22"/>
    <n v="0.2"/>
    <n v="4"/>
    <n v="0.8"/>
  </r>
  <r>
    <d v="2007-09-15T00:00:00"/>
    <n v="6701"/>
    <s v="SCHWINGELEMENT 50 x 45 / M 10"/>
    <x v="42"/>
    <n v="0.22"/>
    <n v="4"/>
    <n v="0.88"/>
  </r>
  <r>
    <d v="2007-09-15T00:00:00"/>
    <n v="150"/>
    <s v="KOLBEN 112 MKT 2"/>
    <x v="23"/>
    <n v="0.72"/>
    <n v="6"/>
    <n v="4.32"/>
  </r>
  <r>
    <d v="2007-09-15T00:00:00"/>
    <n v="50002202"/>
    <s v="MOTODEFF 112 D"/>
    <x v="11"/>
    <n v="341"/>
    <n v="1"/>
    <n v="341"/>
  </r>
  <r>
    <d v="2007-09-16T00:00:00"/>
    <n v="790"/>
    <s v="VERTEILER-FOLIE 107../GV"/>
    <x v="12"/>
    <n v="1E-3"/>
    <n v="1"/>
    <n v="1E-3"/>
  </r>
  <r>
    <d v="2007-09-16T00:00:00"/>
    <n v="742"/>
    <s v="SENKSCHRAUBE  M 2 x 4 "/>
    <x v="19"/>
    <n v="1E-3"/>
    <n v="1"/>
    <n v="1E-3"/>
  </r>
  <r>
    <d v="2007-09-16T00:00:00"/>
    <n v="9503"/>
    <s v="QUAD-RING  9.12 / 16 x 3.53"/>
    <x v="31"/>
    <n v="1E-3"/>
    <n v="2"/>
    <n v="2E-3"/>
  </r>
  <r>
    <d v="2007-09-16T00:00:00"/>
    <n v="2080"/>
    <s v="HALBRUNDKERBNAGEL  2 x 5"/>
    <x v="37"/>
    <n v="1E-3"/>
    <n v="5"/>
    <n v="5.0000000000000001E-3"/>
  </r>
  <r>
    <d v="2007-09-16T00:00:00"/>
    <n v="736"/>
    <s v="O-RING 36.09 x 3.53"/>
    <x v="2"/>
    <n v="2E-3"/>
    <n v="7"/>
    <n v="1.4E-2"/>
  </r>
  <r>
    <d v="2007-09-16T00:00:00"/>
    <n v="806"/>
    <s v="O-RING 30 x 3"/>
    <x v="2"/>
    <n v="2E-3"/>
    <n v="1"/>
    <n v="2E-3"/>
  </r>
  <r>
    <d v="2007-09-16T00:00:00"/>
    <n v="725"/>
    <s v="WELLENDICHTRING  30 / 40 x 7"/>
    <x v="8"/>
    <n v="0.01"/>
    <n v="6"/>
    <n v="0.06"/>
  </r>
  <r>
    <d v="2007-09-16T00:00:00"/>
    <n v="725"/>
    <s v="WELLENDICHTRING  30 / 40 x 7"/>
    <x v="8"/>
    <n v="0.01"/>
    <n v="5"/>
    <n v="0.05"/>
  </r>
  <r>
    <d v="2007-09-16T00:00:00"/>
    <n v="8030"/>
    <s v="LÄMPCHENSATZ"/>
    <x v="148"/>
    <n v="0.01"/>
    <n v="1"/>
    <n v="0.01"/>
  </r>
  <r>
    <d v="2007-09-16T00:00:00"/>
    <n v="6879"/>
    <s v="DREHZAHLSENSOR NAMUR"/>
    <x v="16"/>
    <n v="1.4999999999999999E-2"/>
    <n v="4"/>
    <n v="0.06"/>
  </r>
  <r>
    <d v="2007-09-16T00:00:00"/>
    <n v="6702"/>
    <s v="SCHWINGELEMENT 30 x 20 / M 8"/>
    <x v="42"/>
    <n v="6.6000000000000003E-2"/>
    <n v="3"/>
    <n v="0.19800000000000001"/>
  </r>
  <r>
    <d v="2007-09-16T00:00:00"/>
    <n v="718"/>
    <s v="RILLENKUGELLAGER 30 / 55 x 9"/>
    <x v="26"/>
    <n v="0.08"/>
    <n v="1"/>
    <n v="0.08"/>
  </r>
  <r>
    <d v="2007-09-16T00:00:00"/>
    <n v="756"/>
    <s v="KOLBEN  107 MKT2"/>
    <x v="23"/>
    <n v="0.22"/>
    <n v="3"/>
    <n v="0.66"/>
  </r>
  <r>
    <d v="2007-09-16T00:00:00"/>
    <n v="152"/>
    <s v="NADELLAGERKÄFIG"/>
    <x v="33"/>
    <n v="0.31"/>
    <n v="3"/>
    <n v="0.93"/>
  </r>
  <r>
    <d v="2007-09-16T00:00:00"/>
    <n v="697"/>
    <s v="HOCHDRUCKFILTERELEMENT  110 L"/>
    <x v="4"/>
    <n v="0.34"/>
    <n v="5"/>
    <n v="1.7"/>
  </r>
  <r>
    <d v="2007-09-16T00:00:00"/>
    <n v="150"/>
    <s v="KOLBEN 112 MKT 2"/>
    <x v="23"/>
    <n v="0.72"/>
    <n v="4"/>
    <n v="2.88"/>
  </r>
  <r>
    <d v="2007-09-16T00:00:00"/>
    <n v="789"/>
    <s v="ROTOSTAT 30 NX -AT-"/>
    <x v="136"/>
    <n v="1.47"/>
    <n v="5"/>
    <n v="7.35"/>
  </r>
  <r>
    <d v="2007-09-16T00:00:00"/>
    <n v="513"/>
    <s v="VERTEILERBÜCHSE 106 / 107"/>
    <x v="12"/>
    <n v="3.35"/>
    <n v="1"/>
    <n v="3.35"/>
  </r>
  <r>
    <d v="2007-09-16T00:00:00"/>
    <n v="50117001"/>
    <s v="MOTODEFF 1071 D-GV/F"/>
    <x v="11"/>
    <n v="70"/>
    <n v="3"/>
    <n v="210"/>
  </r>
  <r>
    <d v="2007-09-17T00:00:00"/>
    <n v="749"/>
    <s v="SHAMBAN-GLYD-RING  43 mm"/>
    <x v="0"/>
    <n v="1E-3"/>
    <n v="4"/>
    <n v="4.0000000000000001E-3"/>
  </r>
  <r>
    <d v="2007-09-17T00:00:00"/>
    <n v="749"/>
    <s v="SHAMBAN-GLYD-RING  43 mm"/>
    <x v="0"/>
    <n v="1E-3"/>
    <n v="1"/>
    <n v="1E-3"/>
  </r>
  <r>
    <d v="2007-09-17T00:00:00"/>
    <n v="731"/>
    <s v="O-RING 58 x 1.5"/>
    <x v="2"/>
    <n v="1E-3"/>
    <n v="5"/>
    <n v="5.0000000000000001E-3"/>
  </r>
  <r>
    <d v="2007-09-17T00:00:00"/>
    <n v="11332"/>
    <s v="KLAMMER zu ROTOR 1070 S+D"/>
    <x v="36"/>
    <n v="1E-3"/>
    <n v="1"/>
    <n v="1E-3"/>
  </r>
  <r>
    <d v="2007-09-17T00:00:00"/>
    <n v="2037"/>
    <s v="SENKSCHRAUBE  M 5 x 12"/>
    <x v="19"/>
    <n v="2E-3"/>
    <n v="2"/>
    <n v="4.0000000000000001E-3"/>
  </r>
  <r>
    <d v="2007-09-17T00:00:00"/>
    <n v="736"/>
    <s v="O-RING 36.09 x 3.53"/>
    <x v="2"/>
    <n v="2E-3"/>
    <n v="6"/>
    <n v="1.2E-2"/>
  </r>
  <r>
    <d v="2007-09-17T00:00:00"/>
    <n v="736"/>
    <s v="O-RING 36.09 x 3.53"/>
    <x v="2"/>
    <n v="2E-3"/>
    <n v="5"/>
    <n v="0.01"/>
  </r>
  <r>
    <d v="2007-09-17T00:00:00"/>
    <n v="736"/>
    <s v="O-RING 36.09 x 3.53"/>
    <x v="2"/>
    <n v="2E-3"/>
    <n v="4"/>
    <n v="8.0000000000000002E-3"/>
  </r>
  <r>
    <d v="2007-09-17T00:00:00"/>
    <n v="377"/>
    <s v="TELLERFEDER 23 / 12.2 x 1.5"/>
    <x v="45"/>
    <n v="3.0000000000000001E-3"/>
    <n v="2"/>
    <n v="6.0000000000000001E-3"/>
  </r>
  <r>
    <d v="2007-09-17T00:00:00"/>
    <n v="157"/>
    <s v="O-RING 50.17 x 5.33"/>
    <x v="2"/>
    <n v="6.0000000000000001E-3"/>
    <n v="1"/>
    <n v="6.0000000000000001E-3"/>
  </r>
  <r>
    <d v="2007-09-17T00:00:00"/>
    <n v="557"/>
    <s v="DICHTSATZ ROTOSTAT 30 NX, AUSSEN"/>
    <x v="39"/>
    <n v="8.0000000000000002E-3"/>
    <n v="10"/>
    <n v="0.08"/>
  </r>
  <r>
    <d v="2007-09-17T00:00:00"/>
    <n v="3065"/>
    <s v="ZYLINDERSCHRAUBE M 8 x 25 "/>
    <x v="7"/>
    <n v="1.4E-2"/>
    <n v="15"/>
    <n v="0.21"/>
  </r>
  <r>
    <d v="2007-09-17T00:00:00"/>
    <n v="283"/>
    <s v="U-SCHEIBE 10.5 / 21 x 4"/>
    <x v="90"/>
    <n v="1.4999999999999999E-2"/>
    <n v="2"/>
    <n v="0.03"/>
  </r>
  <r>
    <d v="2007-09-17T00:00:00"/>
    <n v="719"/>
    <s v="RILLENKUGELLAGER 25 / 47 x 8"/>
    <x v="26"/>
    <n v="5.5E-2"/>
    <n v="6"/>
    <n v="0.33"/>
  </r>
  <r>
    <d v="2007-09-17T00:00:00"/>
    <n v="2249"/>
    <s v="SENSORHALTER TROMMEL"/>
    <x v="114"/>
    <n v="7.1999999999999995E-2"/>
    <n v="10"/>
    <n v="0.72"/>
  </r>
  <r>
    <d v="2007-09-17T00:00:00"/>
    <n v="10407"/>
    <s v="ZYLINDERSCHRAUBE M 16 x 150"/>
    <x v="7"/>
    <n v="0.26"/>
    <n v="2"/>
    <n v="0.52"/>
  </r>
  <r>
    <d v="2007-09-17T00:00:00"/>
    <n v="2021"/>
    <s v="RILLENKUGELLAGER 110 / 140 x 16 "/>
    <x v="26"/>
    <n v="0.5"/>
    <n v="32"/>
    <n v="16"/>
  </r>
  <r>
    <d v="2007-09-17T00:00:00"/>
    <n v="11607"/>
    <s v="NIEDERDRUCKSCHLAUCH  HI 78, DN 5"/>
    <x v="63"/>
    <n v="1"/>
    <n v="2"/>
    <n v="2"/>
  </r>
  <r>
    <d v="2007-09-18T00:00:00"/>
    <n v="742"/>
    <s v="SENKSCHRAUBE  M 2 x 4 "/>
    <x v="19"/>
    <n v="1E-3"/>
    <n v="1"/>
    <n v="1E-3"/>
  </r>
  <r>
    <d v="2007-09-18T00:00:00"/>
    <n v="736"/>
    <s v="O-RING 36.09 x 3.53"/>
    <x v="2"/>
    <n v="2E-3"/>
    <n v="6"/>
    <n v="1.2E-2"/>
  </r>
  <r>
    <d v="2007-09-18T00:00:00"/>
    <n v="736"/>
    <s v="O-RING 36.09 x 3.53"/>
    <x v="2"/>
    <n v="2E-3"/>
    <n v="1"/>
    <n v="2E-3"/>
  </r>
  <r>
    <d v="2007-09-18T00:00:00"/>
    <n v="624"/>
    <s v="FILTERVERSCHMUTZUNGSANZEIGE OPTISCH"/>
    <x v="87"/>
    <n v="5.5E-2"/>
    <n v="12"/>
    <n v="0.66"/>
  </r>
  <r>
    <d v="2007-09-18T00:00:00"/>
    <n v="2095"/>
    <s v="ZYLINDERSCHRAUBE M 12 x 75 Nacharbeit"/>
    <x v="7"/>
    <n v="7.5999999999999998E-2"/>
    <n v="2"/>
    <n v="0.152"/>
  </r>
  <r>
    <d v="2007-09-18T00:00:00"/>
    <n v="2208"/>
    <s v="SICHERUNGSRING ROTOR"/>
    <x v="41"/>
    <n v="0.19"/>
    <n v="1"/>
    <n v="0.19"/>
  </r>
  <r>
    <d v="2007-09-18T00:00:00"/>
    <n v="6014"/>
    <s v="DRUCKSENSOR 250 BAR"/>
    <x v="22"/>
    <n v="0.2"/>
    <n v="3"/>
    <n v="0.6"/>
  </r>
  <r>
    <d v="2007-09-18T00:00:00"/>
    <n v="697"/>
    <s v="HOCHDRUCKFILTERELEMENT  110 L"/>
    <x v="4"/>
    <n v="0.34"/>
    <n v="1"/>
    <n v="0.34"/>
  </r>
  <r>
    <d v="2007-09-18T00:00:00"/>
    <n v="356"/>
    <s v="STÜTZRING"/>
    <x v="28"/>
    <n v="0.49"/>
    <n v="1"/>
    <n v="0.49"/>
  </r>
  <r>
    <d v="2007-09-18T00:00:00"/>
    <n v="3132"/>
    <s v="KOMPENSIERKUPPE  d=40"/>
    <x v="82"/>
    <n v="0.59499999999999997"/>
    <n v="2"/>
    <n v="1.19"/>
  </r>
  <r>
    <d v="2007-09-18T00:00:00"/>
    <n v="382"/>
    <s v="ZYLINDERSCHRAUBE M 20 x 260 Nacharbeit"/>
    <x v="7"/>
    <n v="0.69"/>
    <n v="6"/>
    <n v="4.1399999999999997"/>
  </r>
  <r>
    <d v="2007-09-18T00:00:00"/>
    <n v="671"/>
    <s v="MEMBRANDRUCKSPEICHER 0.075 L-30 BAR"/>
    <x v="111"/>
    <n v="0.74"/>
    <n v="6"/>
    <n v="4.4400000000000004"/>
  </r>
  <r>
    <d v="2007-09-18T00:00:00"/>
    <n v="2314"/>
    <s v="RILLENKUGELLAGER 100 / 140 x 20 "/>
    <x v="26"/>
    <n v="0.85"/>
    <n v="2"/>
    <n v="1.7"/>
  </r>
  <r>
    <d v="2007-09-18T00:00:00"/>
    <n v="20001700"/>
    <s v="ROTOSTAT 30 NF-2"/>
    <x v="136"/>
    <n v="1.59"/>
    <n v="2"/>
    <n v="3.18"/>
  </r>
  <r>
    <d v="2007-09-18T00:00:00"/>
    <n v="11517"/>
    <s v="ANSCHLUSSBLOCK NW 20 GV KPL."/>
    <x v="30"/>
    <n v="3"/>
    <n v="3"/>
    <n v="9"/>
  </r>
  <r>
    <d v="2007-09-19T00:00:00"/>
    <n v="377"/>
    <s v="TELLERFEDER 23 / 12.2 x 1.5"/>
    <x v="45"/>
    <n v="3.0000000000000001E-3"/>
    <n v="8"/>
    <n v="2.4E-2"/>
  </r>
  <r>
    <d v="2007-09-19T00:00:00"/>
    <n v="158"/>
    <s v="SHAMBAN-GLYD-RING  63 mm"/>
    <x v="0"/>
    <n v="4.0000000000000001E-3"/>
    <n v="1"/>
    <n v="4.0000000000000001E-3"/>
  </r>
  <r>
    <d v="2007-09-19T00:00:00"/>
    <n v="851"/>
    <s v="RILLENKUGELLAGER 12 / 21 x 5 "/>
    <x v="26"/>
    <n v="5.0000000000000001E-3"/>
    <n v="2"/>
    <n v="0.01"/>
  </r>
  <r>
    <d v="2007-09-19T00:00:00"/>
    <n v="10204"/>
    <s v="O-RING 245 x 2.5 "/>
    <x v="2"/>
    <n v="5.0000000000000001E-3"/>
    <n v="2"/>
    <n v="0.01"/>
  </r>
  <r>
    <d v="2007-09-19T00:00:00"/>
    <n v="2070"/>
    <s v="NTH-DICHTRING  42 / 49.5 x 3"/>
    <x v="14"/>
    <n v="5.0000000000000001E-3"/>
    <n v="2"/>
    <n v="0.01"/>
  </r>
  <r>
    <d v="2007-09-19T00:00:00"/>
    <n v="2072"/>
    <s v="O-RING 250 x 2.5 "/>
    <x v="2"/>
    <n v="1.7999999999999999E-2"/>
    <n v="8"/>
    <n v="0.14399999999999999"/>
  </r>
  <r>
    <d v="2007-09-19T00:00:00"/>
    <n v="2095"/>
    <s v="ZYLINDERSCHRAUBE M 12 x 75 Nacharbeit"/>
    <x v="7"/>
    <n v="7.5999999999999998E-2"/>
    <n v="3"/>
    <n v="0.22799999999999998"/>
  </r>
  <r>
    <d v="2007-09-19T00:00:00"/>
    <n v="2095"/>
    <s v="ZYLINDERSCHRAUBE M 12 x 75 Nacharbeit"/>
    <x v="7"/>
    <n v="7.5999999999999998E-2"/>
    <n v="2"/>
    <n v="0.152"/>
  </r>
  <r>
    <d v="2007-09-19T00:00:00"/>
    <n v="3133"/>
    <s v="SCHWEBERING  d=40, siehe 011355"/>
    <x v="81"/>
    <n v="0.34499999999999997"/>
    <n v="5"/>
    <n v="1.7250000000000001"/>
  </r>
  <r>
    <d v="2007-09-19T00:00:00"/>
    <n v="150"/>
    <s v="KOLBEN 112 MKT 2"/>
    <x v="23"/>
    <n v="0.72"/>
    <n v="4"/>
    <n v="2.88"/>
  </r>
  <r>
    <d v="2007-09-19T00:00:00"/>
    <n v="150"/>
    <s v="KOLBEN 112 MKT 2"/>
    <x v="23"/>
    <n v="0.72"/>
    <n v="3"/>
    <n v="2.16"/>
  </r>
  <r>
    <d v="2007-09-19T00:00:00"/>
    <n v="3048"/>
    <s v="ROTOR  1120 D  kpl."/>
    <x v="6"/>
    <n v="66"/>
    <n v="2"/>
    <n v="132"/>
  </r>
  <r>
    <d v="2007-09-20T00:00:00"/>
    <n v="736"/>
    <s v="O-RING 36.09 x 3.53"/>
    <x v="2"/>
    <n v="2E-3"/>
    <n v="6"/>
    <n v="1.2E-2"/>
  </r>
  <r>
    <d v="2007-09-20T00:00:00"/>
    <n v="736"/>
    <s v="O-RING 36.09 x 3.53"/>
    <x v="2"/>
    <n v="2E-3"/>
    <n v="4"/>
    <n v="8.0000000000000002E-3"/>
  </r>
  <r>
    <d v="2007-09-20T00:00:00"/>
    <n v="736"/>
    <s v="O-RING 36.09 x 3.53"/>
    <x v="2"/>
    <n v="2E-3"/>
    <n v="2"/>
    <n v="4.0000000000000001E-3"/>
  </r>
  <r>
    <d v="2007-09-20T00:00:00"/>
    <n v="158"/>
    <s v="SHAMBAN-GLYD-RING  63 mm"/>
    <x v="0"/>
    <n v="4.0000000000000001E-3"/>
    <n v="5"/>
    <n v="0.02"/>
  </r>
  <r>
    <d v="2007-09-20T00:00:00"/>
    <n v="158"/>
    <s v="SHAMBAN-GLYD-RING  63 mm"/>
    <x v="0"/>
    <n v="4.0000000000000001E-3"/>
    <n v="5"/>
    <n v="0.02"/>
  </r>
  <r>
    <d v="2007-09-20T00:00:00"/>
    <n v="3065"/>
    <s v="ZYLINDERSCHRAUBE M 8 x 25 "/>
    <x v="7"/>
    <n v="1.4E-2"/>
    <n v="12"/>
    <n v="0.16800000000000001"/>
  </r>
  <r>
    <d v="2007-09-20T00:00:00"/>
    <n v="2022"/>
    <s v="RILLENKUGELLAGER 35 / 62 x 14"/>
    <x v="26"/>
    <n v="0.15"/>
    <n v="6"/>
    <n v="0.9"/>
  </r>
  <r>
    <d v="2007-09-20T00:00:00"/>
    <n v="11605"/>
    <s v="SCHEIBE 150.1/175 x 6.9"/>
    <x v="20"/>
    <n v="0.38500000000000001"/>
    <n v="4"/>
    <n v="1.54"/>
  </r>
  <r>
    <d v="2007-09-20T00:00:00"/>
    <n v="382"/>
    <s v="ZYLINDERSCHRAUBE M 20 x 260 Nacharbeit"/>
    <x v="7"/>
    <n v="0.69"/>
    <n v="2"/>
    <n v="1.38"/>
  </r>
  <r>
    <d v="2007-09-20T00:00:00"/>
    <n v="150"/>
    <s v="KOLBEN 112 MKT 2"/>
    <x v="23"/>
    <n v="0.72"/>
    <n v="5"/>
    <n v="3.6"/>
  </r>
  <r>
    <d v="2007-09-20T00:00:00"/>
    <n v="150"/>
    <s v="KOLBEN 112 MKT 2"/>
    <x v="23"/>
    <n v="0.72"/>
    <n v="4"/>
    <n v="2.88"/>
  </r>
  <r>
    <d v="2007-09-20T00:00:00"/>
    <n v="150"/>
    <s v="KOLBEN 112 MKT 2"/>
    <x v="23"/>
    <n v="0.72"/>
    <n v="2"/>
    <n v="1.44"/>
  </r>
  <r>
    <d v="2007-09-20T00:00:00"/>
    <n v="150"/>
    <s v="KOLBEN 112 MKT 2"/>
    <x v="23"/>
    <n v="0.72"/>
    <n v="1"/>
    <n v="0.72"/>
  </r>
  <r>
    <d v="2007-09-20T00:00:00"/>
    <n v="10697"/>
    <s v="ROTOR HD SERIE S 35 (1080 D)"/>
    <x v="6"/>
    <n v="27.5"/>
    <n v="17"/>
    <n v="467.5"/>
  </r>
  <r>
    <d v="2007-09-20T00:00:00"/>
    <n v="50125800"/>
    <s v="MOTODEFF 1071 S06-GV/FA"/>
    <x v="11"/>
    <n v="70"/>
    <n v="2"/>
    <n v="140"/>
  </r>
  <r>
    <d v="2007-09-20T00:00:00"/>
    <n v="60107701"/>
    <s v="PUMPENAGGREGAT C 7.5 - 16 Z / HP"/>
    <x v="25"/>
    <n v="311"/>
    <n v="4"/>
    <n v="1244"/>
  </r>
  <r>
    <d v="2007-09-21T00:00:00"/>
    <n v="749"/>
    <s v="SHAMBAN-GLYD-RING  43 mm"/>
    <x v="0"/>
    <n v="1E-3"/>
    <n v="6"/>
    <n v="6.0000000000000001E-3"/>
  </r>
  <r>
    <d v="2007-09-21T00:00:00"/>
    <n v="10588"/>
    <s v="ROHRCLIP ZU 1070+1071"/>
    <x v="1"/>
    <n v="1E-3"/>
    <n v="2"/>
    <n v="2E-3"/>
  </r>
  <r>
    <d v="2007-09-21T00:00:00"/>
    <n v="806"/>
    <s v="O-RING 30 x 3"/>
    <x v="2"/>
    <n v="2E-3"/>
    <n v="5"/>
    <n v="0.01"/>
  </r>
  <r>
    <d v="2007-09-21T00:00:00"/>
    <n v="736"/>
    <s v="O-RING 36.09 x 3.53"/>
    <x v="2"/>
    <n v="2E-3"/>
    <n v="1"/>
    <n v="2E-3"/>
  </r>
  <r>
    <d v="2007-09-21T00:00:00"/>
    <n v="158"/>
    <s v="SHAMBAN-GLYD-RING  63 mm"/>
    <x v="0"/>
    <n v="4.0000000000000001E-3"/>
    <n v="3"/>
    <n v="1.2E-2"/>
  </r>
  <r>
    <d v="2007-09-21T00:00:00"/>
    <n v="158"/>
    <s v="SHAMBAN-GLYD-RING  63 mm"/>
    <x v="0"/>
    <n v="4.0000000000000001E-3"/>
    <n v="1"/>
    <n v="4.0000000000000001E-3"/>
  </r>
  <r>
    <d v="2007-09-21T00:00:00"/>
    <n v="2018"/>
    <s v="O-RING 175 x 2.5 "/>
    <x v="2"/>
    <n v="4.0000000000000001E-3"/>
    <n v="1"/>
    <n v="4.0000000000000001E-3"/>
  </r>
  <r>
    <d v="2007-09-21T00:00:00"/>
    <n v="315"/>
    <s v="O-RING 180 x 4"/>
    <x v="2"/>
    <n v="0.01"/>
    <n v="2"/>
    <n v="0.02"/>
  </r>
  <r>
    <d v="2007-09-21T00:00:00"/>
    <n v="3065"/>
    <s v="ZYLINDERSCHRAUBE M 8 x 25 "/>
    <x v="7"/>
    <n v="1.4E-2"/>
    <n v="13"/>
    <n v="0.182"/>
  </r>
  <r>
    <d v="2007-09-21T00:00:00"/>
    <n v="2017"/>
    <s v="ROTOMATIC-DICHTRING  115 / 135 x 12"/>
    <x v="3"/>
    <n v="5.8000000000000003E-2"/>
    <n v="3"/>
    <n v="0.17400000000000002"/>
  </r>
  <r>
    <d v="2007-09-21T00:00:00"/>
    <n v="176"/>
    <s v="VERSCHRAUBUNG"/>
    <x v="29"/>
    <n v="0.155"/>
    <n v="1"/>
    <n v="0.155"/>
  </r>
  <r>
    <d v="2007-09-21T00:00:00"/>
    <n v="764"/>
    <s v="LAGERDECKEL"/>
    <x v="46"/>
    <n v="0.28000000000000003"/>
    <n v="2"/>
    <n v="0.56000000000000005"/>
  </r>
  <r>
    <d v="2007-09-21T00:00:00"/>
    <n v="395"/>
    <s v="DICHTSATZ  1120 D/KD, T/KD, T/KF"/>
    <x v="39"/>
    <n v="0.46"/>
    <n v="2"/>
    <n v="0.92"/>
  </r>
  <r>
    <d v="2007-09-21T00:00:00"/>
    <n v="675"/>
    <s v="RÜCKLAUFFILTERELEMENT 240 L"/>
    <x v="34"/>
    <n v="0.505"/>
    <n v="3"/>
    <n v="1.5149999999999999"/>
  </r>
  <r>
    <d v="2007-09-21T00:00:00"/>
    <n v="5080"/>
    <s v="DISTANZSCHEIBE 60 / 80 x 2"/>
    <x v="130"/>
    <n v="4.5"/>
    <n v="1"/>
    <n v="4.5"/>
  </r>
  <r>
    <d v="2007-09-21T00:00:00"/>
    <n v="10285"/>
    <s v="WELLENABSCHLUSS"/>
    <x v="8"/>
    <n v="5.94"/>
    <n v="2"/>
    <n v="11.88"/>
  </r>
  <r>
    <d v="2007-09-21T00:00:00"/>
    <n v="759"/>
    <s v="LAGERFLANSCH"/>
    <x v="120"/>
    <n v="15.3"/>
    <n v="2"/>
    <n v="30.6"/>
  </r>
  <r>
    <d v="2007-09-22T00:00:00"/>
    <n v="749"/>
    <s v="SHAMBAN-GLYD-RING  43 mm"/>
    <x v="0"/>
    <n v="1E-3"/>
    <n v="3"/>
    <n v="3.0000000000000001E-3"/>
  </r>
  <r>
    <d v="2007-09-22T00:00:00"/>
    <n v="10590"/>
    <s v="ROHRCLIP ZU 1120 zu VT 011146"/>
    <x v="1"/>
    <n v="2E-3"/>
    <n v="3"/>
    <n v="6.0000000000000001E-3"/>
  </r>
  <r>
    <d v="2007-09-22T00:00:00"/>
    <n v="736"/>
    <s v="O-RING 36.09 x 3.53"/>
    <x v="2"/>
    <n v="2E-3"/>
    <n v="6"/>
    <n v="1.2E-2"/>
  </r>
  <r>
    <d v="2007-09-22T00:00:00"/>
    <n v="736"/>
    <s v="O-RING 36.09 x 3.53"/>
    <x v="2"/>
    <n v="2E-3"/>
    <n v="3"/>
    <n v="6.0000000000000001E-3"/>
  </r>
  <r>
    <d v="2007-09-22T00:00:00"/>
    <n v="736"/>
    <s v="O-RING 36.09 x 3.53"/>
    <x v="2"/>
    <n v="2E-3"/>
    <n v="2"/>
    <n v="4.0000000000000001E-3"/>
  </r>
  <r>
    <d v="2007-09-22T00:00:00"/>
    <n v="1028"/>
    <s v="DRUCKFEDER PO"/>
    <x v="51"/>
    <n v="2E-3"/>
    <n v="7"/>
    <n v="1.4E-2"/>
  </r>
  <r>
    <d v="2007-09-22T00:00:00"/>
    <n v="370"/>
    <s v="GEWINDESTIFT  M 16 x 16 "/>
    <x v="62"/>
    <n v="1.4999999999999999E-2"/>
    <n v="4"/>
    <n v="0.06"/>
  </r>
  <r>
    <d v="2007-09-22T00:00:00"/>
    <n v="11193"/>
    <s v="DRUCKWAAGE M. ÜBERDRUCKFUNKTION NG 10, 2"/>
    <x v="67"/>
    <n v="0.23"/>
    <n v="1"/>
    <n v="0.23"/>
  </r>
  <r>
    <d v="2007-09-22T00:00:00"/>
    <n v="11643"/>
    <s v="CVC 600, BA 156 ENGLISCH"/>
    <x v="5"/>
    <n v="0.5"/>
    <n v="2"/>
    <n v="1"/>
  </r>
  <r>
    <d v="2007-09-22T00:00:00"/>
    <n v="6064"/>
    <s v="SCHWINGELEMENT 75 x 55 / M 12"/>
    <x v="42"/>
    <n v="0.53"/>
    <n v="4"/>
    <n v="2.12"/>
  </r>
  <r>
    <d v="2007-09-22T00:00:00"/>
    <n v="150"/>
    <s v="KOLBEN 112 MKT 2"/>
    <x v="23"/>
    <n v="0.72"/>
    <n v="6"/>
    <n v="4.32"/>
  </r>
  <r>
    <d v="2007-09-22T00:00:00"/>
    <n v="150"/>
    <s v="KOLBEN 112 MKT 2"/>
    <x v="23"/>
    <n v="0.72"/>
    <n v="5"/>
    <n v="3.6"/>
  </r>
  <r>
    <d v="2007-09-22T00:00:00"/>
    <n v="2246"/>
    <s v="DICHTUNGSLAUFRING 150 / 119 x 32"/>
    <x v="18"/>
    <n v="0.745"/>
    <n v="4"/>
    <n v="2.98"/>
  </r>
  <r>
    <d v="2007-09-22T00:00:00"/>
    <n v="325"/>
    <s v="RILLENKUGELLAGER 170 / 215 x 22"/>
    <x v="26"/>
    <n v="1.6"/>
    <n v="4"/>
    <n v="6.4"/>
  </r>
  <r>
    <d v="2007-09-23T00:00:00"/>
    <n v="732"/>
    <s v="O-RING 31 x 2"/>
    <x v="2"/>
    <n v="1E-3"/>
    <n v="3"/>
    <n v="3.0000000000000001E-3"/>
  </r>
  <r>
    <d v="2007-09-23T00:00:00"/>
    <n v="707"/>
    <s v="DICHTRING 29.9 / 32 x 2.4"/>
    <x v="32"/>
    <n v="1E-3"/>
    <n v="7"/>
    <n v="7.0000000000000001E-3"/>
  </r>
  <r>
    <d v="2007-09-23T00:00:00"/>
    <n v="10590"/>
    <s v="ROHRCLIP ZU 1120 zu VT 011146"/>
    <x v="1"/>
    <n v="2E-3"/>
    <n v="5"/>
    <n v="0.01"/>
  </r>
  <r>
    <d v="2007-09-23T00:00:00"/>
    <n v="158"/>
    <s v="SHAMBAN-GLYD-RING  63 mm"/>
    <x v="0"/>
    <n v="4.0000000000000001E-3"/>
    <n v="6"/>
    <n v="2.4E-2"/>
  </r>
  <r>
    <d v="2007-09-23T00:00:00"/>
    <n v="158"/>
    <s v="SHAMBAN-GLYD-RING  63 mm"/>
    <x v="0"/>
    <n v="4.0000000000000001E-3"/>
    <n v="4"/>
    <n v="1.6E-2"/>
  </r>
  <r>
    <d v="2007-09-23T00:00:00"/>
    <n v="158"/>
    <s v="SHAMBAN-GLYD-RING  63 mm"/>
    <x v="0"/>
    <n v="4.0000000000000001E-3"/>
    <n v="2"/>
    <n v="8.0000000000000002E-3"/>
  </r>
  <r>
    <d v="2007-09-23T00:00:00"/>
    <n v="3065"/>
    <s v="ZYLINDERSCHRAUBE M 8 x 25 "/>
    <x v="7"/>
    <n v="1.4E-2"/>
    <n v="4"/>
    <n v="5.6000000000000001E-2"/>
  </r>
  <r>
    <d v="2007-09-23T00:00:00"/>
    <n v="2108"/>
    <s v="SECHSKANTMUTTER  M 12"/>
    <x v="96"/>
    <n v="1.4999999999999999E-2"/>
    <n v="39"/>
    <n v="0.58499999999999996"/>
  </r>
  <r>
    <d v="2007-09-23T00:00:00"/>
    <n v="6075"/>
    <s v="DREHZAHLSENSOR  PNP"/>
    <x v="16"/>
    <n v="1.4999999999999999E-2"/>
    <n v="24"/>
    <n v="0.36"/>
  </r>
  <r>
    <d v="2007-09-23T00:00:00"/>
    <n v="2546"/>
    <s v="WELLENDICHTRING  60 / 80 x 7"/>
    <x v="8"/>
    <n v="3.3000000000000002E-2"/>
    <n v="4"/>
    <n v="0.13200000000000001"/>
  </r>
  <r>
    <d v="2007-09-23T00:00:00"/>
    <n v="625"/>
    <s v="NIVEAUANZEIGE mit FÜHLERTHERMOMETER "/>
    <x v="72"/>
    <n v="0.24"/>
    <n v="5"/>
    <n v="1.2"/>
  </r>
  <r>
    <d v="2007-09-23T00:00:00"/>
    <n v="150"/>
    <s v="KOLBEN 112 MKT 2"/>
    <x v="23"/>
    <n v="0.72"/>
    <n v="3"/>
    <n v="2.16"/>
  </r>
  <r>
    <d v="2007-09-23T00:00:00"/>
    <n v="6567"/>
    <s v="NIEDERDRUCKSCHLAUCH HI 78, DN 20"/>
    <x v="63"/>
    <n v="0.9"/>
    <n v="1"/>
    <n v="0.9"/>
  </r>
  <r>
    <d v="2007-09-23T00:00:00"/>
    <n v="325"/>
    <s v="RILLENKUGELLAGER 170 / 215 x 22"/>
    <x v="26"/>
    <n v="1.6"/>
    <n v="1"/>
    <n v="1.6"/>
  </r>
  <r>
    <d v="2007-09-24T00:00:00"/>
    <n v="749"/>
    <s v="SHAMBAN-GLYD-RING  43 mm"/>
    <x v="0"/>
    <n v="1E-3"/>
    <n v="5"/>
    <n v="5.0000000000000001E-3"/>
  </r>
  <r>
    <d v="2007-09-24T00:00:00"/>
    <n v="707"/>
    <s v="DICHTRING 29.9 / 32 x 2.4"/>
    <x v="32"/>
    <n v="1E-3"/>
    <n v="31"/>
    <n v="3.1E-2"/>
  </r>
  <r>
    <d v="2007-09-24T00:00:00"/>
    <n v="2037"/>
    <s v="SENKSCHRAUBE  M 5 x 12"/>
    <x v="19"/>
    <n v="2E-3"/>
    <n v="1"/>
    <n v="2E-3"/>
  </r>
  <r>
    <d v="2007-09-24T00:00:00"/>
    <n v="4051"/>
    <s v="SENKSCHRAUBE  M 5 x 16"/>
    <x v="19"/>
    <n v="2E-3"/>
    <n v="1"/>
    <n v="2E-3"/>
  </r>
  <r>
    <d v="2007-09-24T00:00:00"/>
    <n v="736"/>
    <s v="O-RING 36.09 x 3.53"/>
    <x v="2"/>
    <n v="2E-3"/>
    <n v="4"/>
    <n v="8.0000000000000002E-3"/>
  </r>
  <r>
    <d v="2007-09-24T00:00:00"/>
    <n v="2070"/>
    <s v="NTH-DICHTRING  42 / 49.5 x 3"/>
    <x v="14"/>
    <n v="5.0000000000000001E-3"/>
    <n v="2"/>
    <n v="0.01"/>
  </r>
  <r>
    <d v="2007-09-24T00:00:00"/>
    <n v="557"/>
    <s v="DICHTSATZ ROTOSTAT 30 NX, AUSSEN"/>
    <x v="39"/>
    <n v="8.0000000000000002E-3"/>
    <n v="3"/>
    <n v="2.4E-2"/>
  </r>
  <r>
    <d v="2007-09-24T00:00:00"/>
    <n v="4008"/>
    <s v="UNTERLAGSSCHEIBE SPEZ."/>
    <x v="15"/>
    <n v="1.2E-2"/>
    <n v="5"/>
    <n v="0.06"/>
  </r>
  <r>
    <d v="2007-09-24T00:00:00"/>
    <n v="189"/>
    <s v="DICHTSATZ  ROTOSTAT 80 NX, AUSSEN"/>
    <x v="39"/>
    <n v="1.2999999999999999E-2"/>
    <n v="3"/>
    <n v="3.9E-2"/>
  </r>
  <r>
    <d v="2007-09-24T00:00:00"/>
    <n v="616"/>
    <s v="HOCHDRUCKFILTERELEMENT  60 L"/>
    <x v="4"/>
    <n v="0.23"/>
    <n v="5"/>
    <n v="1.1499999999999999"/>
  </r>
  <r>
    <d v="2007-09-24T00:00:00"/>
    <n v="2066"/>
    <s v="SICHERUNGSRING  J 210 x 5"/>
    <x v="41"/>
    <n v="0.26"/>
    <n v="3"/>
    <n v="0.78"/>
  </r>
  <r>
    <d v="2007-09-24T00:00:00"/>
    <n v="2023"/>
    <s v="SCHRÄGKUGELLAGER 35 / 80 x 21"/>
    <x v="9"/>
    <n v="0.45"/>
    <n v="2"/>
    <n v="0.9"/>
  </r>
  <r>
    <d v="2007-09-24T00:00:00"/>
    <n v="350"/>
    <s v="GEGENRING"/>
    <x v="149"/>
    <n v="0.8"/>
    <n v="3"/>
    <n v="2.4"/>
  </r>
  <r>
    <d v="2007-09-24T00:00:00"/>
    <n v="60113500"/>
    <s v="PUMPENAGGREGAT B 3 - 6 Z / HP"/>
    <x v="25"/>
    <n v="178"/>
    <n v="1"/>
    <n v="178"/>
  </r>
  <r>
    <d v="2007-09-24T00:00:00"/>
    <n v="60108801"/>
    <s v="PUMPENAGGREGAT B/C 11 - 22 Z / HP (ALT)"/>
    <x v="25"/>
    <n v="220"/>
    <n v="4"/>
    <n v="880"/>
  </r>
  <r>
    <d v="2007-09-25T00:00:00"/>
    <n v="10588"/>
    <s v="ROHRCLIP ZU 1070+1071"/>
    <x v="1"/>
    <n v="1E-3"/>
    <n v="1"/>
    <n v="1E-3"/>
  </r>
  <r>
    <d v="2007-09-25T00:00:00"/>
    <n v="10590"/>
    <s v="ROHRCLIP ZU 1120 zu VT 011146"/>
    <x v="1"/>
    <n v="2E-3"/>
    <n v="1"/>
    <n v="2E-3"/>
  </r>
  <r>
    <d v="2007-09-25T00:00:00"/>
    <n v="806"/>
    <s v="O-RING 30 x 3"/>
    <x v="2"/>
    <n v="2E-3"/>
    <n v="5"/>
    <n v="0.01"/>
  </r>
  <r>
    <d v="2007-09-25T00:00:00"/>
    <n v="158"/>
    <s v="SHAMBAN-GLYD-RING  63 mm"/>
    <x v="0"/>
    <n v="4.0000000000000001E-3"/>
    <n v="2"/>
    <n v="8.0000000000000002E-3"/>
  </r>
  <r>
    <d v="2007-09-25T00:00:00"/>
    <n v="157"/>
    <s v="O-RING 50.17 x 5.33"/>
    <x v="2"/>
    <n v="6.0000000000000001E-3"/>
    <n v="4"/>
    <n v="2.4E-2"/>
  </r>
  <r>
    <d v="2007-09-25T00:00:00"/>
    <n v="9500"/>
    <s v="WELLENDICHTRING 40 / 52 x 7"/>
    <x v="8"/>
    <n v="1.4999999999999999E-2"/>
    <n v="4"/>
    <n v="0.06"/>
  </r>
  <r>
    <d v="2007-09-25T00:00:00"/>
    <n v="2209"/>
    <s v="WELLENDICHTRING  40 / 62 x 6"/>
    <x v="8"/>
    <n v="2.4E-2"/>
    <n v="6"/>
    <n v="0.14400000000000002"/>
  </r>
  <r>
    <d v="2007-09-25T00:00:00"/>
    <n v="756"/>
    <s v="KOLBEN  107 MKT2"/>
    <x v="23"/>
    <n v="0.22"/>
    <n v="5"/>
    <n v="1.1000000000000001"/>
  </r>
  <r>
    <d v="2007-09-25T00:00:00"/>
    <n v="223"/>
    <s v="DICHTUNGSLAUFRING 170 / 180 x 23"/>
    <x v="18"/>
    <n v="0.47499999999999998"/>
    <n v="1"/>
    <n v="0.47499999999999998"/>
  </r>
  <r>
    <d v="2007-09-25T00:00:00"/>
    <n v="150"/>
    <s v="KOLBEN 112 MKT 2"/>
    <x v="23"/>
    <n v="0.72"/>
    <n v="6"/>
    <n v="4.32"/>
  </r>
  <r>
    <d v="2007-09-25T00:00:00"/>
    <n v="150"/>
    <s v="KOLBEN 112 MKT 2"/>
    <x v="23"/>
    <n v="0.72"/>
    <n v="4"/>
    <n v="2.88"/>
  </r>
  <r>
    <d v="2007-09-26T00:00:00"/>
    <n v="749"/>
    <s v="SHAMBAN-GLYD-RING  43 mm"/>
    <x v="0"/>
    <n v="1E-3"/>
    <n v="6"/>
    <n v="6.0000000000000001E-3"/>
  </r>
  <r>
    <d v="2007-09-26T00:00:00"/>
    <n v="7346"/>
    <s v="DRUCKFEDER  9 x 6.8 x 1.25"/>
    <x v="51"/>
    <n v="1E-3"/>
    <n v="5"/>
    <n v="5.0000000000000001E-3"/>
  </r>
  <r>
    <d v="2007-09-26T00:00:00"/>
    <n v="736"/>
    <s v="O-RING 36.09 x 3.53"/>
    <x v="2"/>
    <n v="2E-3"/>
    <n v="7"/>
    <n v="1.4E-2"/>
  </r>
  <r>
    <d v="2007-09-26T00:00:00"/>
    <n v="736"/>
    <s v="O-RING 36.09 x 3.53"/>
    <x v="2"/>
    <n v="2E-3"/>
    <n v="4"/>
    <n v="8.0000000000000002E-3"/>
  </r>
  <r>
    <d v="2007-09-26T00:00:00"/>
    <n v="158"/>
    <s v="SHAMBAN-GLYD-RING  63 mm"/>
    <x v="0"/>
    <n v="4.0000000000000001E-3"/>
    <n v="4"/>
    <n v="1.6E-2"/>
  </r>
  <r>
    <d v="2007-09-26T00:00:00"/>
    <n v="158"/>
    <s v="SHAMBAN-GLYD-RING  63 mm"/>
    <x v="0"/>
    <n v="4.0000000000000001E-3"/>
    <n v="3"/>
    <n v="1.2E-2"/>
  </r>
  <r>
    <d v="2007-09-26T00:00:00"/>
    <n v="158"/>
    <s v="SHAMBAN-GLYD-RING  63 mm"/>
    <x v="0"/>
    <n v="4.0000000000000001E-3"/>
    <n v="2"/>
    <n v="8.0000000000000002E-3"/>
  </r>
  <r>
    <d v="2007-09-26T00:00:00"/>
    <n v="158"/>
    <s v="SHAMBAN-GLYD-RING  63 mm"/>
    <x v="0"/>
    <n v="4.0000000000000001E-3"/>
    <n v="1"/>
    <n v="4.0000000000000001E-3"/>
  </r>
  <r>
    <d v="2007-09-26T00:00:00"/>
    <n v="2070"/>
    <s v="NTH-DICHTRING  42 / 49.5 x 3"/>
    <x v="14"/>
    <n v="5.0000000000000001E-3"/>
    <n v="8"/>
    <n v="0.04"/>
  </r>
  <r>
    <d v="2007-09-26T00:00:00"/>
    <n v="157"/>
    <s v="O-RING 50.17 x 5.33"/>
    <x v="2"/>
    <n v="6.0000000000000001E-3"/>
    <n v="4"/>
    <n v="2.4E-2"/>
  </r>
  <r>
    <d v="2007-09-26T00:00:00"/>
    <n v="8065"/>
    <s v="DREHZAHLSENSOR NPN / Hiller"/>
    <x v="16"/>
    <n v="6.0000000000000001E-3"/>
    <n v="4"/>
    <n v="2.4E-2"/>
  </r>
  <r>
    <d v="2007-09-26T00:00:00"/>
    <n v="4088"/>
    <s v="WELLENDICHTRING  75 / 95 x 7"/>
    <x v="8"/>
    <n v="4.2000000000000003E-2"/>
    <n v="7"/>
    <n v="0.29400000000000004"/>
  </r>
  <r>
    <d v="2007-09-26T00:00:00"/>
    <n v="756"/>
    <s v="KOLBEN  107 MKT2"/>
    <x v="23"/>
    <n v="0.22"/>
    <n v="12"/>
    <n v="2.64"/>
  </r>
  <r>
    <d v="2007-09-26T00:00:00"/>
    <n v="756"/>
    <s v="KOLBEN  107 MKT2"/>
    <x v="23"/>
    <n v="0.22"/>
    <n v="7"/>
    <n v="1.54"/>
  </r>
  <r>
    <d v="2007-09-26T00:00:00"/>
    <n v="756"/>
    <s v="KOLBEN  107 MKT2"/>
    <x v="23"/>
    <n v="0.22"/>
    <n v="4"/>
    <n v="0.88"/>
  </r>
  <r>
    <d v="2007-09-26T00:00:00"/>
    <n v="50117803"/>
    <s v="MOTODEFF 1060 S/F-RD"/>
    <x v="11"/>
    <n v="68"/>
    <n v="2"/>
    <n v="136"/>
  </r>
  <r>
    <d v="2007-09-27T00:00:00"/>
    <n v="749"/>
    <s v="SHAMBAN-GLYD-RING  43 mm"/>
    <x v="0"/>
    <n v="1E-3"/>
    <n v="3"/>
    <n v="3.0000000000000001E-3"/>
  </r>
  <r>
    <d v="2007-09-27T00:00:00"/>
    <n v="4085"/>
    <s v="DREHZAHLSENSOR HALL NAMUR"/>
    <x v="16"/>
    <n v="2.5999999999999999E-2"/>
    <n v="1"/>
    <n v="2.5999999999999999E-2"/>
  </r>
  <r>
    <d v="2007-09-27T00:00:00"/>
    <n v="175"/>
    <s v="VERSCHRAUBUNG"/>
    <x v="29"/>
    <n v="0.26"/>
    <n v="2"/>
    <n v="0.52"/>
  </r>
  <r>
    <d v="2007-09-27T00:00:00"/>
    <n v="2023"/>
    <s v="SCHRÄGKUGELLAGER 35 / 80 x 21"/>
    <x v="9"/>
    <n v="0.45"/>
    <n v="6"/>
    <n v="2.7"/>
  </r>
  <r>
    <d v="2007-09-27T00:00:00"/>
    <n v="382"/>
    <s v="ZYLINDERSCHRAUBE M 20 x 260 Nacharbeit"/>
    <x v="7"/>
    <n v="0.69"/>
    <n v="1"/>
    <n v="0.69"/>
  </r>
  <r>
    <d v="2007-09-27T00:00:00"/>
    <n v="633"/>
    <s v="PUTZLOCHDECKEL KPL. TYP B"/>
    <x v="53"/>
    <n v="3.75"/>
    <n v="1"/>
    <n v="3.75"/>
  </r>
  <r>
    <d v="2007-09-27T00:00:00"/>
    <n v="11417"/>
    <s v="AXIALKOLBENPUMPE 160 CCM/U (Düse M 8 x 0"/>
    <x v="126"/>
    <n v="85"/>
    <n v="1"/>
    <n v="85"/>
  </r>
  <r>
    <d v="2007-09-28T00:00:00"/>
    <n v="749"/>
    <s v="SHAMBAN-GLYD-RING  43 mm"/>
    <x v="0"/>
    <n v="1E-3"/>
    <n v="3"/>
    <n v="3.0000000000000001E-3"/>
  </r>
  <r>
    <d v="2007-09-28T00:00:00"/>
    <n v="556"/>
    <s v="DICHTSATZ  ROTOSTAT 30 NX, INNEN"/>
    <x v="39"/>
    <n v="1E-3"/>
    <n v="6"/>
    <n v="6.0000000000000001E-3"/>
  </r>
  <r>
    <d v="2007-09-28T00:00:00"/>
    <n v="10590"/>
    <s v="ROHRCLIP ZU 1120 zu VT 011146"/>
    <x v="1"/>
    <n v="2E-3"/>
    <n v="4"/>
    <n v="8.0000000000000002E-3"/>
  </r>
  <r>
    <d v="2007-09-28T00:00:00"/>
    <n v="736"/>
    <s v="O-RING 36.09 x 3.53"/>
    <x v="2"/>
    <n v="2E-3"/>
    <n v="1"/>
    <n v="2E-3"/>
  </r>
  <r>
    <d v="2007-09-28T00:00:00"/>
    <n v="157"/>
    <s v="O-RING 50.17 x 5.33"/>
    <x v="2"/>
    <n v="6.0000000000000001E-3"/>
    <n v="5"/>
    <n v="0.03"/>
  </r>
  <r>
    <d v="2007-09-28T00:00:00"/>
    <n v="6722"/>
    <s v="ZERHACKERRIEMEN 115 x 5"/>
    <x v="150"/>
    <n v="0.01"/>
    <n v="1"/>
    <n v="0.01"/>
  </r>
  <r>
    <d v="2007-09-28T00:00:00"/>
    <n v="2209"/>
    <s v="WELLENDICHTRING  40 / 62 x 6"/>
    <x v="8"/>
    <n v="2.4E-2"/>
    <n v="4"/>
    <n v="9.6000000000000002E-2"/>
  </r>
  <r>
    <d v="2007-09-28T00:00:00"/>
    <n v="375"/>
    <s v="ZYLINDERSCHRAUBE M 12 x 45"/>
    <x v="7"/>
    <n v="0.05"/>
    <n v="6"/>
    <n v="0.3"/>
  </r>
  <r>
    <d v="2007-09-28T00:00:00"/>
    <n v="2023"/>
    <s v="SCHRÄGKUGELLAGER 35 / 80 x 21"/>
    <x v="9"/>
    <n v="0.45"/>
    <n v="2"/>
    <n v="0.9"/>
  </r>
  <r>
    <d v="2007-09-28T00:00:00"/>
    <n v="674"/>
    <s v="RÜCKLAUFFILTERELEMENT 130 L"/>
    <x v="34"/>
    <n v="0.71499999999999997"/>
    <n v="3"/>
    <n v="2.145"/>
  </r>
  <r>
    <d v="2007-09-28T00:00:00"/>
    <n v="150"/>
    <s v="KOLBEN 112 MKT 2"/>
    <x v="23"/>
    <n v="0.72"/>
    <n v="3"/>
    <n v="2.16"/>
  </r>
  <r>
    <d v="2007-09-28T00:00:00"/>
    <n v="150"/>
    <s v="KOLBEN 112 MKT 2"/>
    <x v="23"/>
    <n v="0.72"/>
    <n v="2"/>
    <n v="1.44"/>
  </r>
  <r>
    <d v="2007-09-28T00:00:00"/>
    <n v="150"/>
    <s v="KOLBEN 112 MKT 2"/>
    <x v="23"/>
    <n v="0.72"/>
    <n v="1"/>
    <n v="0.72"/>
  </r>
  <r>
    <d v="2007-09-28T00:00:00"/>
    <n v="150"/>
    <s v="KOLBEN 112 MKT 2"/>
    <x v="23"/>
    <n v="0.72"/>
    <n v="1"/>
    <n v="0.72"/>
  </r>
  <r>
    <d v="2007-09-28T00:00:00"/>
    <n v="2061"/>
    <s v="KEGELROLLENLAGER  75 / 130 x 27.25"/>
    <x v="64"/>
    <n v="1.39"/>
    <n v="2"/>
    <n v="2.78"/>
  </r>
  <r>
    <d v="2007-09-28T00:00:00"/>
    <n v="2348"/>
    <s v="ROTOR  1080 D  kpl."/>
    <x v="6"/>
    <n v="27.3"/>
    <n v="2"/>
    <n v="54.6"/>
  </r>
  <r>
    <d v="2007-09-28T00:00:00"/>
    <n v="10697"/>
    <s v="ROTOR HD SERIE S 35 (1080 D)"/>
    <x v="6"/>
    <n v="27.5"/>
    <n v="6"/>
    <n v="165"/>
  </r>
  <r>
    <d v="2007-09-29T00:00:00"/>
    <n v="749"/>
    <s v="SHAMBAN-GLYD-RING  43 mm"/>
    <x v="0"/>
    <n v="1E-3"/>
    <n v="5"/>
    <n v="5.0000000000000001E-3"/>
  </r>
  <r>
    <d v="2007-09-29T00:00:00"/>
    <n v="732"/>
    <s v="O-RING 31 x 2"/>
    <x v="2"/>
    <n v="1E-3"/>
    <n v="3"/>
    <n v="3.0000000000000001E-3"/>
  </r>
  <r>
    <d v="2007-09-29T00:00:00"/>
    <n v="707"/>
    <s v="DICHTRING 29.9 / 32 x 2.4"/>
    <x v="32"/>
    <n v="1E-3"/>
    <n v="25"/>
    <n v="2.5000000000000001E-2"/>
  </r>
  <r>
    <d v="2007-09-29T00:00:00"/>
    <n v="10590"/>
    <s v="ROHRCLIP ZU 1120 zu VT 011146"/>
    <x v="1"/>
    <n v="2E-3"/>
    <n v="6"/>
    <n v="1.2E-2"/>
  </r>
  <r>
    <d v="2007-09-29T00:00:00"/>
    <n v="10590"/>
    <s v="ROHRCLIP ZU 1120 zu VT 011146"/>
    <x v="1"/>
    <n v="2E-3"/>
    <n v="2"/>
    <n v="4.0000000000000001E-3"/>
  </r>
  <r>
    <d v="2007-09-29T00:00:00"/>
    <n v="377"/>
    <s v="TELLERFEDER 23 / 12.2 x 1.5"/>
    <x v="45"/>
    <n v="3.0000000000000001E-3"/>
    <n v="7"/>
    <n v="2.1000000000000001E-2"/>
  </r>
  <r>
    <d v="2007-09-29T00:00:00"/>
    <n v="6075"/>
    <s v="DREHZAHLSENSOR  PNP"/>
    <x v="16"/>
    <n v="1.4999999999999999E-2"/>
    <n v="40"/>
    <n v="0.6"/>
  </r>
  <r>
    <d v="2007-09-29T00:00:00"/>
    <n v="6879"/>
    <s v="DREHZAHLSENSOR NAMUR"/>
    <x v="16"/>
    <n v="1.4999999999999999E-2"/>
    <n v="5"/>
    <n v="7.4999999999999997E-2"/>
  </r>
  <r>
    <d v="2007-09-29T00:00:00"/>
    <n v="2095"/>
    <s v="ZYLINDERSCHRAUBE M 12 x 75 Nacharbeit"/>
    <x v="7"/>
    <n v="7.5999999999999998E-2"/>
    <n v="3"/>
    <n v="0.22799999999999998"/>
  </r>
  <r>
    <d v="2007-09-29T00:00:00"/>
    <n v="6076"/>
    <s v="KABEL L= 5 m"/>
    <x v="60"/>
    <n v="0.14000000000000001"/>
    <n v="3"/>
    <n v="0.42"/>
  </r>
  <r>
    <d v="2007-09-29T00:00:00"/>
    <n v="8014"/>
    <s v="DIGITALREGELEINSCHUB DR 500.01"/>
    <x v="84"/>
    <n v="0.17"/>
    <n v="1"/>
    <n v="0.17"/>
  </r>
  <r>
    <d v="2007-09-29T00:00:00"/>
    <n v="3132"/>
    <s v="KOMPENSIERKUPPE  d=40"/>
    <x v="82"/>
    <n v="0.59499999999999997"/>
    <n v="3"/>
    <n v="1.7849999999999999"/>
  </r>
  <r>
    <d v="2007-09-29T00:00:00"/>
    <n v="2061"/>
    <s v="KEGELROLLENLAGER  75 / 130 x 27.25"/>
    <x v="64"/>
    <n v="1.39"/>
    <n v="3"/>
    <n v="4.17"/>
  </r>
  <r>
    <d v="2007-09-29T00:00:00"/>
    <n v="874"/>
    <s v="ROTOR  107 DR mit Zwischenring"/>
    <x v="6"/>
    <n v="7.9"/>
    <n v="2"/>
    <n v="15.8"/>
  </r>
  <r>
    <d v="2007-09-29T00:00:00"/>
    <n v="90006202"/>
    <s v="DREHDURCHFÜHRUNG Hiller 3034/44/54"/>
    <x v="17"/>
    <n v="15.5"/>
    <n v="2"/>
    <n v="31"/>
  </r>
  <r>
    <d v="2007-09-30T00:00:00"/>
    <n v="7346"/>
    <s v="DRUCKFEDER  9 x 6.8 x 1.25"/>
    <x v="51"/>
    <n v="1E-3"/>
    <n v="7"/>
    <n v="7.0000000000000001E-3"/>
  </r>
  <r>
    <d v="2007-09-30T00:00:00"/>
    <n v="2070"/>
    <s v="NTH-DICHTRING  42 / 49.5 x 3"/>
    <x v="14"/>
    <n v="5.0000000000000001E-3"/>
    <n v="5"/>
    <n v="2.5000000000000001E-2"/>
  </r>
  <r>
    <d v="2007-09-30T00:00:00"/>
    <n v="437"/>
    <s v="DREHDURCHFÜHRUNG KPL. 1070, 71,80"/>
    <x v="17"/>
    <n v="0.16"/>
    <n v="4"/>
    <n v="0.64"/>
  </r>
  <r>
    <d v="2007-09-30T00:00:00"/>
    <n v="8044"/>
    <s v="KABEL M. WINKELSTECKER L= 5m"/>
    <x v="60"/>
    <n v="0.18"/>
    <n v="5"/>
    <n v="0.9"/>
  </r>
  <r>
    <d v="2007-09-30T00:00:00"/>
    <n v="6014"/>
    <s v="DRUCKSENSOR 250 BAR"/>
    <x v="22"/>
    <n v="0.2"/>
    <n v="3"/>
    <n v="0.6"/>
  </r>
  <r>
    <d v="2007-09-30T00:00:00"/>
    <n v="10958"/>
    <s v="DRUCKVENTIL NG 10 mit Skalenring kpl."/>
    <x v="74"/>
    <n v="0.24"/>
    <n v="4"/>
    <n v="0.96"/>
  </r>
  <r>
    <d v="2007-09-30T00:00:00"/>
    <n v="2315"/>
    <s v="RILLENKUGELLAGER 95 / 120 x 13 "/>
    <x v="26"/>
    <n v="0.3"/>
    <n v="2"/>
    <n v="0.6"/>
  </r>
  <r>
    <d v="2007-09-30T00:00:00"/>
    <n v="225"/>
    <s v="DREHZAHLGEBER RH-1 KPL."/>
    <x v="16"/>
    <n v="0.42"/>
    <n v="4"/>
    <n v="1.68"/>
  </r>
  <r>
    <d v="2007-09-30T00:00:00"/>
    <n v="154"/>
    <s v="RILLENKUGELLAGER 80 / 125 x 14"/>
    <x v="26"/>
    <n v="0.6"/>
    <n v="4"/>
    <n v="2.4"/>
  </r>
  <r>
    <d v="2007-09-30T00:00:00"/>
    <n v="382"/>
    <s v="ZYLINDERSCHRAUBE M 20 x 260 Nacharbeit"/>
    <x v="7"/>
    <n v="0.69"/>
    <n v="5"/>
    <n v="3.45"/>
  </r>
  <r>
    <d v="2007-09-30T00:00:00"/>
    <n v="150"/>
    <s v="KOLBEN 112 MKT 2"/>
    <x v="23"/>
    <n v="0.72"/>
    <n v="1"/>
    <n v="0.72"/>
  </r>
  <r>
    <d v="2007-09-30T00:00:00"/>
    <n v="150"/>
    <s v="KOLBEN 112 MKT 2"/>
    <x v="23"/>
    <n v="0.72"/>
    <n v="1"/>
    <n v="0.72"/>
  </r>
  <r>
    <d v="2007-09-30T00:00:00"/>
    <n v="615"/>
    <s v="HOCHDRUCKFILTERELEMENT  330 L"/>
    <x v="4"/>
    <n v="1.1000000000000001"/>
    <n v="2"/>
    <n v="2.2000000000000002"/>
  </r>
  <r>
    <d v="2007-09-30T00:00:00"/>
    <n v="11956"/>
    <s v="DICHTUNGSFLANSCH"/>
    <x v="18"/>
    <n v="9.3000000000000007"/>
    <n v="3"/>
    <n v="27.9"/>
  </r>
  <r>
    <d v="2007-09-30T00:00:00"/>
    <n v="60108802"/>
    <s v="PUMPENAGGREGAT B/C 11 - 22 Z / HP"/>
    <x v="25"/>
    <n v="220"/>
    <n v="2"/>
    <n v="440"/>
  </r>
  <r>
    <d v="2007-10-01T00:00:00"/>
    <n v="749"/>
    <s v="SHAMBAN-GLYD-RING  43 mm"/>
    <x v="0"/>
    <n v="1E-3"/>
    <n v="4"/>
    <n v="4.0000000000000001E-3"/>
  </r>
  <r>
    <d v="2007-10-01T00:00:00"/>
    <n v="749"/>
    <s v="SHAMBAN-GLYD-RING  43 mm"/>
    <x v="0"/>
    <n v="1E-3"/>
    <n v="1"/>
    <n v="1E-3"/>
  </r>
  <r>
    <d v="2007-10-01T00:00:00"/>
    <n v="736"/>
    <s v="O-RING 36.09 x 3.53"/>
    <x v="2"/>
    <n v="2E-3"/>
    <n v="7"/>
    <n v="1.4E-2"/>
  </r>
  <r>
    <d v="2007-10-01T00:00:00"/>
    <n v="736"/>
    <s v="O-RING 36.09 x 3.53"/>
    <x v="2"/>
    <n v="2E-3"/>
    <n v="2"/>
    <n v="4.0000000000000001E-3"/>
  </r>
  <r>
    <d v="2007-10-01T00:00:00"/>
    <n v="736"/>
    <s v="O-RING 36.09 x 3.53"/>
    <x v="2"/>
    <n v="2E-3"/>
    <n v="1"/>
    <n v="2E-3"/>
  </r>
  <r>
    <d v="2007-10-01T00:00:00"/>
    <n v="377"/>
    <s v="TELLERFEDER 23 / 12.2 x 1.5"/>
    <x v="45"/>
    <n v="3.0000000000000001E-3"/>
    <n v="9"/>
    <n v="2.7E-2"/>
  </r>
  <r>
    <d v="2007-10-01T00:00:00"/>
    <n v="158"/>
    <s v="SHAMBAN-GLYD-RING  63 mm"/>
    <x v="0"/>
    <n v="4.0000000000000001E-3"/>
    <n v="6"/>
    <n v="2.4E-2"/>
  </r>
  <r>
    <d v="2007-10-01T00:00:00"/>
    <n v="158"/>
    <s v="SHAMBAN-GLYD-RING  63 mm"/>
    <x v="0"/>
    <n v="4.0000000000000001E-3"/>
    <n v="3"/>
    <n v="1.2E-2"/>
  </r>
  <r>
    <d v="2007-10-01T00:00:00"/>
    <n v="9512"/>
    <s v="O-RING 240 x 3"/>
    <x v="2"/>
    <n v="7.0000000000000001E-3"/>
    <n v="3"/>
    <n v="2.1000000000000001E-2"/>
  </r>
  <r>
    <d v="2007-10-01T00:00:00"/>
    <n v="6075"/>
    <s v="DREHZAHLSENSOR  PNP"/>
    <x v="16"/>
    <n v="1.4999999999999999E-2"/>
    <n v="22"/>
    <n v="0.33"/>
  </r>
  <r>
    <d v="2007-10-01T00:00:00"/>
    <n v="6600"/>
    <s v="DROSSELVENTIL NG 10"/>
    <x v="44"/>
    <n v="0.18"/>
    <n v="3"/>
    <n v="0.54"/>
  </r>
  <r>
    <d v="2007-10-01T00:00:00"/>
    <n v="2308"/>
    <s v="DICHTUNGSLAUFRING 110 / 81 x 29"/>
    <x v="18"/>
    <n v="0.47499999999999998"/>
    <n v="1"/>
    <n v="0.47499999999999998"/>
  </r>
  <r>
    <d v="2007-10-01T00:00:00"/>
    <n v="675"/>
    <s v="RÜCKLAUFFILTERELEMENT 240 L"/>
    <x v="34"/>
    <n v="0.505"/>
    <n v="1"/>
    <n v="0.505"/>
  </r>
  <r>
    <d v="2007-10-01T00:00:00"/>
    <n v="618"/>
    <s v="HOCHDRUCKFILTERELEMENT  160 L"/>
    <x v="4"/>
    <n v="0.56999999999999995"/>
    <n v="8"/>
    <n v="4.5599999999999996"/>
  </r>
  <r>
    <d v="2007-10-01T00:00:00"/>
    <n v="154"/>
    <s v="RILLENKUGELLAGER 80 / 125 x 14"/>
    <x v="26"/>
    <n v="0.6"/>
    <n v="4"/>
    <n v="2.4"/>
  </r>
  <r>
    <d v="2007-10-01T00:00:00"/>
    <n v="150"/>
    <s v="KOLBEN 112 MKT 2"/>
    <x v="23"/>
    <n v="0.72"/>
    <n v="3"/>
    <n v="2.16"/>
  </r>
  <r>
    <d v="2007-10-01T00:00:00"/>
    <n v="150"/>
    <s v="KOLBEN 112 MKT 2"/>
    <x v="23"/>
    <n v="0.72"/>
    <n v="3"/>
    <n v="2.16"/>
  </r>
  <r>
    <d v="2007-10-01T00:00:00"/>
    <n v="150"/>
    <s v="KOLBEN 112 MKT 2"/>
    <x v="23"/>
    <n v="0.72"/>
    <n v="2"/>
    <n v="1.44"/>
  </r>
  <r>
    <d v="2007-10-01T00:00:00"/>
    <n v="11727"/>
    <s v="CVC 410/1/153, STEUERGERÄT"/>
    <x v="93"/>
    <n v="4.4000000000000004"/>
    <n v="6"/>
    <n v="26.4"/>
  </r>
  <r>
    <d v="2007-10-01T00:00:00"/>
    <n v="10702"/>
    <s v="ROTOR HD SERIE  S 83 (1120 D)"/>
    <x v="6"/>
    <n v="66"/>
    <n v="4"/>
    <n v="264"/>
  </r>
  <r>
    <d v="2007-10-01T00:00:00"/>
    <n v="50111203"/>
    <s v="MOTODEFF 1070 S 06/D"/>
    <x v="11"/>
    <n v="72"/>
    <n v="4"/>
    <n v="288"/>
  </r>
  <r>
    <d v="2007-10-02T00:00:00"/>
    <n v="7346"/>
    <s v="DRUCKFEDER  9 x 6.8 x 1.25"/>
    <x v="51"/>
    <n v="1E-3"/>
    <n v="3"/>
    <n v="3.0000000000000001E-3"/>
  </r>
  <r>
    <d v="2007-10-02T00:00:00"/>
    <n v="736"/>
    <s v="O-RING 36.09 x 3.53"/>
    <x v="2"/>
    <n v="2E-3"/>
    <n v="7"/>
    <n v="1.4E-2"/>
  </r>
  <r>
    <d v="2007-10-02T00:00:00"/>
    <n v="736"/>
    <s v="O-RING 36.09 x 3.53"/>
    <x v="2"/>
    <n v="2E-3"/>
    <n v="7"/>
    <n v="1.4E-2"/>
  </r>
  <r>
    <d v="2007-10-02T00:00:00"/>
    <n v="10204"/>
    <s v="O-RING 245 x 2.5 "/>
    <x v="2"/>
    <n v="5.0000000000000001E-3"/>
    <n v="2"/>
    <n v="0.01"/>
  </r>
  <r>
    <d v="2007-10-02T00:00:00"/>
    <n v="365"/>
    <s v="ZYLINDERSTIFT 8 x 20"/>
    <x v="7"/>
    <n v="7.0000000000000001E-3"/>
    <n v="4"/>
    <n v="2.8000000000000001E-2"/>
  </r>
  <r>
    <d v="2007-10-02T00:00:00"/>
    <n v="725"/>
    <s v="WELLENDICHTRING  30 / 40 x 7"/>
    <x v="8"/>
    <n v="0.01"/>
    <n v="3"/>
    <n v="0.03"/>
  </r>
  <r>
    <d v="2007-10-02T00:00:00"/>
    <n v="3065"/>
    <s v="ZYLINDERSCHRAUBE M 8 x 25 "/>
    <x v="7"/>
    <n v="1.4E-2"/>
    <n v="5"/>
    <n v="7.0000000000000007E-2"/>
  </r>
  <r>
    <d v="2007-10-02T00:00:00"/>
    <n v="2209"/>
    <s v="WELLENDICHTRING  40 / 62 x 6"/>
    <x v="8"/>
    <n v="2.4E-2"/>
    <n v="3"/>
    <n v="7.2000000000000008E-2"/>
  </r>
  <r>
    <d v="2007-10-02T00:00:00"/>
    <n v="2022"/>
    <s v="RILLENKUGELLAGER 35 / 62 x 14"/>
    <x v="26"/>
    <n v="0.15"/>
    <n v="4"/>
    <n v="0.6"/>
  </r>
  <r>
    <d v="2007-10-02T00:00:00"/>
    <n v="616"/>
    <s v="HOCHDRUCKFILTERELEMENT  60 L"/>
    <x v="4"/>
    <n v="0.23"/>
    <n v="1"/>
    <n v="0.23"/>
  </r>
  <r>
    <d v="2007-10-02T00:00:00"/>
    <n v="242"/>
    <s v="ZYLINDERSCHRAUBE M 20 x 140"/>
    <x v="7"/>
    <n v="0.4"/>
    <n v="3"/>
    <n v="1.2"/>
  </r>
  <r>
    <d v="2007-10-02T00:00:00"/>
    <n v="308"/>
    <s v="RILLENKUGELLAGER 65 / 100 x 18"/>
    <x v="26"/>
    <n v="0.42"/>
    <n v="2"/>
    <n v="0.84"/>
  </r>
  <r>
    <d v="2007-10-02T00:00:00"/>
    <n v="150"/>
    <s v="KOLBEN 112 MKT 2"/>
    <x v="23"/>
    <n v="0.72"/>
    <n v="6"/>
    <n v="4.32"/>
  </r>
  <r>
    <d v="2007-10-02T00:00:00"/>
    <n v="615"/>
    <s v="HOCHDRUCKFILTERELEMENT  330 L"/>
    <x v="4"/>
    <n v="1.1000000000000001"/>
    <n v="5"/>
    <n v="5.5"/>
  </r>
  <r>
    <d v="2007-10-02T00:00:00"/>
    <n v="615"/>
    <s v="HOCHDRUCKFILTERELEMENT  330 L"/>
    <x v="4"/>
    <n v="1.1000000000000001"/>
    <n v="1"/>
    <n v="1.1000000000000001"/>
  </r>
  <r>
    <d v="2007-10-02T00:00:00"/>
    <n v="50114606"/>
    <s v="MOTODEFF 1070 S-I/CA"/>
    <x v="11"/>
    <n v="72"/>
    <n v="3"/>
    <n v="216"/>
  </r>
  <r>
    <d v="2007-10-03T00:00:00"/>
    <n v="749"/>
    <s v="SHAMBAN-GLYD-RING  43 mm"/>
    <x v="0"/>
    <n v="1E-3"/>
    <n v="2"/>
    <n v="2E-3"/>
  </r>
  <r>
    <d v="2007-10-03T00:00:00"/>
    <n v="707"/>
    <s v="DICHTRING 29.9 / 32 x 2.4"/>
    <x v="32"/>
    <n v="1E-3"/>
    <n v="37"/>
    <n v="3.6999999999999998E-2"/>
  </r>
  <r>
    <d v="2007-10-03T00:00:00"/>
    <n v="736"/>
    <s v="O-RING 36.09 x 3.53"/>
    <x v="2"/>
    <n v="2E-3"/>
    <n v="7"/>
    <n v="1.4E-2"/>
  </r>
  <r>
    <d v="2007-10-03T00:00:00"/>
    <n v="736"/>
    <s v="O-RING 36.09 x 3.53"/>
    <x v="2"/>
    <n v="2E-3"/>
    <n v="6"/>
    <n v="1.2E-2"/>
  </r>
  <r>
    <d v="2007-10-03T00:00:00"/>
    <n v="158"/>
    <s v="SHAMBAN-GLYD-RING  63 mm"/>
    <x v="0"/>
    <n v="4.0000000000000001E-3"/>
    <n v="6"/>
    <n v="2.4E-2"/>
  </r>
  <r>
    <d v="2007-10-03T00:00:00"/>
    <n v="158"/>
    <s v="SHAMBAN-GLYD-RING  63 mm"/>
    <x v="0"/>
    <n v="4.0000000000000001E-3"/>
    <n v="2"/>
    <n v="8.0000000000000002E-3"/>
  </r>
  <r>
    <d v="2007-10-03T00:00:00"/>
    <n v="725"/>
    <s v="WELLENDICHTRING  30 / 40 x 7"/>
    <x v="8"/>
    <n v="0.01"/>
    <n v="6"/>
    <n v="0.06"/>
  </r>
  <r>
    <d v="2007-10-03T00:00:00"/>
    <n v="725"/>
    <s v="WELLENDICHTRING  30 / 40 x 7"/>
    <x v="8"/>
    <n v="0.01"/>
    <n v="5"/>
    <n v="0.05"/>
  </r>
  <r>
    <d v="2007-10-03T00:00:00"/>
    <n v="639"/>
    <s v="REGELSTEILHEITSDROSSEL  SW 1.3"/>
    <x v="43"/>
    <n v="0.125"/>
    <n v="3"/>
    <n v="0.375"/>
  </r>
  <r>
    <d v="2007-10-03T00:00:00"/>
    <n v="2036"/>
    <s v="ZYLINDERSCHRAUBE M 12 x 160"/>
    <x v="7"/>
    <n v="0.15"/>
    <n v="7"/>
    <n v="1.05"/>
  </r>
  <r>
    <d v="2007-10-03T00:00:00"/>
    <n v="437"/>
    <s v="DREHDURCHFÜHRUNG KPL. 1070, 71,80"/>
    <x v="17"/>
    <n v="0.16"/>
    <n v="3"/>
    <n v="0.48"/>
  </r>
  <r>
    <d v="2007-10-03T00:00:00"/>
    <n v="6701"/>
    <s v="SCHWINGELEMENT 50 x 45 / M 10"/>
    <x v="42"/>
    <n v="0.22"/>
    <n v="3"/>
    <n v="0.66"/>
  </r>
  <r>
    <d v="2007-10-03T00:00:00"/>
    <n v="756"/>
    <s v="KOLBEN  107 MKT2"/>
    <x v="23"/>
    <n v="0.22"/>
    <n v="3"/>
    <n v="0.66"/>
  </r>
  <r>
    <d v="2007-10-03T00:00:00"/>
    <n v="150"/>
    <s v="KOLBEN 112 MKT 2"/>
    <x v="23"/>
    <n v="0.72"/>
    <n v="5"/>
    <n v="3.6"/>
  </r>
  <r>
    <d v="2007-10-04T00:00:00"/>
    <n v="749"/>
    <s v="SHAMBAN-GLYD-RING  43 mm"/>
    <x v="0"/>
    <n v="1E-3"/>
    <n v="3"/>
    <n v="3.0000000000000001E-3"/>
  </r>
  <r>
    <d v="2007-10-04T00:00:00"/>
    <n v="749"/>
    <s v="SHAMBAN-GLYD-RING  43 mm"/>
    <x v="0"/>
    <n v="1E-3"/>
    <n v="1"/>
    <n v="1E-3"/>
  </r>
  <r>
    <d v="2007-10-04T00:00:00"/>
    <n v="736"/>
    <s v="O-RING 36.09 x 3.53"/>
    <x v="2"/>
    <n v="2E-3"/>
    <n v="2"/>
    <n v="4.0000000000000001E-3"/>
  </r>
  <r>
    <d v="2007-10-04T00:00:00"/>
    <n v="158"/>
    <s v="SHAMBAN-GLYD-RING  63 mm"/>
    <x v="0"/>
    <n v="4.0000000000000001E-3"/>
    <n v="5"/>
    <n v="0.02"/>
  </r>
  <r>
    <d v="2007-10-04T00:00:00"/>
    <n v="158"/>
    <s v="SHAMBAN-GLYD-RING  63 mm"/>
    <x v="0"/>
    <n v="4.0000000000000001E-3"/>
    <n v="4"/>
    <n v="1.6E-2"/>
  </r>
  <r>
    <d v="2007-10-04T00:00:00"/>
    <n v="2095"/>
    <s v="ZYLINDERSCHRAUBE M 12 x 75 Nacharbeit"/>
    <x v="7"/>
    <n v="7.5999999999999998E-2"/>
    <n v="6"/>
    <n v="0.45599999999999996"/>
  </r>
  <r>
    <d v="2007-10-04T00:00:00"/>
    <n v="150"/>
    <s v="KOLBEN 112 MKT 2"/>
    <x v="23"/>
    <n v="0.72"/>
    <n v="6"/>
    <n v="4.32"/>
  </r>
  <r>
    <d v="2007-10-04T00:00:00"/>
    <n v="2314"/>
    <s v="RILLENKUGELLAGER 100 / 140 x 20 "/>
    <x v="26"/>
    <n v="0.85"/>
    <n v="4"/>
    <n v="3.4"/>
  </r>
  <r>
    <d v="2007-10-04T00:00:00"/>
    <n v="4006"/>
    <s v="VERTEILER"/>
    <x v="12"/>
    <n v="0.9"/>
    <n v="1"/>
    <n v="0.9"/>
  </r>
  <r>
    <d v="2007-10-04T00:00:00"/>
    <n v="615"/>
    <s v="HOCHDRUCKFILTERELEMENT  330 L"/>
    <x v="4"/>
    <n v="1.1000000000000001"/>
    <n v="6"/>
    <n v="6.6"/>
  </r>
  <r>
    <d v="2007-10-04T00:00:00"/>
    <n v="7327"/>
    <s v="HOCHDRUCKSCHLAUCH HI 123, DN 25"/>
    <x v="4"/>
    <n v="6.2"/>
    <n v="3"/>
    <n v="18.600000000000001"/>
  </r>
  <r>
    <d v="2007-10-04T00:00:00"/>
    <n v="6291"/>
    <s v="ZAHNRADPUMPE 33 L"/>
    <x v="94"/>
    <n v="6.3"/>
    <n v="8"/>
    <n v="50.4"/>
  </r>
  <r>
    <d v="2007-10-04T00:00:00"/>
    <n v="11951"/>
    <s v="FILTERTOPF 330 L (SF 090)"/>
    <x v="87"/>
    <n v="9.5"/>
    <n v="1"/>
    <n v="9.5"/>
  </r>
  <r>
    <d v="2007-10-05T00:00:00"/>
    <n v="2080"/>
    <s v="HALBRUNDKERBNAGEL  2 x 5"/>
    <x v="37"/>
    <n v="1E-3"/>
    <n v="6"/>
    <n v="6.0000000000000001E-3"/>
  </r>
  <r>
    <d v="2007-10-05T00:00:00"/>
    <n v="736"/>
    <s v="O-RING 36.09 x 3.53"/>
    <x v="2"/>
    <n v="2E-3"/>
    <n v="8"/>
    <n v="1.6E-2"/>
  </r>
  <r>
    <d v="2007-10-05T00:00:00"/>
    <n v="736"/>
    <s v="O-RING 36.09 x 3.53"/>
    <x v="2"/>
    <n v="2E-3"/>
    <n v="7"/>
    <n v="1.4E-2"/>
  </r>
  <r>
    <d v="2007-10-05T00:00:00"/>
    <n v="806"/>
    <s v="O-RING 30 x 3"/>
    <x v="2"/>
    <n v="2E-3"/>
    <n v="6"/>
    <n v="1.2E-2"/>
  </r>
  <r>
    <d v="2007-10-05T00:00:00"/>
    <n v="736"/>
    <s v="O-RING 36.09 x 3.53"/>
    <x v="2"/>
    <n v="2E-3"/>
    <n v="6"/>
    <n v="1.2E-2"/>
  </r>
  <r>
    <d v="2007-10-05T00:00:00"/>
    <n v="158"/>
    <s v="SHAMBAN-GLYD-RING  63 mm"/>
    <x v="0"/>
    <n v="4.0000000000000001E-3"/>
    <n v="5"/>
    <n v="0.02"/>
  </r>
  <r>
    <d v="2007-10-05T00:00:00"/>
    <n v="720"/>
    <s v="RILLENKUGELLAGER 6 / 19 x 6"/>
    <x v="26"/>
    <n v="8.0000000000000002E-3"/>
    <n v="8"/>
    <n v="6.4000000000000001E-2"/>
  </r>
  <r>
    <d v="2007-10-05T00:00:00"/>
    <n v="266"/>
    <s v="U-SCHEIBE 21 / 36 x 4"/>
    <x v="90"/>
    <n v="0.02"/>
    <n v="2"/>
    <n v="0.04"/>
  </r>
  <r>
    <d v="2007-10-05T00:00:00"/>
    <n v="6014"/>
    <s v="DRUCKSENSOR 250 BAR"/>
    <x v="22"/>
    <n v="0.2"/>
    <n v="6"/>
    <n v="1.2"/>
  </r>
  <r>
    <d v="2007-10-05T00:00:00"/>
    <n v="756"/>
    <s v="KOLBEN  107 MKT2"/>
    <x v="23"/>
    <n v="0.22"/>
    <n v="2"/>
    <n v="0.44"/>
  </r>
  <r>
    <d v="2007-10-05T00:00:00"/>
    <n v="6652"/>
    <s v="ZUSCHALTDROSSELVENTIL 25 L"/>
    <x v="92"/>
    <n v="0.36499999999999999"/>
    <n v="14"/>
    <n v="5.1100000000000003"/>
  </r>
  <r>
    <d v="2007-10-05T00:00:00"/>
    <n v="6657"/>
    <s v="ZUSCHALTDROSSELVENTIL 25 L-HP"/>
    <x v="92"/>
    <n v="0.36499999999999999"/>
    <n v="3"/>
    <n v="1.095"/>
  </r>
  <r>
    <d v="2007-10-05T00:00:00"/>
    <n v="382"/>
    <s v="ZYLINDERSCHRAUBE M 20 x 260 Nacharbeit"/>
    <x v="7"/>
    <n v="0.69"/>
    <n v="1"/>
    <n v="0.69"/>
  </r>
  <r>
    <d v="2007-10-05T00:00:00"/>
    <n v="150"/>
    <s v="KOLBEN 112 MKT 2"/>
    <x v="23"/>
    <n v="0.72"/>
    <n v="1"/>
    <n v="0.72"/>
  </r>
  <r>
    <d v="2007-10-05T00:00:00"/>
    <n v="60106901"/>
    <s v="PUMPENAGGREGAT B/C 5.5 - 10 Z / HP"/>
    <x v="25"/>
    <n v="220"/>
    <n v="3"/>
    <n v="660"/>
  </r>
  <r>
    <d v="2007-10-06T00:00:00"/>
    <n v="749"/>
    <s v="SHAMBAN-GLYD-RING  43 mm"/>
    <x v="0"/>
    <n v="1E-3"/>
    <n v="6"/>
    <n v="6.0000000000000001E-3"/>
  </r>
  <r>
    <d v="2007-10-06T00:00:00"/>
    <n v="749"/>
    <s v="SHAMBAN-GLYD-RING  43 mm"/>
    <x v="0"/>
    <n v="1E-3"/>
    <n v="6"/>
    <n v="6.0000000000000001E-3"/>
  </r>
  <r>
    <d v="2007-10-06T00:00:00"/>
    <n v="731"/>
    <s v="O-RING 58 x 1.5"/>
    <x v="2"/>
    <n v="1E-3"/>
    <n v="2"/>
    <n v="2E-3"/>
  </r>
  <r>
    <d v="2007-10-06T00:00:00"/>
    <n v="10590"/>
    <s v="ROHRCLIP ZU 1120 zu VT 011146"/>
    <x v="1"/>
    <n v="2E-3"/>
    <n v="1"/>
    <n v="2E-3"/>
  </r>
  <r>
    <d v="2007-10-06T00:00:00"/>
    <n v="736"/>
    <s v="O-RING 36.09 x 3.53"/>
    <x v="2"/>
    <n v="2E-3"/>
    <n v="4"/>
    <n v="8.0000000000000002E-3"/>
  </r>
  <r>
    <d v="2007-10-06T00:00:00"/>
    <n v="377"/>
    <s v="TELLERFEDER 23 / 12.2 x 1.5"/>
    <x v="45"/>
    <n v="3.0000000000000001E-3"/>
    <n v="1"/>
    <n v="3.0000000000000001E-3"/>
  </r>
  <r>
    <d v="2007-10-06T00:00:00"/>
    <n v="158"/>
    <s v="SHAMBAN-GLYD-RING  63 mm"/>
    <x v="0"/>
    <n v="4.0000000000000001E-3"/>
    <n v="4"/>
    <n v="1.6E-2"/>
  </r>
  <r>
    <d v="2007-10-06T00:00:00"/>
    <n v="158"/>
    <s v="SHAMBAN-GLYD-RING  63 mm"/>
    <x v="0"/>
    <n v="4.0000000000000001E-3"/>
    <n v="1"/>
    <n v="4.0000000000000001E-3"/>
  </r>
  <r>
    <d v="2007-10-06T00:00:00"/>
    <n v="158"/>
    <s v="SHAMBAN-GLYD-RING  63 mm"/>
    <x v="0"/>
    <n v="4.0000000000000001E-3"/>
    <n v="1"/>
    <n v="4.0000000000000001E-3"/>
  </r>
  <r>
    <d v="2007-10-06T00:00:00"/>
    <n v="3141"/>
    <s v="STÜTZPLÄTTCHEN"/>
    <x v="115"/>
    <n v="0.01"/>
    <n v="6"/>
    <n v="0.06"/>
  </r>
  <r>
    <d v="2007-10-06T00:00:00"/>
    <n v="2209"/>
    <s v="WELLENDICHTRING  40 / 62 x 6"/>
    <x v="8"/>
    <n v="2.4E-2"/>
    <n v="5"/>
    <n v="0.12"/>
  </r>
  <r>
    <d v="2007-10-06T00:00:00"/>
    <n v="242"/>
    <s v="ZYLINDERSCHRAUBE M 20 x 140"/>
    <x v="7"/>
    <n v="0.4"/>
    <n v="4"/>
    <n v="1.6"/>
  </r>
  <r>
    <d v="2007-10-06T00:00:00"/>
    <n v="6271"/>
    <s v="MANOMETERDRUCKSCHALTER 400 BAR"/>
    <x v="40"/>
    <n v="0.71"/>
    <n v="7"/>
    <n v="4.97"/>
  </r>
  <r>
    <d v="2007-10-06T00:00:00"/>
    <n v="150"/>
    <s v="KOLBEN 112 MKT 2"/>
    <x v="23"/>
    <n v="0.72"/>
    <n v="1"/>
    <n v="0.72"/>
  </r>
  <r>
    <d v="2007-10-06T00:00:00"/>
    <n v="10713"/>
    <s v="CAM S83-0  (1120 D)"/>
    <x v="151"/>
    <n v="45"/>
    <n v="2"/>
    <n v="90"/>
  </r>
  <r>
    <d v="2007-10-06T00:00:00"/>
    <n v="60106901"/>
    <s v="PUMPENAGGREGAT B/C 5.5 - 10 Z / HP"/>
    <x v="25"/>
    <n v="220"/>
    <n v="4"/>
    <n v="880"/>
  </r>
  <r>
    <d v="2007-10-07T00:00:00"/>
    <n v="736"/>
    <s v="O-RING 36.09 x 3.53"/>
    <x v="2"/>
    <n v="2E-3"/>
    <n v="3"/>
    <n v="6.0000000000000001E-3"/>
  </r>
  <r>
    <d v="2007-10-07T00:00:00"/>
    <n v="158"/>
    <s v="SHAMBAN-GLYD-RING  63 mm"/>
    <x v="0"/>
    <n v="4.0000000000000001E-3"/>
    <n v="3"/>
    <n v="1.2E-2"/>
  </r>
  <r>
    <d v="2007-10-07T00:00:00"/>
    <n v="158"/>
    <s v="SHAMBAN-GLYD-RING  63 mm"/>
    <x v="0"/>
    <n v="4.0000000000000001E-3"/>
    <n v="3"/>
    <n v="1.2E-2"/>
  </r>
  <r>
    <d v="2007-10-07T00:00:00"/>
    <n v="2070"/>
    <s v="NTH-DICHTRING  42 / 49.5 x 3"/>
    <x v="14"/>
    <n v="5.0000000000000001E-3"/>
    <n v="3"/>
    <n v="1.4999999999999999E-2"/>
  </r>
  <r>
    <d v="2007-10-07T00:00:00"/>
    <n v="365"/>
    <s v="ZYLINDERSTIFT 8 x 20"/>
    <x v="7"/>
    <n v="7.0000000000000001E-3"/>
    <n v="4"/>
    <n v="2.8000000000000001E-2"/>
  </r>
  <r>
    <d v="2007-10-07T00:00:00"/>
    <n v="2072"/>
    <s v="O-RING 250 x 2.5 "/>
    <x v="2"/>
    <n v="1.7999999999999999E-2"/>
    <n v="4"/>
    <n v="7.1999999999999995E-2"/>
  </r>
  <r>
    <d v="2007-10-07T00:00:00"/>
    <n v="2209"/>
    <s v="WELLENDICHTRING  40 / 62 x 6"/>
    <x v="8"/>
    <n v="2.4E-2"/>
    <n v="2"/>
    <n v="4.8000000000000001E-2"/>
  </r>
  <r>
    <d v="2007-10-07T00:00:00"/>
    <n v="5089"/>
    <s v="U-SCHEIBE 25 / 44 x 4"/>
    <x v="90"/>
    <n v="0.03"/>
    <n v="2"/>
    <n v="0.06"/>
  </r>
  <r>
    <d v="2007-10-07T00:00:00"/>
    <n v="6300"/>
    <s v="DICHTUNGSPROFIL 19x4 L=2300"/>
    <x v="18"/>
    <n v="0.03"/>
    <n v="6"/>
    <n v="0.18"/>
  </r>
  <r>
    <d v="2007-10-07T00:00:00"/>
    <n v="708"/>
    <s v="SPANNSCHRAUBE m.AS 107 S"/>
    <x v="27"/>
    <n v="7.8E-2"/>
    <n v="3"/>
    <n v="0.23399999999999999"/>
  </r>
  <r>
    <d v="2007-10-07T00:00:00"/>
    <n v="10274"/>
    <s v="KOLBEN  107 MKW"/>
    <x v="23"/>
    <n v="0.22"/>
    <n v="1"/>
    <n v="0.22"/>
  </r>
  <r>
    <d v="2007-10-07T00:00:00"/>
    <n v="6239"/>
    <s v="DRUCKBEGRENZUNGSPATRONE "/>
    <x v="97"/>
    <n v="0.32"/>
    <n v="4"/>
    <n v="1.28"/>
  </r>
  <r>
    <d v="2007-10-07T00:00:00"/>
    <n v="697"/>
    <s v="HOCHDRUCKFILTERELEMENT  110 L"/>
    <x v="4"/>
    <n v="0.34"/>
    <n v="6"/>
    <n v="2.04"/>
  </r>
  <r>
    <d v="2007-10-07T00:00:00"/>
    <n v="392"/>
    <s v="DICHTSATZ  1120 Q"/>
    <x v="39"/>
    <n v="0.7"/>
    <n v="1"/>
    <n v="0.7"/>
  </r>
  <r>
    <d v="2007-10-07T00:00:00"/>
    <n v="150"/>
    <s v="KOLBEN 112 MKT 2"/>
    <x v="23"/>
    <n v="0.72"/>
    <n v="5"/>
    <n v="3.6"/>
  </r>
  <r>
    <d v="2007-10-07T00:00:00"/>
    <n v="10080"/>
    <s v="OEL- WASSERKÜHLER M. VERSETZTEM FUSS"/>
    <x v="47"/>
    <n v="8.8000000000000007"/>
    <n v="2"/>
    <n v="17.600000000000001"/>
  </r>
  <r>
    <d v="2007-10-08T00:00:00"/>
    <n v="10590"/>
    <s v="ROHRCLIP ZU 1120 zu VT 011146"/>
    <x v="1"/>
    <n v="2E-3"/>
    <n v="6"/>
    <n v="1.2E-2"/>
  </r>
  <r>
    <d v="2007-10-08T00:00:00"/>
    <n v="383"/>
    <s v="SENKSCHRAUBE  M 6 x 12"/>
    <x v="19"/>
    <n v="3.0000000000000001E-3"/>
    <n v="10"/>
    <n v="0.03"/>
  </r>
  <r>
    <d v="2007-10-08T00:00:00"/>
    <n v="1010"/>
    <s v="O-RING  320 x 2.5 "/>
    <x v="2"/>
    <n v="6.0000000000000001E-3"/>
    <n v="5"/>
    <n v="0.03"/>
  </r>
  <r>
    <d v="2007-10-08T00:00:00"/>
    <n v="157"/>
    <s v="O-RING 50.17 x 5.33"/>
    <x v="2"/>
    <n v="6.0000000000000001E-3"/>
    <n v="2"/>
    <n v="1.2E-2"/>
  </r>
  <r>
    <d v="2007-10-08T00:00:00"/>
    <n v="725"/>
    <s v="WELLENDICHTRING  30 / 40 x 7"/>
    <x v="8"/>
    <n v="0.01"/>
    <n v="3"/>
    <n v="0.03"/>
  </r>
  <r>
    <d v="2007-10-08T00:00:00"/>
    <n v="4085"/>
    <s v="DREHZAHLSENSOR HALL NAMUR"/>
    <x v="16"/>
    <n v="2.5999999999999999E-2"/>
    <n v="4"/>
    <n v="0.104"/>
  </r>
  <r>
    <d v="2007-10-08T00:00:00"/>
    <n v="2098"/>
    <s v="ZYLINDERSCHRAUBE M 8 x 80"/>
    <x v="7"/>
    <n v="3.5000000000000003E-2"/>
    <n v="2"/>
    <n v="7.0000000000000007E-2"/>
  </r>
  <r>
    <d v="2007-10-08T00:00:00"/>
    <n v="614"/>
    <s v="HOCHDRUCKFILTERELEMENT  30 L"/>
    <x v="4"/>
    <n v="0.11"/>
    <n v="13"/>
    <n v="1.43"/>
  </r>
  <r>
    <d v="2007-10-08T00:00:00"/>
    <n v="337"/>
    <s v="ROTOMATIC-DICHTRING  150 / 175 x 15 "/>
    <x v="3"/>
    <n v="0.115"/>
    <n v="5"/>
    <n v="0.57499999999999996"/>
  </r>
  <r>
    <d v="2007-10-08T00:00:00"/>
    <n v="6701"/>
    <s v="SCHWINGELEMENT 50 x 45 / M 10"/>
    <x v="42"/>
    <n v="0.22"/>
    <n v="4"/>
    <n v="0.88"/>
  </r>
  <r>
    <d v="2007-10-08T00:00:00"/>
    <n v="193"/>
    <s v="DICHTUNGSLAUFRING 90 / 75 x 22"/>
    <x v="18"/>
    <n v="0.32500000000000001"/>
    <n v="4"/>
    <n v="1.3"/>
  </r>
  <r>
    <d v="2007-10-08T00:00:00"/>
    <n v="12210"/>
    <s v="ANSCHLUSSBLOCK  NW 10 KPL."/>
    <x v="30"/>
    <n v="0.75"/>
    <n v="2"/>
    <n v="1.5"/>
  </r>
  <r>
    <d v="2007-10-09T00:00:00"/>
    <n v="403"/>
    <s v="O-RING  24 x 3"/>
    <x v="2"/>
    <n v="1E-3"/>
    <n v="4"/>
    <n v="4.0000000000000001E-3"/>
  </r>
  <r>
    <d v="2007-10-09T00:00:00"/>
    <n v="736"/>
    <s v="O-RING 36.09 x 3.53"/>
    <x v="2"/>
    <n v="2E-3"/>
    <n v="7"/>
    <n v="1.4E-2"/>
  </r>
  <r>
    <d v="2007-10-09T00:00:00"/>
    <n v="158"/>
    <s v="SHAMBAN-GLYD-RING  63 mm"/>
    <x v="0"/>
    <n v="4.0000000000000001E-3"/>
    <n v="5"/>
    <n v="0.02"/>
  </r>
  <r>
    <d v="2007-10-09T00:00:00"/>
    <n v="158"/>
    <s v="SHAMBAN-GLYD-RING  63 mm"/>
    <x v="0"/>
    <n v="4.0000000000000001E-3"/>
    <n v="1"/>
    <n v="4.0000000000000001E-3"/>
  </r>
  <r>
    <d v="2007-10-09T00:00:00"/>
    <n v="5089"/>
    <s v="U-SCHEIBE 25 / 44 x 4"/>
    <x v="90"/>
    <n v="0.03"/>
    <n v="1"/>
    <n v="0.03"/>
  </r>
  <r>
    <d v="2007-10-09T00:00:00"/>
    <n v="2317"/>
    <s v="ROTOMATIC-DICHTRING  110 / 130 x 12"/>
    <x v="3"/>
    <n v="5.5E-2"/>
    <n v="4"/>
    <n v="0.22"/>
  </r>
  <r>
    <d v="2007-10-09T00:00:00"/>
    <n v="2095"/>
    <s v="ZYLINDERSCHRAUBE M 12 x 75 Nacharbeit"/>
    <x v="7"/>
    <n v="7.5999999999999998E-2"/>
    <n v="4"/>
    <n v="0.30399999999999999"/>
  </r>
  <r>
    <d v="2007-10-09T00:00:00"/>
    <n v="6687"/>
    <s v="DROSSELVENTIL NG 8 MIT FEINSPINDEL"/>
    <x v="44"/>
    <n v="0.15"/>
    <n v="1"/>
    <n v="0.15"/>
  </r>
  <r>
    <d v="2007-10-09T00:00:00"/>
    <n v="150"/>
    <s v="KOLBEN 112 MKT 2"/>
    <x v="23"/>
    <n v="0.72"/>
    <n v="2"/>
    <n v="1.44"/>
  </r>
  <r>
    <d v="2007-10-09T00:00:00"/>
    <n v="615"/>
    <s v="HOCHDRUCKFILTERELEMENT  330 L"/>
    <x v="4"/>
    <n v="1.1000000000000001"/>
    <n v="3"/>
    <n v="3.3"/>
  </r>
  <r>
    <d v="2007-10-09T00:00:00"/>
    <n v="11639"/>
    <s v="CVC 600, STEUERGERÄT"/>
    <x v="5"/>
    <n v="5.2"/>
    <n v="10"/>
    <n v="52"/>
  </r>
  <r>
    <d v="2007-10-09T00:00:00"/>
    <n v="421"/>
    <s v="CAM  1070 / 1071 D"/>
    <x v="73"/>
    <n v="8"/>
    <n v="6"/>
    <n v="48"/>
  </r>
  <r>
    <d v="2007-10-09T00:00:00"/>
    <n v="10702"/>
    <s v="ROTOR HD SERIE  S 83 (1120 D)"/>
    <x v="6"/>
    <n v="66"/>
    <n v="5"/>
    <n v="330"/>
  </r>
  <r>
    <d v="2007-10-09T00:00:00"/>
    <n v="10702"/>
    <s v="ROTOR HD SERIE  S 83 (1120 D)"/>
    <x v="6"/>
    <n v="66"/>
    <n v="1"/>
    <n v="66"/>
  </r>
  <r>
    <d v="2007-10-10T00:00:00"/>
    <n v="732"/>
    <s v="O-RING 31 x 2"/>
    <x v="2"/>
    <n v="1E-3"/>
    <n v="9"/>
    <n v="9.0000000000000011E-3"/>
  </r>
  <r>
    <d v="2007-10-10T00:00:00"/>
    <n v="571"/>
    <s v="O-RING 22.22 x 3.53"/>
    <x v="2"/>
    <n v="1E-3"/>
    <n v="1"/>
    <n v="1E-3"/>
  </r>
  <r>
    <d v="2007-10-10T00:00:00"/>
    <n v="158"/>
    <s v="SHAMBAN-GLYD-RING  63 mm"/>
    <x v="0"/>
    <n v="4.0000000000000001E-3"/>
    <n v="5"/>
    <n v="0.02"/>
  </r>
  <r>
    <d v="2007-10-10T00:00:00"/>
    <n v="158"/>
    <s v="SHAMBAN-GLYD-RING  63 mm"/>
    <x v="0"/>
    <n v="4.0000000000000001E-3"/>
    <n v="1"/>
    <n v="4.0000000000000001E-3"/>
  </r>
  <r>
    <d v="2007-10-10T00:00:00"/>
    <n v="1010"/>
    <s v="O-RING  320 x 2.5 "/>
    <x v="2"/>
    <n v="6.0000000000000001E-3"/>
    <n v="6"/>
    <n v="3.6000000000000004E-2"/>
  </r>
  <r>
    <d v="2007-10-10T00:00:00"/>
    <n v="157"/>
    <s v="O-RING 50.17 x 5.33"/>
    <x v="2"/>
    <n v="6.0000000000000001E-3"/>
    <n v="2"/>
    <n v="1.2E-2"/>
  </r>
  <r>
    <d v="2007-10-10T00:00:00"/>
    <n v="725"/>
    <s v="WELLENDICHTRING  30 / 40 x 7"/>
    <x v="8"/>
    <n v="0.01"/>
    <n v="2"/>
    <n v="0.02"/>
  </r>
  <r>
    <d v="2007-10-10T00:00:00"/>
    <n v="2618"/>
    <s v="KOMPENSIERKUPPE  d=19-VISCO"/>
    <x v="82"/>
    <n v="3.5000000000000003E-2"/>
    <n v="4"/>
    <n v="0.14000000000000001"/>
  </r>
  <r>
    <d v="2007-10-10T00:00:00"/>
    <n v="6702"/>
    <s v="SCHWINGELEMENT 30 x 20 / M 8"/>
    <x v="42"/>
    <n v="6.6000000000000003E-2"/>
    <n v="4"/>
    <n v="0.26400000000000001"/>
  </r>
  <r>
    <d v="2007-10-10T00:00:00"/>
    <n v="2095"/>
    <s v="ZYLINDERSCHRAUBE M 12 x 75 Nacharbeit"/>
    <x v="7"/>
    <n v="7.5999999999999998E-2"/>
    <n v="2"/>
    <n v="0.152"/>
  </r>
  <r>
    <d v="2007-10-10T00:00:00"/>
    <n v="196"/>
    <s v="DICHTUNGSLAUFRING 90 / 80 x 20"/>
    <x v="18"/>
    <n v="0.2"/>
    <n v="2"/>
    <n v="0.4"/>
  </r>
  <r>
    <d v="2007-10-10T00:00:00"/>
    <n v="756"/>
    <s v="KOLBEN  107 MKT2"/>
    <x v="23"/>
    <n v="0.22"/>
    <n v="13"/>
    <n v="2.86"/>
  </r>
  <r>
    <d v="2007-10-10T00:00:00"/>
    <n v="616"/>
    <s v="HOCHDRUCKFILTERELEMENT  60 L"/>
    <x v="4"/>
    <n v="0.23"/>
    <n v="8"/>
    <n v="1.84"/>
  </r>
  <r>
    <d v="2007-10-11T00:00:00"/>
    <n v="571"/>
    <s v="O-RING 22.22 x 3.53"/>
    <x v="2"/>
    <n v="1E-3"/>
    <n v="1"/>
    <n v="1E-3"/>
  </r>
  <r>
    <d v="2007-10-11T00:00:00"/>
    <n v="7346"/>
    <s v="DRUCKFEDER  9 x 6.8 x 1.25"/>
    <x v="51"/>
    <n v="1E-3"/>
    <n v="8"/>
    <n v="8.0000000000000002E-3"/>
  </r>
  <r>
    <d v="2007-10-11T00:00:00"/>
    <n v="736"/>
    <s v="O-RING 36.09 x 3.53"/>
    <x v="2"/>
    <n v="2E-3"/>
    <n v="4"/>
    <n v="8.0000000000000002E-3"/>
  </r>
  <r>
    <d v="2007-10-11T00:00:00"/>
    <n v="158"/>
    <s v="SHAMBAN-GLYD-RING  63 mm"/>
    <x v="0"/>
    <n v="4.0000000000000001E-3"/>
    <n v="6"/>
    <n v="2.4E-2"/>
  </r>
  <r>
    <d v="2007-10-11T00:00:00"/>
    <n v="4025"/>
    <s v="WELLENDICHTRING  30 / 47 x 7"/>
    <x v="8"/>
    <n v="1.2999999999999999E-2"/>
    <n v="5"/>
    <n v="6.5000000000000002E-2"/>
  </r>
  <r>
    <d v="2007-10-11T00:00:00"/>
    <n v="2209"/>
    <s v="WELLENDICHTRING  40 / 62 x 6"/>
    <x v="8"/>
    <n v="2.4E-2"/>
    <n v="2"/>
    <n v="4.8000000000000001E-2"/>
  </r>
  <r>
    <d v="2007-10-11T00:00:00"/>
    <n v="2098"/>
    <s v="ZYLINDERSCHRAUBE M 8 x 80"/>
    <x v="7"/>
    <n v="3.5000000000000003E-2"/>
    <n v="3"/>
    <n v="0.105"/>
  </r>
  <r>
    <d v="2007-10-11T00:00:00"/>
    <n v="10980"/>
    <s v="VERSCHLUSSTOPFEN M 33 x 1.5"/>
    <x v="29"/>
    <n v="5.1999999999999998E-2"/>
    <n v="5"/>
    <n v="0.26"/>
  </r>
  <r>
    <d v="2007-10-11T00:00:00"/>
    <n v="2023"/>
    <s v="SCHRÄGKUGELLAGER 35 / 80 x 21"/>
    <x v="9"/>
    <n v="0.45"/>
    <n v="4"/>
    <n v="1.8"/>
  </r>
  <r>
    <d v="2007-10-11T00:00:00"/>
    <n v="2308"/>
    <s v="DICHTUNGSLAUFRING 110 / 81 x 29"/>
    <x v="18"/>
    <n v="0.47499999999999998"/>
    <n v="3"/>
    <n v="1.425"/>
  </r>
  <r>
    <d v="2007-10-11T00:00:00"/>
    <n v="3132"/>
    <s v="KOMPENSIERKUPPE  d=40"/>
    <x v="82"/>
    <n v="0.59499999999999997"/>
    <n v="3"/>
    <n v="1.7849999999999999"/>
  </r>
  <r>
    <d v="2007-10-11T00:00:00"/>
    <n v="150"/>
    <s v="KOLBEN 112 MKT 2"/>
    <x v="23"/>
    <n v="0.72"/>
    <n v="6"/>
    <n v="4.32"/>
  </r>
  <r>
    <d v="2007-10-11T00:00:00"/>
    <n v="150"/>
    <s v="KOLBEN 112 MKT 2"/>
    <x v="23"/>
    <n v="0.72"/>
    <n v="1"/>
    <n v="0.72"/>
  </r>
  <r>
    <d v="2007-10-11T00:00:00"/>
    <n v="6333"/>
    <s v="KUPPLUNG KPL."/>
    <x v="98"/>
    <n v="2.4700000000000002"/>
    <n v="1"/>
    <n v="2.4700000000000002"/>
  </r>
  <r>
    <d v="2007-10-11T00:00:00"/>
    <n v="50110804"/>
    <s v="MOTODEFF 1120 D/K"/>
    <x v="11"/>
    <n v="341"/>
    <n v="14"/>
    <n v="4774"/>
  </r>
  <r>
    <d v="2007-10-11T00:00:00"/>
    <n v="50123900"/>
    <s v="MOTODEFF 1120 D66/KD"/>
    <x v="11"/>
    <n v="341"/>
    <n v="2"/>
    <n v="682"/>
  </r>
  <r>
    <d v="2007-10-12T00:00:00"/>
    <n v="749"/>
    <s v="SHAMBAN-GLYD-RING  43 mm"/>
    <x v="0"/>
    <n v="1E-3"/>
    <n v="6"/>
    <n v="6.0000000000000001E-3"/>
  </r>
  <r>
    <d v="2007-10-12T00:00:00"/>
    <n v="749"/>
    <s v="SHAMBAN-GLYD-RING  43 mm"/>
    <x v="0"/>
    <n v="1E-3"/>
    <n v="6"/>
    <n v="6.0000000000000001E-3"/>
  </r>
  <r>
    <d v="2007-10-12T00:00:00"/>
    <n v="10588"/>
    <s v="ROHRCLIP ZU 1070+1071"/>
    <x v="1"/>
    <n v="1E-3"/>
    <n v="4"/>
    <n v="4.0000000000000001E-3"/>
  </r>
  <r>
    <d v="2007-10-12T00:00:00"/>
    <n v="736"/>
    <s v="O-RING 36.09 x 3.53"/>
    <x v="2"/>
    <n v="2E-3"/>
    <n v="5"/>
    <n v="0.01"/>
  </r>
  <r>
    <d v="2007-10-12T00:00:00"/>
    <n v="736"/>
    <s v="O-RING 36.09 x 3.53"/>
    <x v="2"/>
    <n v="2E-3"/>
    <n v="1"/>
    <n v="2E-3"/>
  </r>
  <r>
    <d v="2007-10-12T00:00:00"/>
    <n v="158"/>
    <s v="SHAMBAN-GLYD-RING  63 mm"/>
    <x v="0"/>
    <n v="4.0000000000000001E-3"/>
    <n v="5"/>
    <n v="0.02"/>
  </r>
  <r>
    <d v="2007-10-12T00:00:00"/>
    <n v="283"/>
    <s v="U-SCHEIBE 10.5 / 21 x 4"/>
    <x v="90"/>
    <n v="1.4999999999999999E-2"/>
    <n v="1"/>
    <n v="1.4999999999999999E-2"/>
  </r>
  <r>
    <d v="2007-10-12T00:00:00"/>
    <n v="2072"/>
    <s v="O-RING 250 x 2.5 "/>
    <x v="2"/>
    <n v="1.7999999999999999E-2"/>
    <n v="6"/>
    <n v="0.10799999999999998"/>
  </r>
  <r>
    <d v="2007-10-12T00:00:00"/>
    <n v="2209"/>
    <s v="WELLENDICHTRING  40 / 62 x 6"/>
    <x v="8"/>
    <n v="2.4E-2"/>
    <n v="2"/>
    <n v="4.8000000000000001E-2"/>
  </r>
  <r>
    <d v="2007-10-12T00:00:00"/>
    <n v="2209"/>
    <s v="WELLENDICHTRING  40 / 62 x 6"/>
    <x v="8"/>
    <n v="2.4E-2"/>
    <n v="1"/>
    <n v="2.4E-2"/>
  </r>
  <r>
    <d v="2007-10-12T00:00:00"/>
    <n v="787"/>
    <s v="HOHLWELLE 179 mm"/>
    <x v="58"/>
    <n v="3.5000000000000003E-2"/>
    <n v="4"/>
    <n v="0.14000000000000001"/>
  </r>
  <r>
    <d v="2007-10-12T00:00:00"/>
    <n v="2095"/>
    <s v="ZYLINDERSCHRAUBE M 12 x 75 Nacharbeit"/>
    <x v="7"/>
    <n v="7.5999999999999998E-2"/>
    <n v="2"/>
    <n v="0.152"/>
  </r>
  <r>
    <d v="2007-10-12T00:00:00"/>
    <n v="437"/>
    <s v="DREHDURCHFÜHRUNG KPL. 1070, 71,80"/>
    <x v="17"/>
    <n v="0.16"/>
    <n v="6"/>
    <n v="0.96"/>
  </r>
  <r>
    <d v="2007-10-12T00:00:00"/>
    <n v="11639"/>
    <s v="CVC 600, STEUERGERÄT"/>
    <x v="5"/>
    <n v="5.2"/>
    <n v="18"/>
    <n v="93.6"/>
  </r>
  <r>
    <d v="2007-10-13T00:00:00"/>
    <n v="749"/>
    <s v="SHAMBAN-GLYD-RING  43 mm"/>
    <x v="0"/>
    <n v="1E-3"/>
    <n v="5"/>
    <n v="5.0000000000000001E-3"/>
  </r>
  <r>
    <d v="2007-10-13T00:00:00"/>
    <n v="364"/>
    <s v="SPRENGRING  AS 50 x 1.5"/>
    <x v="89"/>
    <n v="4.0000000000000001E-3"/>
    <n v="3"/>
    <n v="1.2E-2"/>
  </r>
  <r>
    <d v="2007-10-13T00:00:00"/>
    <n v="158"/>
    <s v="SHAMBAN-GLYD-RING  63 mm"/>
    <x v="0"/>
    <n v="4.0000000000000001E-3"/>
    <n v="2"/>
    <n v="8.0000000000000002E-3"/>
  </r>
  <r>
    <d v="2007-10-13T00:00:00"/>
    <n v="157"/>
    <s v="O-RING 50.17 x 5.33"/>
    <x v="2"/>
    <n v="6.0000000000000001E-3"/>
    <n v="6"/>
    <n v="3.6000000000000004E-2"/>
  </r>
  <r>
    <d v="2007-10-13T00:00:00"/>
    <n v="1010"/>
    <s v="O-RING  320 x 2.5 "/>
    <x v="2"/>
    <n v="6.0000000000000001E-3"/>
    <n v="4"/>
    <n v="2.4E-2"/>
  </r>
  <r>
    <d v="2007-10-13T00:00:00"/>
    <n v="2061"/>
    <s v="KEGELROLLENLAGER  75 / 130 x 27.25"/>
    <x v="64"/>
    <n v="1.39"/>
    <n v="4"/>
    <n v="5.56"/>
  </r>
  <r>
    <d v="2007-10-13T00:00:00"/>
    <n v="435"/>
    <s v="ROTOR  1007+1008 S"/>
    <x v="6"/>
    <n v="7.8"/>
    <n v="4"/>
    <n v="31.2"/>
  </r>
  <r>
    <d v="2007-10-14T00:00:00"/>
    <n v="749"/>
    <s v="SHAMBAN-GLYD-RING  43 mm"/>
    <x v="0"/>
    <n v="1E-3"/>
    <n v="6"/>
    <n v="6.0000000000000001E-3"/>
  </r>
  <r>
    <d v="2007-10-14T00:00:00"/>
    <n v="749"/>
    <s v="SHAMBAN-GLYD-RING  43 mm"/>
    <x v="0"/>
    <n v="1E-3"/>
    <n v="2"/>
    <n v="2E-3"/>
  </r>
  <r>
    <d v="2007-10-14T00:00:00"/>
    <n v="742"/>
    <s v="SENKSCHRAUBE  M 2 x 4 "/>
    <x v="19"/>
    <n v="1E-3"/>
    <n v="3"/>
    <n v="3.0000000000000001E-3"/>
  </r>
  <r>
    <d v="2007-10-14T00:00:00"/>
    <n v="736"/>
    <s v="O-RING 36.09 x 3.53"/>
    <x v="2"/>
    <n v="2E-3"/>
    <n v="3"/>
    <n v="6.0000000000000001E-3"/>
  </r>
  <r>
    <d v="2007-10-14T00:00:00"/>
    <n v="1010"/>
    <s v="O-RING  320 x 2.5 "/>
    <x v="2"/>
    <n v="6.0000000000000001E-3"/>
    <n v="4"/>
    <n v="2.4E-2"/>
  </r>
  <r>
    <d v="2007-10-14T00:00:00"/>
    <n v="157"/>
    <s v="O-RING 50.17 x 5.33"/>
    <x v="2"/>
    <n v="6.0000000000000001E-3"/>
    <n v="2"/>
    <n v="1.2E-2"/>
  </r>
  <r>
    <d v="2007-10-14T00:00:00"/>
    <n v="725"/>
    <s v="WELLENDICHTRING  30 / 40 x 7"/>
    <x v="8"/>
    <n v="0.01"/>
    <n v="5"/>
    <n v="0.05"/>
  </r>
  <r>
    <d v="2007-10-14T00:00:00"/>
    <n v="849"/>
    <s v="ROTOR TROMMELDREHZAHL"/>
    <x v="6"/>
    <n v="0.01"/>
    <n v="3"/>
    <n v="0.03"/>
  </r>
  <r>
    <d v="2007-10-14T00:00:00"/>
    <n v="2209"/>
    <s v="WELLENDICHTRING  40 / 62 x 6"/>
    <x v="8"/>
    <n v="2.4E-2"/>
    <n v="2"/>
    <n v="4.8000000000000001E-2"/>
  </r>
  <r>
    <d v="2007-10-14T00:00:00"/>
    <n v="8020"/>
    <s v="PROP.VERSTÄRKEREINSCHUB VP 700.02 "/>
    <x v="61"/>
    <n v="0.185"/>
    <n v="1"/>
    <n v="0.185"/>
  </r>
  <r>
    <d v="2007-10-14T00:00:00"/>
    <n v="756"/>
    <s v="KOLBEN  107 MKT2"/>
    <x v="23"/>
    <n v="0.22"/>
    <n v="11"/>
    <n v="2.42"/>
  </r>
  <r>
    <d v="2007-10-14T00:00:00"/>
    <n v="10407"/>
    <s v="ZYLINDERSCHRAUBE M 16 x 150"/>
    <x v="7"/>
    <n v="0.26"/>
    <n v="3"/>
    <n v="0.78"/>
  </r>
  <r>
    <d v="2007-10-14T00:00:00"/>
    <n v="443"/>
    <s v="DICHTSATZ 1080 D &amp; T, ohne KV"/>
    <x v="39"/>
    <n v="0.27"/>
    <n v="6"/>
    <n v="1.62"/>
  </r>
  <r>
    <d v="2007-10-14T00:00:00"/>
    <n v="150"/>
    <s v="KOLBEN 112 MKT 2"/>
    <x v="23"/>
    <n v="0.72"/>
    <n v="6"/>
    <n v="4.32"/>
  </r>
  <r>
    <d v="2007-10-14T00:00:00"/>
    <n v="150"/>
    <s v="KOLBEN 112 MKT 2"/>
    <x v="23"/>
    <n v="0.72"/>
    <n v="4"/>
    <n v="2.88"/>
  </r>
  <r>
    <d v="2007-10-14T00:00:00"/>
    <n v="150"/>
    <s v="KOLBEN 112 MKT 2"/>
    <x v="23"/>
    <n v="0.72"/>
    <n v="3"/>
    <n v="2.16"/>
  </r>
  <r>
    <d v="2007-10-14T00:00:00"/>
    <n v="2246"/>
    <s v="DICHTUNGSLAUFRING 150 / 119 x 32"/>
    <x v="18"/>
    <n v="0.745"/>
    <n v="3"/>
    <n v="2.2349999999999999"/>
  </r>
  <r>
    <d v="2007-10-14T00:00:00"/>
    <n v="6057"/>
    <s v="PROPORTIONAL-DROSSELVENTIL  DN 40"/>
    <x v="88"/>
    <n v="1.22"/>
    <n v="4"/>
    <n v="4.88"/>
  </r>
  <r>
    <d v="2007-10-15T00:00:00"/>
    <n v="749"/>
    <s v="SHAMBAN-GLYD-RING  43 mm"/>
    <x v="0"/>
    <n v="1E-3"/>
    <n v="6"/>
    <n v="6.0000000000000001E-3"/>
  </r>
  <r>
    <d v="2007-10-15T00:00:00"/>
    <n v="749"/>
    <s v="SHAMBAN-GLYD-RING  43 mm"/>
    <x v="0"/>
    <n v="1E-3"/>
    <n v="5"/>
    <n v="5.0000000000000001E-3"/>
  </r>
  <r>
    <d v="2007-10-15T00:00:00"/>
    <n v="749"/>
    <s v="SHAMBAN-GLYD-RING  43 mm"/>
    <x v="0"/>
    <n v="1E-3"/>
    <n v="1"/>
    <n v="1E-3"/>
  </r>
  <r>
    <d v="2007-10-15T00:00:00"/>
    <n v="749"/>
    <s v="SHAMBAN-GLYD-RING  43 mm"/>
    <x v="0"/>
    <n v="1E-3"/>
    <n v="1"/>
    <n v="1E-3"/>
  </r>
  <r>
    <d v="2007-10-15T00:00:00"/>
    <n v="731"/>
    <s v="O-RING 58 x 1.5"/>
    <x v="2"/>
    <n v="1E-3"/>
    <n v="2"/>
    <n v="2E-3"/>
  </r>
  <r>
    <d v="2007-10-15T00:00:00"/>
    <n v="377"/>
    <s v="TELLERFEDER 23 / 12.2 x 1.5"/>
    <x v="45"/>
    <n v="3.0000000000000001E-3"/>
    <n v="1"/>
    <n v="3.0000000000000001E-3"/>
  </r>
  <r>
    <d v="2007-10-15T00:00:00"/>
    <n v="2022"/>
    <s v="RILLENKUGELLAGER 35 / 62 x 14"/>
    <x v="26"/>
    <n v="0.15"/>
    <n v="1"/>
    <n v="0.15"/>
  </r>
  <r>
    <d v="2007-10-15T00:00:00"/>
    <n v="2537"/>
    <s v="RILLENKUGELLAGER  50 / 80 x 16 "/>
    <x v="26"/>
    <n v="0.26"/>
    <n v="3"/>
    <n v="0.78"/>
  </r>
  <r>
    <d v="2007-10-15T00:00:00"/>
    <n v="6616"/>
    <s v="MAGNETSPULENKÖRPER 230 V AC"/>
    <x v="117"/>
    <n v="0.34"/>
    <n v="1"/>
    <n v="0.34"/>
  </r>
  <r>
    <d v="2007-10-15T00:00:00"/>
    <n v="150"/>
    <s v="KOLBEN 112 MKT 2"/>
    <x v="23"/>
    <n v="0.72"/>
    <n v="3"/>
    <n v="2.16"/>
  </r>
  <r>
    <d v="2007-10-16T00:00:00"/>
    <n v="749"/>
    <s v="SHAMBAN-GLYD-RING  43 mm"/>
    <x v="0"/>
    <n v="1E-3"/>
    <n v="4"/>
    <n v="4.0000000000000001E-3"/>
  </r>
  <r>
    <d v="2007-10-16T00:00:00"/>
    <n v="2040"/>
    <s v="O-RING  25 x 3.53 "/>
    <x v="2"/>
    <n v="1E-3"/>
    <n v="6"/>
    <n v="6.0000000000000001E-3"/>
  </r>
  <r>
    <d v="2007-10-16T00:00:00"/>
    <n v="736"/>
    <s v="O-RING 36.09 x 3.53"/>
    <x v="2"/>
    <n v="2E-3"/>
    <n v="4"/>
    <n v="8.0000000000000002E-3"/>
  </r>
  <r>
    <d v="2007-10-16T00:00:00"/>
    <n v="383"/>
    <s v="SENKSCHRAUBE  M 6 x 12"/>
    <x v="19"/>
    <n v="3.0000000000000001E-3"/>
    <n v="5"/>
    <n v="1.4999999999999999E-2"/>
  </r>
  <r>
    <d v="2007-10-16T00:00:00"/>
    <n v="2065"/>
    <s v="DRUCKFEDER"/>
    <x v="51"/>
    <n v="3.0000000000000001E-3"/>
    <n v="10"/>
    <n v="0.03"/>
  </r>
  <r>
    <d v="2007-10-16T00:00:00"/>
    <n v="158"/>
    <s v="SHAMBAN-GLYD-RING  63 mm"/>
    <x v="0"/>
    <n v="4.0000000000000001E-3"/>
    <n v="6"/>
    <n v="2.4E-2"/>
  </r>
  <r>
    <d v="2007-10-16T00:00:00"/>
    <n v="8065"/>
    <s v="DREHZAHLSENSOR NPN / Hiller"/>
    <x v="16"/>
    <n v="6.0000000000000001E-3"/>
    <n v="4"/>
    <n v="2.4E-2"/>
  </r>
  <r>
    <d v="2007-10-16T00:00:00"/>
    <n v="365"/>
    <s v="ZYLINDERSTIFT 8 x 20"/>
    <x v="7"/>
    <n v="7.0000000000000001E-3"/>
    <n v="2"/>
    <n v="1.4E-2"/>
  </r>
  <r>
    <d v="2007-10-16T00:00:00"/>
    <n v="6014"/>
    <s v="DRUCKSENSOR 250 BAR"/>
    <x v="22"/>
    <n v="0.2"/>
    <n v="2"/>
    <n v="0.4"/>
  </r>
  <r>
    <d v="2007-10-16T00:00:00"/>
    <n v="10958"/>
    <s v="DRUCKVENTIL NG 10 mit Skalenring kpl."/>
    <x v="74"/>
    <n v="0.24"/>
    <n v="1"/>
    <n v="0.24"/>
  </r>
  <r>
    <d v="2007-10-16T00:00:00"/>
    <n v="150"/>
    <s v="KOLBEN 112 MKT 2"/>
    <x v="23"/>
    <n v="0.72"/>
    <n v="2"/>
    <n v="1.44"/>
  </r>
  <r>
    <d v="2007-10-16T00:00:00"/>
    <n v="150"/>
    <s v="KOLBEN 112 MKT 2"/>
    <x v="23"/>
    <n v="0.72"/>
    <n v="1"/>
    <n v="0.72"/>
  </r>
  <r>
    <d v="2007-10-17T00:00:00"/>
    <n v="749"/>
    <s v="SHAMBAN-GLYD-RING  43 mm"/>
    <x v="0"/>
    <n v="1E-3"/>
    <n v="6"/>
    <n v="6.0000000000000001E-3"/>
  </r>
  <r>
    <d v="2007-10-17T00:00:00"/>
    <n v="749"/>
    <s v="SHAMBAN-GLYD-RING  43 mm"/>
    <x v="0"/>
    <n v="1E-3"/>
    <n v="5"/>
    <n v="5.0000000000000001E-3"/>
  </r>
  <r>
    <d v="2007-10-17T00:00:00"/>
    <n v="749"/>
    <s v="SHAMBAN-GLYD-RING  43 mm"/>
    <x v="0"/>
    <n v="1E-3"/>
    <n v="3"/>
    <n v="3.0000000000000001E-3"/>
  </r>
  <r>
    <d v="2007-10-17T00:00:00"/>
    <n v="749"/>
    <s v="SHAMBAN-GLYD-RING  43 mm"/>
    <x v="0"/>
    <n v="1E-3"/>
    <n v="2"/>
    <n v="2E-3"/>
  </r>
  <r>
    <d v="2007-10-17T00:00:00"/>
    <n v="749"/>
    <s v="SHAMBAN-GLYD-RING  43 mm"/>
    <x v="0"/>
    <n v="1E-3"/>
    <n v="1"/>
    <n v="1E-3"/>
  </r>
  <r>
    <d v="2007-10-17T00:00:00"/>
    <n v="736"/>
    <s v="O-RING 36.09 x 3.53"/>
    <x v="2"/>
    <n v="2E-3"/>
    <n v="4"/>
    <n v="8.0000000000000002E-3"/>
  </r>
  <r>
    <d v="2007-10-17T00:00:00"/>
    <n v="736"/>
    <s v="O-RING 36.09 x 3.53"/>
    <x v="2"/>
    <n v="2E-3"/>
    <n v="4"/>
    <n v="8.0000000000000002E-3"/>
  </r>
  <r>
    <d v="2007-10-17T00:00:00"/>
    <n v="2065"/>
    <s v="DRUCKFEDER"/>
    <x v="51"/>
    <n v="3.0000000000000001E-3"/>
    <n v="2"/>
    <n v="6.0000000000000001E-3"/>
  </r>
  <r>
    <d v="2007-10-17T00:00:00"/>
    <n v="158"/>
    <s v="SHAMBAN-GLYD-RING  63 mm"/>
    <x v="0"/>
    <n v="4.0000000000000001E-3"/>
    <n v="4"/>
    <n v="1.6E-2"/>
  </r>
  <r>
    <d v="2007-10-17T00:00:00"/>
    <n v="157"/>
    <s v="O-RING 50.17 x 5.33"/>
    <x v="2"/>
    <n v="6.0000000000000001E-3"/>
    <n v="2"/>
    <n v="1.2E-2"/>
  </r>
  <r>
    <d v="2007-10-17T00:00:00"/>
    <n v="4008"/>
    <s v="UNTERLAGSSCHEIBE SPEZ."/>
    <x v="15"/>
    <n v="1.2E-2"/>
    <n v="11"/>
    <n v="0.13200000000000001"/>
  </r>
  <r>
    <d v="2007-10-17T00:00:00"/>
    <n v="283"/>
    <s v="U-SCHEIBE 10.5 / 21 x 4"/>
    <x v="90"/>
    <n v="1.4999999999999999E-2"/>
    <n v="1"/>
    <n v="1.4999999999999999E-2"/>
  </r>
  <r>
    <d v="2007-10-17T00:00:00"/>
    <n v="3046"/>
    <s v="GLEITSCHUH  D=25.2 MIT DRUCKFEDER"/>
    <x v="76"/>
    <n v="0.02"/>
    <n v="3"/>
    <n v="0.06"/>
  </r>
  <r>
    <d v="2007-10-17T00:00:00"/>
    <n v="4085"/>
    <s v="DREHZAHLSENSOR HALL NAMUR"/>
    <x v="16"/>
    <n v="2.5999999999999999E-2"/>
    <n v="4"/>
    <n v="0.104"/>
  </r>
  <r>
    <d v="2007-10-17T00:00:00"/>
    <n v="3047"/>
    <s v="GLEITSCHUH  D=28 MIT DRUCKFEDER"/>
    <x v="76"/>
    <n v="0.03"/>
    <n v="1"/>
    <n v="0.03"/>
  </r>
  <r>
    <d v="2007-10-17T00:00:00"/>
    <n v="2595"/>
    <s v="DICHTSATZ 1070 A/F/H/D/V/DX  inkl. GV"/>
    <x v="39"/>
    <n v="0.1"/>
    <n v="2"/>
    <n v="0.2"/>
  </r>
  <r>
    <d v="2007-10-17T00:00:00"/>
    <n v="774"/>
    <s v="DICHTSATZ 107 T &amp; Q-GV/KHD"/>
    <x v="39"/>
    <n v="0.12"/>
    <n v="3"/>
    <n v="0.36"/>
  </r>
  <r>
    <d v="2007-10-17T00:00:00"/>
    <n v="756"/>
    <s v="KOLBEN  107 MKT2"/>
    <x v="23"/>
    <n v="0.22"/>
    <n v="1"/>
    <n v="0.22"/>
  </r>
  <r>
    <d v="2007-10-17T00:00:00"/>
    <n v="6657"/>
    <s v="ZUSCHALTDROSSELVENTIL 25 L-HP"/>
    <x v="92"/>
    <n v="0.36499999999999999"/>
    <n v="6"/>
    <n v="2.19"/>
  </r>
  <r>
    <d v="2007-10-17T00:00:00"/>
    <n v="150"/>
    <s v="KOLBEN 112 MKT 2"/>
    <x v="23"/>
    <n v="0.72"/>
    <n v="6"/>
    <n v="4.32"/>
  </r>
  <r>
    <d v="2007-10-17T00:00:00"/>
    <n v="150"/>
    <s v="KOLBEN 112 MKT 2"/>
    <x v="23"/>
    <n v="0.72"/>
    <n v="4"/>
    <n v="2.88"/>
  </r>
  <r>
    <d v="2007-10-17T00:00:00"/>
    <n v="2246"/>
    <s v="DICHTUNGSLAUFRING 150 / 119 x 32"/>
    <x v="18"/>
    <n v="0.745"/>
    <n v="2"/>
    <n v="1.49"/>
  </r>
  <r>
    <d v="2007-10-17T00:00:00"/>
    <n v="2314"/>
    <s v="RILLENKUGELLAGER 100 / 140 x 20 "/>
    <x v="26"/>
    <n v="0.85"/>
    <n v="1"/>
    <n v="0.85"/>
  </r>
  <r>
    <d v="2007-10-17T00:00:00"/>
    <n v="355"/>
    <s v="WELLENABSCHLUSS"/>
    <x v="8"/>
    <n v="2.8"/>
    <n v="1"/>
    <n v="2.8"/>
  </r>
  <r>
    <d v="2007-10-17T00:00:00"/>
    <n v="421"/>
    <s v="CAM  1070 / 1071 D"/>
    <x v="73"/>
    <n v="8"/>
    <n v="2"/>
    <n v="16"/>
  </r>
  <r>
    <d v="2007-10-17T00:00:00"/>
    <n v="50127900"/>
    <s v="MOTODEFF 1060 S-I/CA"/>
    <x v="11"/>
    <n v="68"/>
    <n v="3"/>
    <n v="204"/>
  </r>
  <r>
    <d v="2007-10-17T00:00:00"/>
    <n v="60108701"/>
    <s v="PUMPENAGGREGAT B/C 7.5 - 16 Z / HP"/>
    <x v="25"/>
    <n v="220"/>
    <n v="2"/>
    <n v="440"/>
  </r>
  <r>
    <d v="2007-10-18T00:00:00"/>
    <n v="731"/>
    <s v="O-RING 58 x 1.5"/>
    <x v="2"/>
    <n v="1E-3"/>
    <n v="2"/>
    <n v="2E-3"/>
  </r>
  <r>
    <d v="2007-10-18T00:00:00"/>
    <n v="377"/>
    <s v="TELLERFEDER 23 / 12.2 x 1.5"/>
    <x v="45"/>
    <n v="3.0000000000000001E-3"/>
    <n v="8"/>
    <n v="2.4E-2"/>
  </r>
  <r>
    <d v="2007-10-18T00:00:00"/>
    <n v="158"/>
    <s v="SHAMBAN-GLYD-RING  63 mm"/>
    <x v="0"/>
    <n v="4.0000000000000001E-3"/>
    <n v="6"/>
    <n v="2.4E-2"/>
  </r>
  <r>
    <d v="2007-10-18T00:00:00"/>
    <n v="158"/>
    <s v="SHAMBAN-GLYD-RING  63 mm"/>
    <x v="0"/>
    <n v="4.0000000000000001E-3"/>
    <n v="3"/>
    <n v="1.2E-2"/>
  </r>
  <r>
    <d v="2007-10-18T00:00:00"/>
    <n v="157"/>
    <s v="O-RING 50.17 x 5.33"/>
    <x v="2"/>
    <n v="6.0000000000000001E-3"/>
    <n v="2"/>
    <n v="1.2E-2"/>
  </r>
  <r>
    <d v="2007-10-18T00:00:00"/>
    <n v="10210"/>
    <s v="NADELHÜLSE d=12 "/>
    <x v="21"/>
    <n v="0.01"/>
    <n v="3"/>
    <n v="0.03"/>
  </r>
  <r>
    <d v="2007-10-18T00:00:00"/>
    <n v="2072"/>
    <s v="O-RING 250 x 2.5 "/>
    <x v="2"/>
    <n v="1.7999999999999999E-2"/>
    <n v="7"/>
    <n v="0.126"/>
  </r>
  <r>
    <d v="2007-10-18T00:00:00"/>
    <n v="747"/>
    <s v="MITNEHMER"/>
    <x v="48"/>
    <n v="2.1999999999999999E-2"/>
    <n v="10"/>
    <n v="0.22"/>
  </r>
  <r>
    <d v="2007-10-18T00:00:00"/>
    <n v="2209"/>
    <s v="WELLENDICHTRING  40 / 62 x 6"/>
    <x v="8"/>
    <n v="2.4E-2"/>
    <n v="3"/>
    <n v="7.2000000000000008E-2"/>
  </r>
  <r>
    <d v="2007-10-18T00:00:00"/>
    <n v="558"/>
    <s v="KOLBEN  106 MKT"/>
    <x v="23"/>
    <n v="6.6000000000000003E-2"/>
    <n v="3"/>
    <n v="0.19800000000000001"/>
  </r>
  <r>
    <d v="2007-10-18T00:00:00"/>
    <n v="697"/>
    <s v="HOCHDRUCKFILTERELEMENT  110 L"/>
    <x v="4"/>
    <n v="0.34"/>
    <n v="4"/>
    <n v="1.36"/>
  </r>
  <r>
    <d v="2007-10-18T00:00:00"/>
    <n v="150"/>
    <s v="KOLBEN 112 MKT 2"/>
    <x v="23"/>
    <n v="0.72"/>
    <n v="5"/>
    <n v="3.6"/>
  </r>
  <r>
    <d v="2007-10-18T00:00:00"/>
    <n v="150"/>
    <s v="KOLBEN 112 MKT 2"/>
    <x v="23"/>
    <n v="0.72"/>
    <n v="2"/>
    <n v="1.44"/>
  </r>
  <r>
    <d v="2007-10-18T00:00:00"/>
    <n v="150"/>
    <s v="KOLBEN 112 MKT 2"/>
    <x v="23"/>
    <n v="0.72"/>
    <n v="2"/>
    <n v="1.44"/>
  </r>
  <r>
    <d v="2007-10-19T00:00:00"/>
    <n v="790"/>
    <s v="VERTEILER-FOLIE 107../GV"/>
    <x v="12"/>
    <n v="1E-3"/>
    <n v="5"/>
    <n v="5.0000000000000001E-3"/>
  </r>
  <r>
    <d v="2007-10-19T00:00:00"/>
    <n v="746"/>
    <s v="USIT-DICHTRING 5.7 / 9 x 1"/>
    <x v="95"/>
    <n v="1E-3"/>
    <n v="1"/>
    <n v="1E-3"/>
  </r>
  <r>
    <d v="2007-10-19T00:00:00"/>
    <n v="749"/>
    <s v="SHAMBAN-GLYD-RING  43 mm"/>
    <x v="0"/>
    <n v="1E-3"/>
    <n v="4"/>
    <n v="4.0000000000000001E-3"/>
  </r>
  <r>
    <d v="2007-10-19T00:00:00"/>
    <n v="749"/>
    <s v="SHAMBAN-GLYD-RING  43 mm"/>
    <x v="0"/>
    <n v="1E-3"/>
    <n v="3"/>
    <n v="3.0000000000000001E-3"/>
  </r>
  <r>
    <d v="2007-10-19T00:00:00"/>
    <n v="749"/>
    <s v="SHAMBAN-GLYD-RING  43 mm"/>
    <x v="0"/>
    <n v="1E-3"/>
    <n v="1"/>
    <n v="1E-3"/>
  </r>
  <r>
    <d v="2007-10-19T00:00:00"/>
    <n v="749"/>
    <s v="SHAMBAN-GLYD-RING  43 mm"/>
    <x v="0"/>
    <n v="1E-3"/>
    <n v="1"/>
    <n v="1E-3"/>
  </r>
  <r>
    <d v="2007-10-19T00:00:00"/>
    <n v="402"/>
    <s v="O-RING  19 x 3"/>
    <x v="2"/>
    <n v="1E-3"/>
    <n v="6"/>
    <n v="6.0000000000000001E-3"/>
  </r>
  <r>
    <d v="2007-10-19T00:00:00"/>
    <n v="707"/>
    <s v="DICHTRING 29.9 / 32 x 2.4"/>
    <x v="32"/>
    <n v="1E-3"/>
    <n v="1"/>
    <n v="1E-3"/>
  </r>
  <r>
    <d v="2007-10-19T00:00:00"/>
    <n v="705"/>
    <s v="ANZEIGEFLUEGEL"/>
    <x v="38"/>
    <n v="1E-3"/>
    <n v="4"/>
    <n v="4.0000000000000001E-3"/>
  </r>
  <r>
    <d v="2007-10-19T00:00:00"/>
    <n v="736"/>
    <s v="O-RING 36.09 x 3.53"/>
    <x v="2"/>
    <n v="2E-3"/>
    <n v="4"/>
    <n v="8.0000000000000002E-3"/>
  </r>
  <r>
    <d v="2007-10-19T00:00:00"/>
    <n v="736"/>
    <s v="O-RING 36.09 x 3.53"/>
    <x v="2"/>
    <n v="2E-3"/>
    <n v="2"/>
    <n v="4.0000000000000001E-3"/>
  </r>
  <r>
    <d v="2007-10-19T00:00:00"/>
    <n v="330"/>
    <s v="O-RING 102 x 3"/>
    <x v="2"/>
    <n v="3.0000000000000001E-3"/>
    <n v="4"/>
    <n v="1.2E-2"/>
  </r>
  <r>
    <d v="2007-10-19T00:00:00"/>
    <n v="725"/>
    <s v="WELLENDICHTRING  30 / 40 x 7"/>
    <x v="8"/>
    <n v="0.01"/>
    <n v="1"/>
    <n v="0.01"/>
  </r>
  <r>
    <d v="2007-10-19T00:00:00"/>
    <n v="721"/>
    <s v="ROTOMATIC-DICHTRING  80 / 95 x 10 "/>
    <x v="3"/>
    <n v="2.5999999999999999E-2"/>
    <n v="5"/>
    <n v="0.13"/>
  </r>
  <r>
    <d v="2007-10-19T00:00:00"/>
    <n v="6021"/>
    <s v="OEL- WASSERKÜHLER MIT RHV, SEEWASSERFEST"/>
    <x v="47"/>
    <n v="10"/>
    <n v="2"/>
    <n v="20"/>
  </r>
  <r>
    <d v="2007-10-19T00:00:00"/>
    <n v="60122700"/>
    <s v="PUMPENAGGREGAT B/C 37 - 100 KU"/>
    <x v="25"/>
    <n v="220"/>
    <n v="1"/>
    <n v="220"/>
  </r>
  <r>
    <d v="2007-10-20T00:00:00"/>
    <n v="3140"/>
    <s v="ZYLINDERSTIFT 2.5 x 16"/>
    <x v="7"/>
    <n v="1E-3"/>
    <n v="11"/>
    <n v="1.0999999999999999E-2"/>
  </r>
  <r>
    <d v="2007-10-20T00:00:00"/>
    <n v="707"/>
    <s v="DICHTRING 29.9 / 32 x 2.4"/>
    <x v="32"/>
    <n v="1E-3"/>
    <n v="37"/>
    <n v="3.6999999999999998E-2"/>
  </r>
  <r>
    <d v="2007-10-20T00:00:00"/>
    <n v="377"/>
    <s v="TELLERFEDER 23 / 12.2 x 1.5"/>
    <x v="45"/>
    <n v="3.0000000000000001E-3"/>
    <n v="3"/>
    <n v="9.0000000000000011E-3"/>
  </r>
  <r>
    <d v="2007-10-20T00:00:00"/>
    <n v="226"/>
    <s v="MITNEHMER 6-KT."/>
    <x v="48"/>
    <n v="3.0000000000000001E-3"/>
    <n v="5"/>
    <n v="1.4999999999999999E-2"/>
  </r>
  <r>
    <d v="2007-10-20T00:00:00"/>
    <n v="720"/>
    <s v="RILLENKUGELLAGER 6 / 19 x 6"/>
    <x v="26"/>
    <n v="8.0000000000000002E-3"/>
    <n v="4"/>
    <n v="3.2000000000000001E-2"/>
  </r>
  <r>
    <d v="2007-10-20T00:00:00"/>
    <n v="642"/>
    <s v="DROSSELVENTIL NG 8"/>
    <x v="44"/>
    <n v="0.11"/>
    <n v="5"/>
    <n v="0.55000000000000004"/>
  </r>
  <r>
    <d v="2007-10-20T00:00:00"/>
    <n v="2036"/>
    <s v="ZYLINDERSCHRAUBE M 12 x 160"/>
    <x v="7"/>
    <n v="0.15"/>
    <n v="1"/>
    <n v="0.15"/>
  </r>
  <r>
    <d v="2007-10-20T00:00:00"/>
    <n v="10407"/>
    <s v="ZYLINDERSCHRAUBE M 16 x 150"/>
    <x v="7"/>
    <n v="0.26"/>
    <n v="6"/>
    <n v="1.56"/>
  </r>
  <r>
    <d v="2007-10-20T00:00:00"/>
    <n v="2023"/>
    <s v="SCHRÄGKUGELLAGER 35 / 80 x 21"/>
    <x v="9"/>
    <n v="0.45"/>
    <n v="1"/>
    <n v="0.45"/>
  </r>
  <r>
    <d v="2007-10-20T00:00:00"/>
    <n v="150"/>
    <s v="KOLBEN 112 MKT 2"/>
    <x v="23"/>
    <n v="0.72"/>
    <n v="4"/>
    <n v="2.88"/>
  </r>
  <r>
    <d v="2007-10-20T00:00:00"/>
    <n v="150"/>
    <s v="KOLBEN 112 MKT 2"/>
    <x v="23"/>
    <n v="0.72"/>
    <n v="1"/>
    <n v="0.72"/>
  </r>
  <r>
    <d v="2007-10-21T00:00:00"/>
    <n v="749"/>
    <s v="SHAMBAN-GLYD-RING  43 mm"/>
    <x v="0"/>
    <n v="1E-3"/>
    <n v="6"/>
    <n v="6.0000000000000001E-3"/>
  </r>
  <r>
    <d v="2007-10-21T00:00:00"/>
    <n v="749"/>
    <s v="SHAMBAN-GLYD-RING  43 mm"/>
    <x v="0"/>
    <n v="1E-3"/>
    <n v="3"/>
    <n v="3.0000000000000001E-3"/>
  </r>
  <r>
    <d v="2007-10-21T00:00:00"/>
    <n v="749"/>
    <s v="SHAMBAN-GLYD-RING  43 mm"/>
    <x v="0"/>
    <n v="1E-3"/>
    <n v="2"/>
    <n v="2E-3"/>
  </r>
  <r>
    <d v="2007-10-21T00:00:00"/>
    <n v="2037"/>
    <s v="SENKSCHRAUBE  M 5 x 12"/>
    <x v="19"/>
    <n v="2E-3"/>
    <n v="4"/>
    <n v="8.0000000000000002E-3"/>
  </r>
  <r>
    <d v="2007-10-21T00:00:00"/>
    <n v="806"/>
    <s v="O-RING 30 x 3"/>
    <x v="2"/>
    <n v="2E-3"/>
    <n v="5"/>
    <n v="0.01"/>
  </r>
  <r>
    <d v="2007-10-21T00:00:00"/>
    <n v="736"/>
    <s v="O-RING 36.09 x 3.53"/>
    <x v="2"/>
    <n v="2E-3"/>
    <n v="5"/>
    <n v="0.01"/>
  </r>
  <r>
    <d v="2007-10-21T00:00:00"/>
    <n v="736"/>
    <s v="O-RING 36.09 x 3.53"/>
    <x v="2"/>
    <n v="2E-3"/>
    <n v="2"/>
    <n v="4.0000000000000001E-3"/>
  </r>
  <r>
    <d v="2007-10-21T00:00:00"/>
    <n v="158"/>
    <s v="SHAMBAN-GLYD-RING  63 mm"/>
    <x v="0"/>
    <n v="4.0000000000000001E-3"/>
    <n v="3"/>
    <n v="1.2E-2"/>
  </r>
  <r>
    <d v="2007-10-21T00:00:00"/>
    <n v="158"/>
    <s v="SHAMBAN-GLYD-RING  63 mm"/>
    <x v="0"/>
    <n v="4.0000000000000001E-3"/>
    <n v="2"/>
    <n v="8.0000000000000002E-3"/>
  </r>
  <r>
    <d v="2007-10-21T00:00:00"/>
    <n v="158"/>
    <s v="SHAMBAN-GLYD-RING  63 mm"/>
    <x v="0"/>
    <n v="4.0000000000000001E-3"/>
    <n v="1"/>
    <n v="4.0000000000000001E-3"/>
  </r>
  <r>
    <d v="2007-10-21T00:00:00"/>
    <n v="158"/>
    <s v="SHAMBAN-GLYD-RING  63 mm"/>
    <x v="0"/>
    <n v="4.0000000000000001E-3"/>
    <n v="1"/>
    <n v="4.0000000000000001E-3"/>
  </r>
  <r>
    <d v="2007-10-21T00:00:00"/>
    <n v="283"/>
    <s v="U-SCHEIBE 10.5 / 21 x 4"/>
    <x v="90"/>
    <n v="1.4999999999999999E-2"/>
    <n v="2"/>
    <n v="0.03"/>
  </r>
  <r>
    <d v="2007-10-21T00:00:00"/>
    <n v="3104"/>
    <s v="ZYLINDERSCHRAUBE M 12 x 40"/>
    <x v="7"/>
    <n v="4.4999999999999998E-2"/>
    <n v="5"/>
    <n v="0.22500000000000001"/>
  </r>
  <r>
    <d v="2007-10-21T00:00:00"/>
    <n v="2095"/>
    <s v="ZYLINDERSCHRAUBE M 12 x 75 Nacharbeit"/>
    <x v="7"/>
    <n v="7.5999999999999998E-2"/>
    <n v="4"/>
    <n v="0.30399999999999999"/>
  </r>
  <r>
    <d v="2007-10-21T00:00:00"/>
    <n v="2036"/>
    <s v="ZYLINDERSCHRAUBE M 12 x 160"/>
    <x v="7"/>
    <n v="0.15"/>
    <n v="6"/>
    <n v="0.9"/>
  </r>
  <r>
    <d v="2007-10-21T00:00:00"/>
    <n v="10747"/>
    <s v="RILLENKUGELLAGER 40 / 68 x 15 "/>
    <x v="26"/>
    <n v="0.18"/>
    <n v="4"/>
    <n v="0.72"/>
  </r>
  <r>
    <d v="2007-10-21T00:00:00"/>
    <n v="756"/>
    <s v="KOLBEN  107 MKT2"/>
    <x v="23"/>
    <n v="0.22"/>
    <n v="2"/>
    <n v="0.44"/>
  </r>
  <r>
    <d v="2007-10-21T00:00:00"/>
    <n v="6650"/>
    <s v="ZUSCHALTDROSSELVENTIL 10 L"/>
    <x v="92"/>
    <n v="0.37"/>
    <n v="2"/>
    <n v="0.74"/>
  </r>
  <r>
    <d v="2007-10-21T00:00:00"/>
    <n v="150"/>
    <s v="KOLBEN 112 MKT 2"/>
    <x v="23"/>
    <n v="0.72"/>
    <n v="6"/>
    <n v="4.32"/>
  </r>
  <r>
    <d v="2007-10-21T00:00:00"/>
    <n v="150"/>
    <s v="KOLBEN 112 MKT 2"/>
    <x v="23"/>
    <n v="0.72"/>
    <n v="5"/>
    <n v="3.6"/>
  </r>
  <r>
    <d v="2007-10-21T00:00:00"/>
    <n v="150"/>
    <s v="KOLBEN 112 MKT 2"/>
    <x v="23"/>
    <n v="0.72"/>
    <n v="1"/>
    <n v="0.72"/>
  </r>
  <r>
    <d v="2007-10-21T00:00:00"/>
    <n v="50110102"/>
    <s v="MOTODEFF 1071 D/F"/>
    <x v="11"/>
    <n v="70"/>
    <n v="3"/>
    <n v="210"/>
  </r>
  <r>
    <d v="2007-10-22T00:00:00"/>
    <n v="749"/>
    <s v="SHAMBAN-GLYD-RING  43 mm"/>
    <x v="0"/>
    <n v="1E-3"/>
    <n v="3"/>
    <n v="3.0000000000000001E-3"/>
  </r>
  <r>
    <d v="2007-10-22T00:00:00"/>
    <n v="749"/>
    <s v="SHAMBAN-GLYD-RING  43 mm"/>
    <x v="0"/>
    <n v="1E-3"/>
    <n v="3"/>
    <n v="3.0000000000000001E-3"/>
  </r>
  <r>
    <d v="2007-10-22T00:00:00"/>
    <n v="705"/>
    <s v="ANZEIGEFLUEGEL"/>
    <x v="38"/>
    <n v="1E-3"/>
    <n v="5"/>
    <n v="5.0000000000000001E-3"/>
  </r>
  <r>
    <d v="2007-10-22T00:00:00"/>
    <n v="383"/>
    <s v="SENKSCHRAUBE  M 6 x 12"/>
    <x v="19"/>
    <n v="3.0000000000000001E-3"/>
    <n v="1"/>
    <n v="3.0000000000000001E-3"/>
  </r>
  <r>
    <d v="2007-10-22T00:00:00"/>
    <n v="158"/>
    <s v="SHAMBAN-GLYD-RING  63 mm"/>
    <x v="0"/>
    <n v="4.0000000000000001E-3"/>
    <n v="5"/>
    <n v="0.02"/>
  </r>
  <r>
    <d v="2007-10-22T00:00:00"/>
    <n v="158"/>
    <s v="SHAMBAN-GLYD-RING  63 mm"/>
    <x v="0"/>
    <n v="4.0000000000000001E-3"/>
    <n v="1"/>
    <n v="4.0000000000000001E-3"/>
  </r>
  <r>
    <d v="2007-10-22T00:00:00"/>
    <n v="157"/>
    <s v="O-RING 50.17 x 5.33"/>
    <x v="2"/>
    <n v="6.0000000000000001E-3"/>
    <n v="2"/>
    <n v="1.2E-2"/>
  </r>
  <r>
    <d v="2007-10-22T00:00:00"/>
    <n v="557"/>
    <s v="DICHTSATZ ROTOSTAT 30 NX, AUSSEN"/>
    <x v="39"/>
    <n v="8.0000000000000002E-3"/>
    <n v="13"/>
    <n v="0.10400000000000001"/>
  </r>
  <r>
    <d v="2007-10-22T00:00:00"/>
    <n v="630"/>
    <s v="PUTZLOCHDECKELDICHTUNG 296 x 8"/>
    <x v="53"/>
    <n v="6.3E-2"/>
    <n v="2"/>
    <n v="0.126"/>
  </r>
  <r>
    <d v="2007-10-22T00:00:00"/>
    <n v="2095"/>
    <s v="ZYLINDERSCHRAUBE M 12 x 75 Nacharbeit"/>
    <x v="7"/>
    <n v="7.5999999999999998E-2"/>
    <n v="5"/>
    <n v="0.38"/>
  </r>
  <r>
    <d v="2007-10-22T00:00:00"/>
    <n v="2095"/>
    <s v="ZYLINDERSCHRAUBE M 12 x 75 Nacharbeit"/>
    <x v="7"/>
    <n v="7.5999999999999998E-2"/>
    <n v="1"/>
    <n v="7.5999999999999998E-2"/>
  </r>
  <r>
    <d v="2007-10-22T00:00:00"/>
    <n v="614"/>
    <s v="HOCHDRUCKFILTERELEMENT  30 L"/>
    <x v="4"/>
    <n v="0.11"/>
    <n v="18"/>
    <n v="1.98"/>
  </r>
  <r>
    <d v="2007-10-22T00:00:00"/>
    <n v="6014"/>
    <s v="DRUCKSENSOR 250 BAR"/>
    <x v="22"/>
    <n v="0.2"/>
    <n v="6"/>
    <n v="1.2"/>
  </r>
  <r>
    <d v="2007-10-22T00:00:00"/>
    <n v="625"/>
    <s v="NIVEAUANZEIGE mit FÜHLERTHERMOMETER "/>
    <x v="72"/>
    <n v="0.24"/>
    <n v="5"/>
    <n v="1.2"/>
  </r>
  <r>
    <d v="2007-10-22T00:00:00"/>
    <n v="150"/>
    <s v="KOLBEN 112 MKT 2"/>
    <x v="23"/>
    <n v="0.72"/>
    <n v="4"/>
    <n v="2.88"/>
  </r>
  <r>
    <d v="2007-10-22T00:00:00"/>
    <n v="50121700"/>
    <s v="MOTODEFF 1071 D-GVL/F"/>
    <x v="11"/>
    <n v="70"/>
    <n v="1"/>
    <n v="70"/>
  </r>
  <r>
    <d v="2007-10-23T00:00:00"/>
    <n v="736"/>
    <s v="O-RING 36.09 x 3.53"/>
    <x v="2"/>
    <n v="2E-3"/>
    <n v="5"/>
    <n v="0.01"/>
  </r>
  <r>
    <d v="2007-10-23T00:00:00"/>
    <n v="736"/>
    <s v="O-RING 36.09 x 3.53"/>
    <x v="2"/>
    <n v="2E-3"/>
    <n v="4"/>
    <n v="8.0000000000000002E-3"/>
  </r>
  <r>
    <d v="2007-10-23T00:00:00"/>
    <n v="157"/>
    <s v="O-RING 50.17 x 5.33"/>
    <x v="2"/>
    <n v="6.0000000000000001E-3"/>
    <n v="3"/>
    <n v="1.8000000000000002E-2"/>
  </r>
  <r>
    <d v="2007-10-23T00:00:00"/>
    <n v="725"/>
    <s v="WELLENDICHTRING  30 / 40 x 7"/>
    <x v="8"/>
    <n v="0.01"/>
    <n v="1"/>
    <n v="0.01"/>
  </r>
  <r>
    <d v="2007-10-23T00:00:00"/>
    <n v="4008"/>
    <s v="UNTERLAGSSCHEIBE SPEZ."/>
    <x v="15"/>
    <n v="1.2E-2"/>
    <n v="10"/>
    <n v="0.12"/>
  </r>
  <r>
    <d v="2007-10-23T00:00:00"/>
    <n v="4008"/>
    <s v="UNTERLAGSSCHEIBE SPEZ."/>
    <x v="15"/>
    <n v="1.2E-2"/>
    <n v="2"/>
    <n v="2.4E-2"/>
  </r>
  <r>
    <d v="2007-10-23T00:00:00"/>
    <n v="721"/>
    <s v="ROTOMATIC-DICHTRING  80 / 95 x 10 "/>
    <x v="3"/>
    <n v="2.5999999999999999E-2"/>
    <n v="6"/>
    <n v="0.156"/>
  </r>
  <r>
    <d v="2007-10-23T00:00:00"/>
    <n v="721"/>
    <s v="ROTOMATIC-DICHTRING  80 / 95 x 10 "/>
    <x v="3"/>
    <n v="2.5999999999999999E-2"/>
    <n v="1"/>
    <n v="2.5999999999999999E-2"/>
  </r>
  <r>
    <d v="2007-10-23T00:00:00"/>
    <n v="6539"/>
    <s v="DRUCKWAAGE M. ÜBERDRUCKFUNKTION NG 10"/>
    <x v="67"/>
    <n v="0.22500000000000001"/>
    <n v="6"/>
    <n v="1.35"/>
  </r>
  <r>
    <d v="2007-10-23T00:00:00"/>
    <n v="7221"/>
    <s v="VERSCHRAUBUNG"/>
    <x v="29"/>
    <n v="0.32"/>
    <n v="2"/>
    <n v="0.64"/>
  </r>
  <r>
    <d v="2007-10-23T00:00:00"/>
    <n v="150"/>
    <s v="KOLBEN 112 MKT 2"/>
    <x v="23"/>
    <n v="0.72"/>
    <n v="4"/>
    <n v="2.88"/>
  </r>
  <r>
    <d v="2007-10-23T00:00:00"/>
    <n v="150"/>
    <s v="KOLBEN 112 MKT 2"/>
    <x v="23"/>
    <n v="0.72"/>
    <n v="4"/>
    <n v="2.88"/>
  </r>
  <r>
    <d v="2007-10-23T00:00:00"/>
    <n v="2061"/>
    <s v="KEGELROLLENLAGER  75 / 130 x 27.25"/>
    <x v="64"/>
    <n v="1.39"/>
    <n v="6"/>
    <n v="8.34"/>
  </r>
  <r>
    <d v="2007-10-23T00:00:00"/>
    <n v="50107304"/>
    <s v="MOTODEFF 1070 S/V"/>
    <x v="11"/>
    <n v="72"/>
    <n v="2"/>
    <n v="144"/>
  </r>
  <r>
    <d v="2007-10-24T00:00:00"/>
    <n v="707"/>
    <s v="DICHTRING 29.9 / 32 x 2.4"/>
    <x v="32"/>
    <n v="1E-3"/>
    <n v="30"/>
    <n v="0.03"/>
  </r>
  <r>
    <d v="2007-10-24T00:00:00"/>
    <n v="4051"/>
    <s v="SENKSCHRAUBE  M 5 x 16"/>
    <x v="19"/>
    <n v="2E-3"/>
    <n v="1"/>
    <n v="2E-3"/>
  </r>
  <r>
    <d v="2007-10-24T00:00:00"/>
    <n v="736"/>
    <s v="O-RING 36.09 x 3.53"/>
    <x v="2"/>
    <n v="2E-3"/>
    <n v="6"/>
    <n v="1.2E-2"/>
  </r>
  <r>
    <d v="2007-10-24T00:00:00"/>
    <n v="806"/>
    <s v="O-RING 30 x 3"/>
    <x v="2"/>
    <n v="2E-3"/>
    <n v="4"/>
    <n v="8.0000000000000002E-3"/>
  </r>
  <r>
    <d v="2007-10-24T00:00:00"/>
    <n v="736"/>
    <s v="O-RING 36.09 x 3.53"/>
    <x v="2"/>
    <n v="2E-3"/>
    <n v="4"/>
    <n v="8.0000000000000002E-3"/>
  </r>
  <r>
    <d v="2007-10-24T00:00:00"/>
    <n v="377"/>
    <s v="TELLERFEDER 23 / 12.2 x 1.5"/>
    <x v="45"/>
    <n v="3.0000000000000001E-3"/>
    <n v="9"/>
    <n v="2.7E-2"/>
  </r>
  <r>
    <d v="2007-10-24T00:00:00"/>
    <n v="158"/>
    <s v="SHAMBAN-GLYD-RING  63 mm"/>
    <x v="0"/>
    <n v="4.0000000000000001E-3"/>
    <n v="1"/>
    <n v="4.0000000000000001E-3"/>
  </r>
  <r>
    <d v="2007-10-24T00:00:00"/>
    <n v="6061"/>
    <s v="O-RING 117 x 4 "/>
    <x v="2"/>
    <n v="6.0000000000000001E-3"/>
    <n v="8"/>
    <n v="4.8000000000000001E-2"/>
  </r>
  <r>
    <d v="2007-10-24T00:00:00"/>
    <n v="720"/>
    <s v="RILLENKUGELLAGER 6 / 19 x 6"/>
    <x v="26"/>
    <n v="8.0000000000000002E-3"/>
    <n v="8"/>
    <n v="6.4000000000000001E-2"/>
  </r>
  <r>
    <d v="2007-10-24T00:00:00"/>
    <n v="849"/>
    <s v="ROTOR TROMMELDREHZAHL"/>
    <x v="6"/>
    <n v="0.01"/>
    <n v="5"/>
    <n v="0.05"/>
  </r>
  <r>
    <d v="2007-10-24T00:00:00"/>
    <n v="2017"/>
    <s v="ROTOMATIC-DICHTRING  115 / 135 x 12"/>
    <x v="3"/>
    <n v="5.8000000000000003E-2"/>
    <n v="1"/>
    <n v="5.8000000000000003E-2"/>
  </r>
  <r>
    <d v="2007-10-24T00:00:00"/>
    <n v="11059"/>
    <s v="DIGITALREGELEINSCHUB DR 500.01 mit USA-P"/>
    <x v="84"/>
    <n v="0.17"/>
    <n v="4"/>
    <n v="0.68"/>
  </r>
  <r>
    <d v="2007-10-24T00:00:00"/>
    <n v="616"/>
    <s v="HOCHDRUCKFILTERELEMENT  60 L"/>
    <x v="4"/>
    <n v="0.23"/>
    <n v="5"/>
    <n v="1.1499999999999999"/>
  </r>
  <r>
    <d v="2007-10-24T00:00:00"/>
    <n v="382"/>
    <s v="ZYLINDERSCHRAUBE M 20 x 260 Nacharbeit"/>
    <x v="7"/>
    <n v="0.69"/>
    <n v="2"/>
    <n v="1.38"/>
  </r>
  <r>
    <d v="2007-10-24T00:00:00"/>
    <n v="150"/>
    <s v="KOLBEN 112 MKT 2"/>
    <x v="23"/>
    <n v="0.72"/>
    <n v="5"/>
    <n v="3.6"/>
  </r>
  <r>
    <d v="2007-10-24T00:00:00"/>
    <n v="150"/>
    <s v="KOLBEN 112 MKT 2"/>
    <x v="23"/>
    <n v="0.72"/>
    <n v="2"/>
    <n v="1.44"/>
  </r>
  <r>
    <d v="2007-10-24T00:00:00"/>
    <n v="10702"/>
    <s v="ROTOR HD SERIE  S 83 (1120 D)"/>
    <x v="6"/>
    <n v="66"/>
    <n v="6"/>
    <n v="396"/>
  </r>
  <r>
    <d v="2007-10-25T00:00:00"/>
    <n v="742"/>
    <s v="SENKSCHRAUBE  M 2 x 4 "/>
    <x v="19"/>
    <n v="1E-3"/>
    <n v="3"/>
    <n v="3.0000000000000001E-3"/>
  </r>
  <r>
    <d v="2007-10-25T00:00:00"/>
    <n v="736"/>
    <s v="O-RING 36.09 x 3.53"/>
    <x v="2"/>
    <n v="2E-3"/>
    <n v="4"/>
    <n v="8.0000000000000002E-3"/>
  </r>
  <r>
    <d v="2007-10-25T00:00:00"/>
    <n v="158"/>
    <s v="SHAMBAN-GLYD-RING  63 mm"/>
    <x v="0"/>
    <n v="4.0000000000000001E-3"/>
    <n v="6"/>
    <n v="2.4E-2"/>
  </r>
  <r>
    <d v="2007-10-25T00:00:00"/>
    <n v="157"/>
    <s v="O-RING 50.17 x 5.33"/>
    <x v="2"/>
    <n v="6.0000000000000001E-3"/>
    <n v="4"/>
    <n v="2.4E-2"/>
  </r>
  <r>
    <d v="2007-10-25T00:00:00"/>
    <n v="3104"/>
    <s v="ZYLINDERSCHRAUBE M 12 x 40"/>
    <x v="7"/>
    <n v="4.4999999999999998E-2"/>
    <n v="6"/>
    <n v="0.27"/>
  </r>
  <r>
    <d v="2007-10-25T00:00:00"/>
    <n v="12175"/>
    <s v="ZYLINDERSCHRAUBE M 12 x 110"/>
    <x v="7"/>
    <n v="0.107"/>
    <n v="12"/>
    <n v="1.284"/>
  </r>
  <r>
    <d v="2007-10-25T00:00:00"/>
    <n v="2104"/>
    <s v="DICHTUNGSLAUFRING 85 / 76 x 18"/>
    <x v="18"/>
    <n v="0.152"/>
    <n v="1"/>
    <n v="0.152"/>
  </r>
  <r>
    <d v="2007-10-25T00:00:00"/>
    <n v="6495"/>
    <s v="DRUCKBEGRENZUNGSVENTIL 70-180 BAR"/>
    <x v="97"/>
    <n v="0.26"/>
    <n v="7"/>
    <n v="1.82"/>
  </r>
  <r>
    <d v="2007-10-25T00:00:00"/>
    <n v="325"/>
    <s v="RILLENKUGELLAGER 170 / 215 x 22"/>
    <x v="26"/>
    <n v="1.6"/>
    <n v="1"/>
    <n v="1.6"/>
  </r>
  <r>
    <d v="2007-10-26T00:00:00"/>
    <n v="732"/>
    <s v="O-RING 31 x 2"/>
    <x v="2"/>
    <n v="1E-3"/>
    <n v="10"/>
    <n v="0.01"/>
  </r>
  <r>
    <d v="2007-10-26T00:00:00"/>
    <n v="6501"/>
    <s v="DROSSEL  M5 x 0.5"/>
    <x v="44"/>
    <n v="1E-3"/>
    <n v="4"/>
    <n v="4.0000000000000001E-3"/>
  </r>
  <r>
    <d v="2007-10-26T00:00:00"/>
    <n v="158"/>
    <s v="SHAMBAN-GLYD-RING  63 mm"/>
    <x v="0"/>
    <n v="4.0000000000000001E-3"/>
    <n v="3"/>
    <n v="1.2E-2"/>
  </r>
  <r>
    <d v="2007-10-26T00:00:00"/>
    <n v="157"/>
    <s v="O-RING 50.17 x 5.33"/>
    <x v="2"/>
    <n v="6.0000000000000001E-3"/>
    <n v="2"/>
    <n v="1.2E-2"/>
  </r>
  <r>
    <d v="2007-10-26T00:00:00"/>
    <n v="2022"/>
    <s v="RILLENKUGELLAGER 35 / 62 x 14"/>
    <x v="26"/>
    <n v="0.15"/>
    <n v="2"/>
    <n v="0.3"/>
  </r>
  <r>
    <d v="2007-10-26T00:00:00"/>
    <n v="10108"/>
    <s v="VERSCHRAUBUNG"/>
    <x v="29"/>
    <n v="0.16"/>
    <n v="8"/>
    <n v="1.28"/>
  </r>
  <r>
    <d v="2007-10-26T00:00:00"/>
    <n v="2537"/>
    <s v="RILLENKUGELLAGER  50 / 80 x 16 "/>
    <x v="26"/>
    <n v="0.26"/>
    <n v="5"/>
    <n v="1.3"/>
  </r>
  <r>
    <d v="2007-10-26T00:00:00"/>
    <n v="382"/>
    <s v="ZYLINDERSCHRAUBE M 20 x 260 Nacharbeit"/>
    <x v="7"/>
    <n v="0.69"/>
    <n v="6"/>
    <n v="4.1399999999999997"/>
  </r>
  <r>
    <d v="2007-10-26T00:00:00"/>
    <n v="11659"/>
    <s v="RILLENKUGELLAGER 200 / 250 x 24"/>
    <x v="26"/>
    <n v="2.68"/>
    <n v="4"/>
    <n v="10.72"/>
  </r>
  <r>
    <d v="2007-10-26T00:00:00"/>
    <n v="10616"/>
    <s v="HOCHDRUCKSCHLAUCH HI 123, DN 20"/>
    <x v="4"/>
    <n v="5.8"/>
    <n v="1"/>
    <n v="5.8"/>
  </r>
  <r>
    <d v="2007-10-26T00:00:00"/>
    <n v="422"/>
    <s v="ROTOR  1070 D  kpl."/>
    <x v="6"/>
    <n v="13.4"/>
    <n v="6"/>
    <n v="80.400000000000006"/>
  </r>
  <r>
    <d v="2007-10-26T00:00:00"/>
    <n v="12120"/>
    <s v="ROTOR  1120 T/K  kpl. montiert"/>
    <x v="6"/>
    <n v="138"/>
    <n v="2"/>
    <n v="276"/>
  </r>
  <r>
    <d v="2007-10-27T00:00:00"/>
    <n v="749"/>
    <s v="SHAMBAN-GLYD-RING  43 mm"/>
    <x v="0"/>
    <n v="1E-3"/>
    <n v="6"/>
    <n v="6.0000000000000001E-3"/>
  </r>
  <r>
    <d v="2007-10-27T00:00:00"/>
    <n v="749"/>
    <s v="SHAMBAN-GLYD-RING  43 mm"/>
    <x v="0"/>
    <n v="1E-3"/>
    <n v="2"/>
    <n v="2E-3"/>
  </r>
  <r>
    <d v="2007-10-27T00:00:00"/>
    <n v="736"/>
    <s v="O-RING 36.09 x 3.53"/>
    <x v="2"/>
    <n v="2E-3"/>
    <n v="6"/>
    <n v="1.2E-2"/>
  </r>
  <r>
    <d v="2007-10-27T00:00:00"/>
    <n v="377"/>
    <s v="TELLERFEDER 23 / 12.2 x 1.5"/>
    <x v="45"/>
    <n v="3.0000000000000001E-3"/>
    <n v="4"/>
    <n v="1.2E-2"/>
  </r>
  <r>
    <d v="2007-10-27T00:00:00"/>
    <n v="761"/>
    <s v="O-RING 230 x 3"/>
    <x v="2"/>
    <n v="6.0000000000000001E-3"/>
    <n v="5"/>
    <n v="0.03"/>
  </r>
  <r>
    <d v="2007-10-27T00:00:00"/>
    <n v="157"/>
    <s v="O-RING 50.17 x 5.33"/>
    <x v="2"/>
    <n v="6.0000000000000001E-3"/>
    <n v="3"/>
    <n v="1.8000000000000002E-2"/>
  </r>
  <r>
    <d v="2007-10-27T00:00:00"/>
    <n v="725"/>
    <s v="WELLENDICHTRING  30 / 40 x 7"/>
    <x v="8"/>
    <n v="0.01"/>
    <n v="6"/>
    <n v="0.06"/>
  </r>
  <r>
    <d v="2007-10-27T00:00:00"/>
    <n v="3104"/>
    <s v="ZYLINDERSCHRAUBE M 12 x 40"/>
    <x v="7"/>
    <n v="4.4999999999999998E-2"/>
    <n v="3"/>
    <n v="0.13500000000000001"/>
  </r>
  <r>
    <d v="2007-10-27T00:00:00"/>
    <n v="6874"/>
    <s v="DROSSELVENTILEINSATZ  NG 16, 4 x 1.0"/>
    <x v="44"/>
    <n v="0.1"/>
    <n v="1"/>
    <n v="0.1"/>
  </r>
  <r>
    <d v="2007-10-27T00:00:00"/>
    <n v="242"/>
    <s v="ZYLINDERSCHRAUBE M 20 x 140"/>
    <x v="7"/>
    <n v="0.4"/>
    <n v="4"/>
    <n v="1.6"/>
  </r>
  <r>
    <d v="2007-10-27T00:00:00"/>
    <n v="242"/>
    <s v="ZYLINDERSCHRAUBE M 20 x 140"/>
    <x v="7"/>
    <n v="0.4"/>
    <n v="4"/>
    <n v="1.6"/>
  </r>
  <r>
    <d v="2007-10-27T00:00:00"/>
    <n v="150"/>
    <s v="KOLBEN 112 MKT 2"/>
    <x v="23"/>
    <n v="0.72"/>
    <n v="4"/>
    <n v="2.88"/>
  </r>
  <r>
    <d v="2007-10-27T00:00:00"/>
    <n v="615"/>
    <s v="HOCHDRUCKFILTERELEMENT  330 L"/>
    <x v="4"/>
    <n v="1.1000000000000001"/>
    <n v="3"/>
    <n v="3.3"/>
  </r>
  <r>
    <d v="2007-10-28T00:00:00"/>
    <n v="3090"/>
    <s v="SINTERFILTER  CA 100"/>
    <x v="102"/>
    <n v="2E-3"/>
    <n v="4"/>
    <n v="8.0000000000000002E-3"/>
  </r>
  <r>
    <d v="2007-10-28T00:00:00"/>
    <n v="736"/>
    <s v="O-RING 36.09 x 3.53"/>
    <x v="2"/>
    <n v="2E-3"/>
    <n v="6"/>
    <n v="1.2E-2"/>
  </r>
  <r>
    <d v="2007-10-28T00:00:00"/>
    <n v="765"/>
    <s v="UNTERLAGSSCHEIBE SPEZ."/>
    <x v="15"/>
    <n v="4.0000000000000001E-3"/>
    <n v="20"/>
    <n v="0.08"/>
  </r>
  <r>
    <d v="2007-10-28T00:00:00"/>
    <n v="2152"/>
    <s v="GEWINDESTIFT M.SCHLITZ  M 10 x 12"/>
    <x v="62"/>
    <n v="5.0000000000000001E-3"/>
    <n v="5"/>
    <n v="2.5000000000000001E-2"/>
  </r>
  <r>
    <d v="2007-10-28T00:00:00"/>
    <n v="157"/>
    <s v="O-RING 50.17 x 5.33"/>
    <x v="2"/>
    <n v="6.0000000000000001E-3"/>
    <n v="6"/>
    <n v="3.6000000000000004E-2"/>
  </r>
  <r>
    <d v="2007-10-28T00:00:00"/>
    <n v="725"/>
    <s v="WELLENDICHTRING  30 / 40 x 7"/>
    <x v="8"/>
    <n v="0.01"/>
    <n v="5"/>
    <n v="0.05"/>
  </r>
  <r>
    <d v="2007-10-28T00:00:00"/>
    <n v="725"/>
    <s v="WELLENDICHTRING  30 / 40 x 7"/>
    <x v="8"/>
    <n v="0.01"/>
    <n v="1"/>
    <n v="0.01"/>
  </r>
  <r>
    <d v="2007-10-28T00:00:00"/>
    <n v="2098"/>
    <s v="ZYLINDERSCHRAUBE M 8 x 80"/>
    <x v="7"/>
    <n v="3.5000000000000003E-2"/>
    <n v="5"/>
    <n v="0.17499999999999999"/>
  </r>
  <r>
    <d v="2007-10-28T00:00:00"/>
    <n v="7155"/>
    <s v="VERSCHRAUBUNG"/>
    <x v="29"/>
    <n v="5.5E-2"/>
    <n v="2"/>
    <n v="0.11"/>
  </r>
  <r>
    <d v="2007-10-28T00:00:00"/>
    <n v="697"/>
    <s v="HOCHDRUCKFILTERELEMENT  110 L"/>
    <x v="4"/>
    <n v="0.34"/>
    <n v="1"/>
    <n v="0.34"/>
  </r>
  <r>
    <d v="2007-10-28T00:00:00"/>
    <n v="6006"/>
    <s v="HOCHDRUCKFILTERELEMENT  240 L"/>
    <x v="4"/>
    <n v="0.6"/>
    <n v="6"/>
    <n v="3.6"/>
  </r>
  <r>
    <d v="2007-10-28T00:00:00"/>
    <n v="50114605"/>
    <s v="MOTODEFF 1070 S-I/CA  (A)"/>
    <x v="11"/>
    <n v="72"/>
    <n v="1"/>
    <n v="72"/>
  </r>
  <r>
    <d v="2007-10-29T00:00:00"/>
    <n v="790"/>
    <s v="VERTEILER-FOLIE 107../GV"/>
    <x v="12"/>
    <n v="1E-3"/>
    <n v="1"/>
    <n v="1E-3"/>
  </r>
  <r>
    <d v="2007-10-29T00:00:00"/>
    <n v="749"/>
    <s v="SHAMBAN-GLYD-RING  43 mm"/>
    <x v="0"/>
    <n v="1E-3"/>
    <n v="6"/>
    <n v="6.0000000000000001E-3"/>
  </r>
  <r>
    <d v="2007-10-29T00:00:00"/>
    <n v="2080"/>
    <s v="HALBRUNDKERBNAGEL  2 x 5"/>
    <x v="37"/>
    <n v="1E-3"/>
    <n v="1"/>
    <n v="1E-3"/>
  </r>
  <r>
    <d v="2007-10-29T00:00:00"/>
    <n v="7346"/>
    <s v="DRUCKFEDER  9 x 6.8 x 1.25"/>
    <x v="51"/>
    <n v="1E-3"/>
    <n v="8"/>
    <n v="8.0000000000000002E-3"/>
  </r>
  <r>
    <d v="2007-10-29T00:00:00"/>
    <n v="736"/>
    <s v="O-RING 36.09 x 3.53"/>
    <x v="2"/>
    <n v="2E-3"/>
    <n v="5"/>
    <n v="0.01"/>
  </r>
  <r>
    <d v="2007-10-29T00:00:00"/>
    <n v="3139"/>
    <s v="O-RING 47.22 x 3.53 "/>
    <x v="2"/>
    <n v="2E-3"/>
    <n v="5"/>
    <n v="0.01"/>
  </r>
  <r>
    <d v="2007-10-29T00:00:00"/>
    <n v="736"/>
    <s v="O-RING 36.09 x 3.53"/>
    <x v="2"/>
    <n v="2E-3"/>
    <n v="4"/>
    <n v="8.0000000000000002E-3"/>
  </r>
  <r>
    <d v="2007-10-29T00:00:00"/>
    <n v="383"/>
    <s v="SENKSCHRAUBE  M 6 x 12"/>
    <x v="19"/>
    <n v="3.0000000000000001E-3"/>
    <n v="3"/>
    <n v="9.0000000000000011E-3"/>
  </r>
  <r>
    <d v="2007-10-29T00:00:00"/>
    <n v="3141"/>
    <s v="STÜTZPLÄTTCHEN"/>
    <x v="115"/>
    <n v="0.01"/>
    <n v="6"/>
    <n v="0.06"/>
  </r>
  <r>
    <d v="2007-10-29T00:00:00"/>
    <n v="4008"/>
    <s v="UNTERLAGSSCHEIBE SPEZ."/>
    <x v="15"/>
    <n v="1.2E-2"/>
    <n v="2"/>
    <n v="2.4E-2"/>
  </r>
  <r>
    <d v="2007-10-29T00:00:00"/>
    <n v="6879"/>
    <s v="DREHZAHLSENSOR NAMUR"/>
    <x v="16"/>
    <n v="1.4999999999999999E-2"/>
    <n v="1"/>
    <n v="1.4999999999999999E-2"/>
  </r>
  <r>
    <d v="2007-10-29T00:00:00"/>
    <n v="2016"/>
    <s v="SCHWEBERING  d=19"/>
    <x v="81"/>
    <n v="5.5E-2"/>
    <n v="12"/>
    <n v="0.66"/>
  </r>
  <r>
    <d v="2007-10-29T00:00:00"/>
    <n v="180"/>
    <s v="VERSCHRAUBUNG"/>
    <x v="29"/>
    <n v="0.34"/>
    <n v="1"/>
    <n v="0.34"/>
  </r>
  <r>
    <d v="2007-10-29T00:00:00"/>
    <n v="308"/>
    <s v="RILLENKUGELLAGER 65 / 100 x 18"/>
    <x v="26"/>
    <n v="0.42"/>
    <n v="3"/>
    <n v="1.26"/>
  </r>
  <r>
    <d v="2007-10-29T00:00:00"/>
    <n v="150"/>
    <s v="KOLBEN 112 MKT 2"/>
    <x v="23"/>
    <n v="0.72"/>
    <n v="4"/>
    <n v="2.88"/>
  </r>
  <r>
    <d v="2007-10-29T00:00:00"/>
    <n v="10702"/>
    <s v="ROTOR HD SERIE  S 83 (1120 D)"/>
    <x v="6"/>
    <n v="66"/>
    <n v="6"/>
    <n v="396"/>
  </r>
  <r>
    <d v="2007-10-30T00:00:00"/>
    <n v="742"/>
    <s v="SENKSCHRAUBE  M 2 x 4 "/>
    <x v="19"/>
    <n v="1E-3"/>
    <n v="4"/>
    <n v="4.0000000000000001E-3"/>
  </r>
  <r>
    <d v="2007-10-30T00:00:00"/>
    <n v="571"/>
    <s v="O-RING 22.22 x 3.53"/>
    <x v="2"/>
    <n v="1E-3"/>
    <n v="1"/>
    <n v="1E-3"/>
  </r>
  <r>
    <d v="2007-10-30T00:00:00"/>
    <n v="806"/>
    <s v="O-RING 30 x 3"/>
    <x v="2"/>
    <n v="2E-3"/>
    <n v="2"/>
    <n v="4.0000000000000001E-3"/>
  </r>
  <r>
    <d v="2007-10-30T00:00:00"/>
    <n v="736"/>
    <s v="O-RING 36.09 x 3.53"/>
    <x v="2"/>
    <n v="2E-3"/>
    <n v="1"/>
    <n v="2E-3"/>
  </r>
  <r>
    <d v="2007-10-30T00:00:00"/>
    <n v="383"/>
    <s v="SENKSCHRAUBE  M 6 x 12"/>
    <x v="19"/>
    <n v="3.0000000000000001E-3"/>
    <n v="5"/>
    <n v="1.4999999999999999E-2"/>
  </r>
  <r>
    <d v="2007-10-30T00:00:00"/>
    <n v="158"/>
    <s v="SHAMBAN-GLYD-RING  63 mm"/>
    <x v="0"/>
    <n v="4.0000000000000001E-3"/>
    <n v="4"/>
    <n v="1.6E-2"/>
  </r>
  <r>
    <d v="2007-10-30T00:00:00"/>
    <n v="2072"/>
    <s v="O-RING 250 x 2.5 "/>
    <x v="2"/>
    <n v="1.7999999999999999E-2"/>
    <n v="5"/>
    <n v="0.09"/>
  </r>
  <r>
    <d v="2007-10-30T00:00:00"/>
    <n v="105"/>
    <s v="ANZEIGESAITE 112 D-GD"/>
    <x v="38"/>
    <n v="0.03"/>
    <n v="4"/>
    <n v="0.12"/>
  </r>
  <r>
    <d v="2007-10-30T00:00:00"/>
    <n v="2546"/>
    <s v="WELLENDICHTRING  60 / 80 x 7"/>
    <x v="8"/>
    <n v="3.3000000000000002E-2"/>
    <n v="1"/>
    <n v="3.3000000000000002E-2"/>
  </r>
  <r>
    <d v="2007-10-30T00:00:00"/>
    <n v="117"/>
    <s v="WELLENDICHTRING  90 / 110 x 10"/>
    <x v="8"/>
    <n v="7.4999999999999997E-2"/>
    <n v="2"/>
    <n v="0.15"/>
  </r>
  <r>
    <d v="2007-10-30T00:00:00"/>
    <n v="6701"/>
    <s v="SCHWINGELEMENT 50 x 45 / M 10"/>
    <x v="42"/>
    <n v="0.22"/>
    <n v="3"/>
    <n v="0.66"/>
  </r>
  <r>
    <d v="2007-10-30T00:00:00"/>
    <n v="2181"/>
    <s v="ZYLINDERSCHRAUBE M 20 x 220"/>
    <x v="7"/>
    <n v="0.59"/>
    <n v="3"/>
    <n v="1.77"/>
  </r>
  <r>
    <d v="2007-10-30T00:00:00"/>
    <n v="665"/>
    <s v="DURCHFLUSSMESSGERÄT  2 - 20 L/MIN"/>
    <x v="69"/>
    <n v="1"/>
    <n v="4"/>
    <n v="4"/>
  </r>
  <r>
    <d v="2007-10-31T00:00:00"/>
    <n v="749"/>
    <s v="SHAMBAN-GLYD-RING  43 mm"/>
    <x v="0"/>
    <n v="1E-3"/>
    <n v="6"/>
    <n v="6.0000000000000001E-3"/>
  </r>
  <r>
    <d v="2007-10-31T00:00:00"/>
    <n v="749"/>
    <s v="SHAMBAN-GLYD-RING  43 mm"/>
    <x v="0"/>
    <n v="1E-3"/>
    <n v="3"/>
    <n v="3.0000000000000001E-3"/>
  </r>
  <r>
    <d v="2007-10-31T00:00:00"/>
    <n v="7346"/>
    <s v="DRUCKFEDER  9 x 6.8 x 1.25"/>
    <x v="51"/>
    <n v="1E-3"/>
    <n v="2"/>
    <n v="2E-3"/>
  </r>
  <r>
    <d v="2007-10-31T00:00:00"/>
    <n v="707"/>
    <s v="DICHTRING 29.9 / 32 x 2.4"/>
    <x v="32"/>
    <n v="1E-3"/>
    <n v="2"/>
    <n v="2E-3"/>
  </r>
  <r>
    <d v="2007-10-31T00:00:00"/>
    <n v="736"/>
    <s v="O-RING 36.09 x 3.53"/>
    <x v="2"/>
    <n v="2E-3"/>
    <n v="7"/>
    <n v="1.4E-2"/>
  </r>
  <r>
    <d v="2007-10-31T00:00:00"/>
    <n v="736"/>
    <s v="O-RING 36.09 x 3.53"/>
    <x v="2"/>
    <n v="2E-3"/>
    <n v="5"/>
    <n v="0.01"/>
  </r>
  <r>
    <d v="2007-10-31T00:00:00"/>
    <n v="4036"/>
    <s v="DRUCKFEDER 19 x 6.8 x 1.25"/>
    <x v="51"/>
    <n v="2E-3"/>
    <n v="7"/>
    <n v="1.4E-2"/>
  </r>
  <r>
    <d v="2007-10-31T00:00:00"/>
    <n v="158"/>
    <s v="SHAMBAN-GLYD-RING  63 mm"/>
    <x v="0"/>
    <n v="4.0000000000000001E-3"/>
    <n v="6"/>
    <n v="2.4E-2"/>
  </r>
  <r>
    <d v="2007-10-31T00:00:00"/>
    <n v="2070"/>
    <s v="NTH-DICHTRING  42 / 49.5 x 3"/>
    <x v="14"/>
    <n v="5.0000000000000001E-3"/>
    <n v="4"/>
    <n v="0.02"/>
  </r>
  <r>
    <d v="2007-10-31T00:00:00"/>
    <n v="720"/>
    <s v="RILLENKUGELLAGER 6 / 19 x 6"/>
    <x v="26"/>
    <n v="8.0000000000000002E-3"/>
    <n v="7"/>
    <n v="5.6000000000000001E-2"/>
  </r>
  <r>
    <d v="2007-10-31T00:00:00"/>
    <n v="3141"/>
    <s v="STÜTZPLÄTTCHEN"/>
    <x v="115"/>
    <n v="0.01"/>
    <n v="2"/>
    <n v="0.02"/>
  </r>
  <r>
    <d v="2007-10-31T00:00:00"/>
    <n v="10215"/>
    <s v="DICHTSATZ VERTEILER  S08"/>
    <x v="39"/>
    <n v="0.02"/>
    <n v="7"/>
    <n v="0.14000000000000001"/>
  </r>
  <r>
    <d v="2007-10-31T00:00:00"/>
    <n v="2209"/>
    <s v="WELLENDICHTRING  40 / 62 x 6"/>
    <x v="8"/>
    <n v="2.4E-2"/>
    <n v="1"/>
    <n v="2.4E-2"/>
  </r>
  <r>
    <d v="2007-10-31T00:00:00"/>
    <n v="721"/>
    <s v="ROTOMATIC-DICHTRING  80 / 95 x 10 "/>
    <x v="3"/>
    <n v="2.5999999999999999E-2"/>
    <n v="1"/>
    <n v="2.5999999999999999E-2"/>
  </r>
  <r>
    <d v="2007-10-31T00:00:00"/>
    <n v="2017"/>
    <s v="ROTOMATIC-DICHTRING  115 / 135 x 12"/>
    <x v="3"/>
    <n v="5.8000000000000003E-2"/>
    <n v="4"/>
    <n v="0.23200000000000001"/>
  </r>
  <r>
    <d v="2007-10-31T00:00:00"/>
    <n v="437"/>
    <s v="DREHDURCHFÜHRUNG KPL. 1070, 71,80"/>
    <x v="17"/>
    <n v="0.16"/>
    <n v="4"/>
    <n v="0.64"/>
  </r>
  <r>
    <d v="2007-10-31T00:00:00"/>
    <n v="6657"/>
    <s v="ZUSCHALTDROSSELVENTIL 25 L-HP"/>
    <x v="92"/>
    <n v="0.36499999999999999"/>
    <n v="5"/>
    <n v="1.825"/>
  </r>
  <r>
    <d v="2007-10-31T00:00:00"/>
    <n v="150"/>
    <s v="KOLBEN 112 MKT 2"/>
    <x v="23"/>
    <n v="0.72"/>
    <n v="6"/>
    <n v="4.32"/>
  </r>
  <r>
    <d v="2007-10-31T00:00:00"/>
    <n v="150"/>
    <s v="KOLBEN 112 MKT 2"/>
    <x v="23"/>
    <n v="0.72"/>
    <n v="5"/>
    <n v="3.6"/>
  </r>
  <r>
    <d v="2007-10-31T00:00:00"/>
    <n v="150"/>
    <s v="KOLBEN 112 MKT 2"/>
    <x v="23"/>
    <n v="0.72"/>
    <n v="4"/>
    <n v="2.88"/>
  </r>
  <r>
    <d v="2007-10-31T00:00:00"/>
    <n v="150"/>
    <s v="KOLBEN 112 MKT 2"/>
    <x v="23"/>
    <n v="0.72"/>
    <n v="1"/>
    <n v="0.72"/>
  </r>
  <r>
    <d v="2007-10-31T00:00:00"/>
    <n v="10702"/>
    <s v="ROTOR HD SERIE  S 83 (1120 D)"/>
    <x v="6"/>
    <n v="66"/>
    <n v="3"/>
    <n v="198"/>
  </r>
  <r>
    <d v="2007-11-01T00:00:00"/>
    <n v="749"/>
    <s v="SHAMBAN-GLYD-RING  43 mm"/>
    <x v="0"/>
    <n v="1E-3"/>
    <n v="5"/>
    <n v="5.0000000000000001E-3"/>
  </r>
  <r>
    <d v="2007-11-01T00:00:00"/>
    <n v="749"/>
    <s v="SHAMBAN-GLYD-RING  43 mm"/>
    <x v="0"/>
    <n v="1E-3"/>
    <n v="4"/>
    <n v="4.0000000000000001E-3"/>
  </r>
  <r>
    <d v="2007-11-01T00:00:00"/>
    <n v="749"/>
    <s v="SHAMBAN-GLYD-RING  43 mm"/>
    <x v="0"/>
    <n v="1E-3"/>
    <n v="4"/>
    <n v="4.0000000000000001E-3"/>
  </r>
  <r>
    <d v="2007-11-01T00:00:00"/>
    <n v="749"/>
    <s v="SHAMBAN-GLYD-RING  43 mm"/>
    <x v="0"/>
    <n v="1E-3"/>
    <n v="1"/>
    <n v="1E-3"/>
  </r>
  <r>
    <d v="2007-11-01T00:00:00"/>
    <n v="732"/>
    <s v="O-RING 31 x 2"/>
    <x v="2"/>
    <n v="1E-3"/>
    <n v="9"/>
    <n v="9.0000000000000011E-3"/>
  </r>
  <r>
    <d v="2007-11-01T00:00:00"/>
    <n v="377"/>
    <s v="TELLERFEDER 23 / 12.2 x 1.5"/>
    <x v="45"/>
    <n v="3.0000000000000001E-3"/>
    <n v="2"/>
    <n v="6.0000000000000001E-3"/>
  </r>
  <r>
    <d v="2007-11-01T00:00:00"/>
    <n v="158"/>
    <s v="SHAMBAN-GLYD-RING  63 mm"/>
    <x v="0"/>
    <n v="4.0000000000000001E-3"/>
    <n v="6"/>
    <n v="2.4E-2"/>
  </r>
  <r>
    <d v="2007-11-01T00:00:00"/>
    <n v="2209"/>
    <s v="WELLENDICHTRING  40 / 62 x 6"/>
    <x v="8"/>
    <n v="2.4E-2"/>
    <n v="1"/>
    <n v="2.4E-2"/>
  </r>
  <r>
    <d v="2007-11-01T00:00:00"/>
    <n v="642"/>
    <s v="DROSSELVENTIL NG 8"/>
    <x v="44"/>
    <n v="0.11"/>
    <n v="2"/>
    <n v="0.22"/>
  </r>
  <r>
    <d v="2007-11-01T00:00:00"/>
    <n v="7941"/>
    <s v="WINKEL"/>
    <x v="91"/>
    <n v="0.13"/>
    <n v="2"/>
    <n v="0.26"/>
  </r>
  <r>
    <d v="2007-11-01T00:00:00"/>
    <n v="615"/>
    <s v="HOCHDRUCKFILTERELEMENT  330 L"/>
    <x v="4"/>
    <n v="1.1000000000000001"/>
    <n v="4"/>
    <n v="4.4000000000000004"/>
  </r>
  <r>
    <d v="2007-11-01T00:00:00"/>
    <n v="50110102"/>
    <s v="MOTODEFF 1071 D/F"/>
    <x v="11"/>
    <n v="70"/>
    <n v="3"/>
    <n v="210"/>
  </r>
  <r>
    <d v="2007-11-02T00:00:00"/>
    <n v="2073"/>
    <s v="O-RING 245 x 3 "/>
    <x v="2"/>
    <n v="7.0000000000000001E-3"/>
    <n v="4"/>
    <n v="2.8000000000000001E-2"/>
  </r>
  <r>
    <d v="2007-11-02T00:00:00"/>
    <n v="720"/>
    <s v="RILLENKUGELLAGER 6 / 19 x 6"/>
    <x v="26"/>
    <n v="8.0000000000000002E-3"/>
    <n v="2"/>
    <n v="1.6E-2"/>
  </r>
  <r>
    <d v="2007-11-02T00:00:00"/>
    <n v="756"/>
    <s v="KOLBEN  107 MKT2"/>
    <x v="23"/>
    <n v="0.22"/>
    <n v="4"/>
    <n v="0.88"/>
  </r>
  <r>
    <d v="2007-11-02T00:00:00"/>
    <n v="10274"/>
    <s v="KOLBEN  107 MKW"/>
    <x v="23"/>
    <n v="0.22"/>
    <n v="4"/>
    <n v="0.88"/>
  </r>
  <r>
    <d v="2007-11-02T00:00:00"/>
    <n v="152"/>
    <s v="NADELLAGERKÄFIG"/>
    <x v="33"/>
    <n v="0.31"/>
    <n v="3"/>
    <n v="0.93"/>
  </r>
  <r>
    <d v="2007-11-02T00:00:00"/>
    <n v="618"/>
    <s v="HOCHDRUCKFILTERELEMENT  160 L"/>
    <x v="4"/>
    <n v="0.56999999999999995"/>
    <n v="6"/>
    <n v="3.42"/>
  </r>
  <r>
    <d v="2007-11-03T00:00:00"/>
    <n v="10588"/>
    <s v="ROHRCLIP ZU 1070+1071"/>
    <x v="1"/>
    <n v="1E-3"/>
    <n v="1"/>
    <n v="1E-3"/>
  </r>
  <r>
    <d v="2007-11-03T00:00:00"/>
    <n v="707"/>
    <s v="DICHTRING 29.9 / 32 x 2.4"/>
    <x v="32"/>
    <n v="1E-3"/>
    <n v="7"/>
    <n v="7.0000000000000001E-3"/>
  </r>
  <r>
    <d v="2007-11-03T00:00:00"/>
    <n v="736"/>
    <s v="O-RING 36.09 x 3.53"/>
    <x v="2"/>
    <n v="2E-3"/>
    <n v="4"/>
    <n v="8.0000000000000002E-3"/>
  </r>
  <r>
    <d v="2007-11-03T00:00:00"/>
    <n v="736"/>
    <s v="O-RING 36.09 x 3.53"/>
    <x v="2"/>
    <n v="2E-3"/>
    <n v="2"/>
    <n v="4.0000000000000001E-3"/>
  </r>
  <r>
    <d v="2007-11-03T00:00:00"/>
    <n v="377"/>
    <s v="TELLERFEDER 23 / 12.2 x 1.5"/>
    <x v="45"/>
    <n v="3.0000000000000001E-3"/>
    <n v="9"/>
    <n v="2.7E-2"/>
  </r>
  <r>
    <d v="2007-11-03T00:00:00"/>
    <n v="2209"/>
    <s v="WELLENDICHTRING  40 / 62 x 6"/>
    <x v="8"/>
    <n v="2.4E-2"/>
    <n v="4"/>
    <n v="9.6000000000000002E-2"/>
  </r>
  <r>
    <d v="2007-11-03T00:00:00"/>
    <n v="2209"/>
    <s v="WELLENDICHTRING  40 / 62 x 6"/>
    <x v="8"/>
    <n v="2.4E-2"/>
    <n v="4"/>
    <n v="9.6000000000000002E-2"/>
  </r>
  <r>
    <d v="2007-11-03T00:00:00"/>
    <n v="6014"/>
    <s v="DRUCKSENSOR 250 BAR"/>
    <x v="22"/>
    <n v="0.2"/>
    <n v="5"/>
    <n v="1"/>
  </r>
  <r>
    <d v="2007-11-03T00:00:00"/>
    <n v="756"/>
    <s v="KOLBEN  107 MKT2"/>
    <x v="23"/>
    <n v="0.22"/>
    <n v="8"/>
    <n v="1.76"/>
  </r>
  <r>
    <d v="2007-11-03T00:00:00"/>
    <n v="6539"/>
    <s v="DRUCKWAAGE M. ÜBERDRUCKFUNKTION NG 10"/>
    <x v="67"/>
    <n v="0.22500000000000001"/>
    <n v="1"/>
    <n v="0.22500000000000001"/>
  </r>
  <r>
    <d v="2007-11-03T00:00:00"/>
    <n v="2023"/>
    <s v="SCHRÄGKUGELLAGER 35 / 80 x 21"/>
    <x v="9"/>
    <n v="0.45"/>
    <n v="6"/>
    <n v="2.7"/>
  </r>
  <r>
    <d v="2007-11-03T00:00:00"/>
    <n v="615"/>
    <s v="HOCHDRUCKFILTERELEMENT  330 L"/>
    <x v="4"/>
    <n v="1.1000000000000001"/>
    <n v="6"/>
    <n v="6.6"/>
  </r>
  <r>
    <d v="2007-11-03T00:00:00"/>
    <n v="11727"/>
    <s v="CVC 410/1/153, STEUERGERÄT"/>
    <x v="93"/>
    <n v="4.4000000000000004"/>
    <n v="2"/>
    <n v="8.8000000000000007"/>
  </r>
  <r>
    <d v="2007-11-03T00:00:00"/>
    <n v="10697"/>
    <s v="ROTOR HD SERIE S 35 (1080 D)"/>
    <x v="6"/>
    <n v="27.5"/>
    <n v="18"/>
    <n v="495"/>
  </r>
  <r>
    <d v="2007-11-04T00:00:00"/>
    <n v="746"/>
    <s v="USIT-DICHTRING 5.7 / 9 x 1"/>
    <x v="95"/>
    <n v="1E-3"/>
    <n v="4"/>
    <n v="4.0000000000000001E-3"/>
  </r>
  <r>
    <d v="2007-11-04T00:00:00"/>
    <n v="7346"/>
    <s v="DRUCKFEDER  9 x 6.8 x 1.25"/>
    <x v="51"/>
    <n v="1E-3"/>
    <n v="1"/>
    <n v="1E-3"/>
  </r>
  <r>
    <d v="2007-11-04T00:00:00"/>
    <n v="736"/>
    <s v="O-RING 36.09 x 3.53"/>
    <x v="2"/>
    <n v="2E-3"/>
    <n v="2"/>
    <n v="4.0000000000000001E-3"/>
  </r>
  <r>
    <d v="2007-11-04T00:00:00"/>
    <n v="3054"/>
    <s v="FEDERSTIFT"/>
    <x v="152"/>
    <n v="3.0000000000000001E-3"/>
    <n v="3"/>
    <n v="9.0000000000000011E-3"/>
  </r>
  <r>
    <d v="2007-11-04T00:00:00"/>
    <n v="365"/>
    <s v="ZYLINDERSTIFT 8 x 20"/>
    <x v="7"/>
    <n v="7.0000000000000001E-3"/>
    <n v="2"/>
    <n v="1.4E-2"/>
  </r>
  <r>
    <d v="2007-11-04T00:00:00"/>
    <n v="557"/>
    <s v="DICHTSATZ ROTOSTAT 30 NX, AUSSEN"/>
    <x v="39"/>
    <n v="8.0000000000000002E-3"/>
    <n v="11"/>
    <n v="8.7999999999999995E-2"/>
  </r>
  <r>
    <d v="2007-11-04T00:00:00"/>
    <n v="3065"/>
    <s v="ZYLINDERSCHRAUBE M 8 x 25 "/>
    <x v="7"/>
    <n v="1.4E-2"/>
    <n v="9"/>
    <n v="0.126"/>
  </r>
  <r>
    <d v="2007-11-04T00:00:00"/>
    <n v="6701"/>
    <s v="SCHWINGELEMENT 50 x 45 / M 10"/>
    <x v="42"/>
    <n v="0.22"/>
    <n v="1"/>
    <n v="0.22"/>
  </r>
  <r>
    <d v="2007-11-04T00:00:00"/>
    <n v="764"/>
    <s v="LAGERDECKEL"/>
    <x v="46"/>
    <n v="0.28000000000000003"/>
    <n v="4"/>
    <n v="1.1200000000000001"/>
  </r>
  <r>
    <d v="2007-11-04T00:00:00"/>
    <n v="764"/>
    <s v="LAGERDECKEL"/>
    <x v="46"/>
    <n v="0.28000000000000003"/>
    <n v="1"/>
    <n v="0.28000000000000003"/>
  </r>
  <r>
    <d v="2007-11-04T00:00:00"/>
    <n v="2048"/>
    <s v="FESTPUNKTWELLE"/>
    <x v="52"/>
    <n v="0.47"/>
    <n v="4"/>
    <n v="1.88"/>
  </r>
  <r>
    <d v="2007-11-04T00:00:00"/>
    <n v="150"/>
    <s v="KOLBEN 112 MKT 2"/>
    <x v="23"/>
    <n v="0.72"/>
    <n v="2"/>
    <n v="1.44"/>
  </r>
  <r>
    <d v="2007-11-04T00:00:00"/>
    <n v="11727"/>
    <s v="CVC 410/1/153, STEUERGERÄT"/>
    <x v="93"/>
    <n v="4.4000000000000004"/>
    <n v="5"/>
    <n v="22"/>
  </r>
  <r>
    <d v="2007-11-05T00:00:00"/>
    <n v="749"/>
    <s v="SHAMBAN-GLYD-RING  43 mm"/>
    <x v="0"/>
    <n v="1E-3"/>
    <n v="2"/>
    <n v="2E-3"/>
  </r>
  <r>
    <d v="2007-11-05T00:00:00"/>
    <n v="4051"/>
    <s v="SENKSCHRAUBE  M 5 x 16"/>
    <x v="19"/>
    <n v="2E-3"/>
    <n v="3"/>
    <n v="6.0000000000000001E-3"/>
  </r>
  <r>
    <d v="2007-11-05T00:00:00"/>
    <n v="10590"/>
    <s v="ROHRCLIP ZU 1120 zu VT 011146"/>
    <x v="1"/>
    <n v="2E-3"/>
    <n v="2"/>
    <n v="4.0000000000000001E-3"/>
  </r>
  <r>
    <d v="2007-11-05T00:00:00"/>
    <n v="736"/>
    <s v="O-RING 36.09 x 3.53"/>
    <x v="2"/>
    <n v="2E-3"/>
    <n v="6"/>
    <n v="1.2E-2"/>
  </r>
  <r>
    <d v="2007-11-05T00:00:00"/>
    <n v="806"/>
    <s v="O-RING 30 x 3"/>
    <x v="2"/>
    <n v="2E-3"/>
    <n v="2"/>
    <n v="4.0000000000000001E-3"/>
  </r>
  <r>
    <d v="2007-11-05T00:00:00"/>
    <n v="736"/>
    <s v="O-RING 36.09 x 3.53"/>
    <x v="2"/>
    <n v="2E-3"/>
    <n v="2"/>
    <n v="4.0000000000000001E-3"/>
  </r>
  <r>
    <d v="2007-11-05T00:00:00"/>
    <n v="736"/>
    <s v="O-RING 36.09 x 3.53"/>
    <x v="2"/>
    <n v="2E-3"/>
    <n v="1"/>
    <n v="2E-3"/>
  </r>
  <r>
    <d v="2007-11-05T00:00:00"/>
    <n v="157"/>
    <s v="O-RING 50.17 x 5.33"/>
    <x v="2"/>
    <n v="6.0000000000000001E-3"/>
    <n v="4"/>
    <n v="2.4E-2"/>
  </r>
  <r>
    <d v="2007-11-05T00:00:00"/>
    <n v="2209"/>
    <s v="WELLENDICHTRING  40 / 62 x 6"/>
    <x v="8"/>
    <n v="2.4E-2"/>
    <n v="1"/>
    <n v="2.4E-2"/>
  </r>
  <r>
    <d v="2007-11-05T00:00:00"/>
    <n v="6657"/>
    <s v="ZUSCHALTDROSSELVENTIL 25 L-HP"/>
    <x v="92"/>
    <n v="0.36499999999999999"/>
    <n v="4"/>
    <n v="1.46"/>
  </r>
  <r>
    <d v="2007-11-05T00:00:00"/>
    <n v="298"/>
    <s v="DICHTUNGSLAUFRING 145 / 80 x 25"/>
    <x v="18"/>
    <n v="0.5"/>
    <n v="2"/>
    <n v="1"/>
  </r>
  <r>
    <d v="2007-11-05T00:00:00"/>
    <n v="6064"/>
    <s v="SCHWINGELEMENT 75 x 55 / M 12"/>
    <x v="42"/>
    <n v="0.53"/>
    <n v="3"/>
    <n v="1.59"/>
  </r>
  <r>
    <d v="2007-11-05T00:00:00"/>
    <n v="249"/>
    <s v="ZYLINDERSCHRAUBE M 20 x 420"/>
    <x v="7"/>
    <n v="1.1000000000000001"/>
    <n v="2"/>
    <n v="2.2000000000000002"/>
  </r>
  <r>
    <d v="2007-11-05T00:00:00"/>
    <n v="615"/>
    <s v="HOCHDRUCKFILTERELEMENT  330 L"/>
    <x v="4"/>
    <n v="1.1000000000000001"/>
    <n v="5"/>
    <n v="5.5"/>
  </r>
  <r>
    <d v="2007-11-05T00:00:00"/>
    <n v="10702"/>
    <s v="ROTOR HD SERIE  S 83 (1120 D)"/>
    <x v="6"/>
    <n v="66"/>
    <n v="5"/>
    <n v="330"/>
  </r>
  <r>
    <d v="2007-11-05T00:00:00"/>
    <n v="10702"/>
    <s v="ROTOR HD SERIE  S 83 (1120 D)"/>
    <x v="6"/>
    <n v="66"/>
    <n v="2"/>
    <n v="132"/>
  </r>
  <r>
    <d v="2007-11-06T00:00:00"/>
    <n v="749"/>
    <s v="SHAMBAN-GLYD-RING  43 mm"/>
    <x v="0"/>
    <n v="1E-3"/>
    <n v="6"/>
    <n v="6.0000000000000001E-3"/>
  </r>
  <r>
    <d v="2007-11-06T00:00:00"/>
    <n v="749"/>
    <s v="SHAMBAN-GLYD-RING  43 mm"/>
    <x v="0"/>
    <n v="1E-3"/>
    <n v="5"/>
    <n v="5.0000000000000001E-3"/>
  </r>
  <r>
    <d v="2007-11-06T00:00:00"/>
    <n v="749"/>
    <s v="SHAMBAN-GLYD-RING  43 mm"/>
    <x v="0"/>
    <n v="1E-3"/>
    <n v="1"/>
    <n v="1E-3"/>
  </r>
  <r>
    <d v="2007-11-06T00:00:00"/>
    <n v="736"/>
    <s v="O-RING 36.09 x 3.53"/>
    <x v="2"/>
    <n v="2E-3"/>
    <n v="4"/>
    <n v="8.0000000000000002E-3"/>
  </r>
  <r>
    <d v="2007-11-06T00:00:00"/>
    <n v="157"/>
    <s v="O-RING 50.17 x 5.33"/>
    <x v="2"/>
    <n v="6.0000000000000001E-3"/>
    <n v="4"/>
    <n v="2.4E-2"/>
  </r>
  <r>
    <d v="2007-11-06T00:00:00"/>
    <n v="725"/>
    <s v="WELLENDICHTRING  30 / 40 x 7"/>
    <x v="8"/>
    <n v="0.01"/>
    <n v="4"/>
    <n v="0.04"/>
  </r>
  <r>
    <d v="2007-11-06T00:00:00"/>
    <n v="725"/>
    <s v="WELLENDICHTRING  30 / 40 x 7"/>
    <x v="8"/>
    <n v="0.01"/>
    <n v="2"/>
    <n v="0.02"/>
  </r>
  <r>
    <d v="2007-11-06T00:00:00"/>
    <n v="428"/>
    <s v="VERSCHLUSSCHRAUBE  M14x1.5"/>
    <x v="29"/>
    <n v="0.02"/>
    <n v="11"/>
    <n v="0.22"/>
  </r>
  <r>
    <d v="2007-11-06T00:00:00"/>
    <n v="2095"/>
    <s v="ZYLINDERSCHRAUBE M 12 x 75 Nacharbeit"/>
    <x v="7"/>
    <n v="7.5999999999999998E-2"/>
    <n v="1"/>
    <n v="7.5999999999999998E-2"/>
  </r>
  <r>
    <d v="2007-11-06T00:00:00"/>
    <n v="309"/>
    <s v="ROTOMATIC-DICHTRING  200 / 225 x 15"/>
    <x v="3"/>
    <n v="0.15"/>
    <n v="3"/>
    <n v="0.45"/>
  </r>
  <r>
    <d v="2007-11-06T00:00:00"/>
    <n v="618"/>
    <s v="HOCHDRUCKFILTERELEMENT  160 L"/>
    <x v="4"/>
    <n v="0.56999999999999995"/>
    <n v="1"/>
    <n v="0.56999999999999995"/>
  </r>
  <r>
    <d v="2007-11-06T00:00:00"/>
    <n v="150"/>
    <s v="KOLBEN 112 MKT 2"/>
    <x v="23"/>
    <n v="0.72"/>
    <n v="4"/>
    <n v="2.88"/>
  </r>
  <r>
    <d v="2007-11-06T00:00:00"/>
    <n v="150"/>
    <s v="KOLBEN 112 MKT 2"/>
    <x v="23"/>
    <n v="0.72"/>
    <n v="1"/>
    <n v="0.72"/>
  </r>
  <r>
    <d v="2007-11-06T00:00:00"/>
    <n v="150"/>
    <s v="KOLBEN 112 MKT 2"/>
    <x v="23"/>
    <n v="0.72"/>
    <n v="1"/>
    <n v="0.72"/>
  </r>
  <r>
    <d v="2007-11-06T00:00:00"/>
    <n v="10702"/>
    <s v="ROTOR HD SERIE  S 83 (1120 D)"/>
    <x v="6"/>
    <n v="66"/>
    <n v="3"/>
    <n v="198"/>
  </r>
  <r>
    <d v="2007-11-07T00:00:00"/>
    <n v="749"/>
    <s v="SHAMBAN-GLYD-RING  43 mm"/>
    <x v="0"/>
    <n v="1E-3"/>
    <n v="3"/>
    <n v="3.0000000000000001E-3"/>
  </r>
  <r>
    <d v="2007-11-07T00:00:00"/>
    <n v="408"/>
    <s v="O-RING 115 x 2.5"/>
    <x v="2"/>
    <n v="1E-3"/>
    <n v="1"/>
    <n v="1E-3"/>
  </r>
  <r>
    <d v="2007-11-07T00:00:00"/>
    <n v="736"/>
    <s v="O-RING 36.09 x 3.53"/>
    <x v="2"/>
    <n v="2E-3"/>
    <n v="7"/>
    <n v="1.4E-2"/>
  </r>
  <r>
    <d v="2007-11-07T00:00:00"/>
    <n v="736"/>
    <s v="O-RING 36.09 x 3.53"/>
    <x v="2"/>
    <n v="2E-3"/>
    <n v="3"/>
    <n v="6.0000000000000001E-3"/>
  </r>
  <r>
    <d v="2007-11-07T00:00:00"/>
    <n v="736"/>
    <s v="O-RING 36.09 x 3.53"/>
    <x v="2"/>
    <n v="2E-3"/>
    <n v="3"/>
    <n v="6.0000000000000001E-3"/>
  </r>
  <r>
    <d v="2007-11-07T00:00:00"/>
    <n v="383"/>
    <s v="SENKSCHRAUBE  M 6 x 12"/>
    <x v="19"/>
    <n v="3.0000000000000001E-3"/>
    <n v="2"/>
    <n v="6.0000000000000001E-3"/>
  </r>
  <r>
    <d v="2007-11-07T00:00:00"/>
    <n v="383"/>
    <s v="SENKSCHRAUBE  M 6 x 12"/>
    <x v="19"/>
    <n v="3.0000000000000001E-3"/>
    <n v="2"/>
    <n v="6.0000000000000001E-3"/>
  </r>
  <r>
    <d v="2007-11-07T00:00:00"/>
    <n v="158"/>
    <s v="SHAMBAN-GLYD-RING  63 mm"/>
    <x v="0"/>
    <n v="4.0000000000000001E-3"/>
    <n v="5"/>
    <n v="0.02"/>
  </r>
  <r>
    <d v="2007-11-07T00:00:00"/>
    <n v="2095"/>
    <s v="ZYLINDERSCHRAUBE M 12 x 75 Nacharbeit"/>
    <x v="7"/>
    <n v="7.5999999999999998E-2"/>
    <n v="5"/>
    <n v="0.38"/>
  </r>
  <r>
    <d v="2007-11-07T00:00:00"/>
    <n v="10407"/>
    <s v="ZYLINDERSCHRAUBE M 16 x 150"/>
    <x v="7"/>
    <n v="0.26"/>
    <n v="7"/>
    <n v="1.82"/>
  </r>
  <r>
    <d v="2007-11-07T00:00:00"/>
    <n v="382"/>
    <s v="ZYLINDERSCHRAUBE M 20 x 260 Nacharbeit"/>
    <x v="7"/>
    <n v="0.69"/>
    <n v="5"/>
    <n v="3.45"/>
  </r>
  <r>
    <d v="2007-11-07T00:00:00"/>
    <n v="150"/>
    <s v="KOLBEN 112 MKT 2"/>
    <x v="23"/>
    <n v="0.72"/>
    <n v="1"/>
    <n v="0.72"/>
  </r>
  <r>
    <d v="2007-11-07T00:00:00"/>
    <n v="6621"/>
    <s v="PROPORTIONAL-DROSSELVENTIL  DN 100"/>
    <x v="88"/>
    <n v="3.34"/>
    <n v="1"/>
    <n v="3.34"/>
  </r>
  <r>
    <d v="2007-11-07T00:00:00"/>
    <n v="793"/>
    <s v="CAM  107 T"/>
    <x v="73"/>
    <n v="26.6"/>
    <n v="1"/>
    <n v="26.6"/>
  </r>
  <r>
    <d v="2007-11-07T00:00:00"/>
    <n v="10697"/>
    <s v="ROTOR HD SERIE S 35 (1080 D)"/>
    <x v="6"/>
    <n v="27.5"/>
    <n v="1"/>
    <n v="27.5"/>
  </r>
  <r>
    <d v="2007-11-08T00:00:00"/>
    <n v="749"/>
    <s v="SHAMBAN-GLYD-RING  43 mm"/>
    <x v="0"/>
    <n v="1E-3"/>
    <n v="2"/>
    <n v="2E-3"/>
  </r>
  <r>
    <d v="2007-11-08T00:00:00"/>
    <n v="556"/>
    <s v="DICHTSATZ  ROTOSTAT 30 NX, INNEN"/>
    <x v="39"/>
    <n v="1E-3"/>
    <n v="4"/>
    <n v="4.0000000000000001E-3"/>
  </r>
  <r>
    <d v="2007-11-08T00:00:00"/>
    <n v="736"/>
    <s v="O-RING 36.09 x 3.53"/>
    <x v="2"/>
    <n v="2E-3"/>
    <n v="5"/>
    <n v="0.01"/>
  </r>
  <r>
    <d v="2007-11-08T00:00:00"/>
    <n v="736"/>
    <s v="O-RING 36.09 x 3.53"/>
    <x v="2"/>
    <n v="2E-3"/>
    <n v="1"/>
    <n v="2E-3"/>
  </r>
  <r>
    <d v="2007-11-08T00:00:00"/>
    <n v="157"/>
    <s v="O-RING 50.17 x 5.33"/>
    <x v="2"/>
    <n v="6.0000000000000001E-3"/>
    <n v="3"/>
    <n v="1.8000000000000002E-2"/>
  </r>
  <r>
    <d v="2007-11-08T00:00:00"/>
    <n v="557"/>
    <s v="DICHTSATZ ROTOSTAT 30 NX, AUSSEN"/>
    <x v="39"/>
    <n v="8.0000000000000002E-3"/>
    <n v="8"/>
    <n v="6.4000000000000001E-2"/>
  </r>
  <r>
    <d v="2007-11-08T00:00:00"/>
    <n v="2095"/>
    <s v="ZYLINDERSCHRAUBE M 12 x 75 Nacharbeit"/>
    <x v="7"/>
    <n v="7.5999999999999998E-2"/>
    <n v="3"/>
    <n v="0.22799999999999998"/>
  </r>
  <r>
    <d v="2007-11-08T00:00:00"/>
    <n v="6014"/>
    <s v="DRUCKSENSOR 250 BAR"/>
    <x v="22"/>
    <n v="0.2"/>
    <n v="2"/>
    <n v="0.4"/>
  </r>
  <r>
    <d v="2007-11-08T00:00:00"/>
    <n v="341"/>
    <s v="NADELLAGER  50 / 68 x 35"/>
    <x v="33"/>
    <n v="0.38"/>
    <n v="1"/>
    <n v="0.38"/>
  </r>
  <r>
    <d v="2007-11-08T00:00:00"/>
    <n v="308"/>
    <s v="RILLENKUGELLAGER 65 / 100 x 18"/>
    <x v="26"/>
    <n v="0.42"/>
    <n v="3"/>
    <n v="1.26"/>
  </r>
  <r>
    <d v="2007-11-08T00:00:00"/>
    <n v="2023"/>
    <s v="SCHRÄGKUGELLAGER 35 / 80 x 21"/>
    <x v="9"/>
    <n v="0.45"/>
    <n v="1"/>
    <n v="0.45"/>
  </r>
  <r>
    <d v="2007-11-08T00:00:00"/>
    <n v="150"/>
    <s v="KOLBEN 112 MKT 2"/>
    <x v="23"/>
    <n v="0.72"/>
    <n v="2"/>
    <n v="1.44"/>
  </r>
  <r>
    <d v="2007-11-08T00:00:00"/>
    <n v="2246"/>
    <s v="DICHTUNGSLAUFRING 150 / 119 x 32"/>
    <x v="18"/>
    <n v="0.745"/>
    <n v="4"/>
    <n v="2.98"/>
  </r>
  <r>
    <d v="2007-11-08T00:00:00"/>
    <n v="2046"/>
    <s v="WELLENABSCHLUSS"/>
    <x v="8"/>
    <n v="1"/>
    <n v="5"/>
    <n v="5"/>
  </r>
  <r>
    <d v="2007-11-08T00:00:00"/>
    <n v="325"/>
    <s v="RILLENKUGELLAGER 170 / 215 x 22"/>
    <x v="26"/>
    <n v="1.6"/>
    <n v="6"/>
    <n v="9.6"/>
  </r>
  <r>
    <d v="2007-11-08T00:00:00"/>
    <n v="11893"/>
    <s v="ANTI-CHATTER-DEVICE NW 25/16"/>
    <x v="153"/>
    <n v="8.4"/>
    <n v="1"/>
    <n v="8.4"/>
  </r>
  <r>
    <d v="2007-11-08T00:00:00"/>
    <n v="10702"/>
    <s v="ROTOR HD SERIE  S 83 (1120 D)"/>
    <x v="6"/>
    <n v="66"/>
    <n v="3"/>
    <n v="198"/>
  </r>
  <r>
    <d v="2007-11-08T00:00:00"/>
    <n v="60107302"/>
    <s v="PUMPENAGGREGAT C 15 - 33 Z / HP"/>
    <x v="25"/>
    <n v="311"/>
    <n v="2"/>
    <n v="622"/>
  </r>
  <r>
    <d v="2007-11-09T00:00:00"/>
    <n v="749"/>
    <s v="SHAMBAN-GLYD-RING  43 mm"/>
    <x v="0"/>
    <n v="1E-3"/>
    <n v="6"/>
    <n v="6.0000000000000001E-3"/>
  </r>
  <r>
    <d v="2007-11-09T00:00:00"/>
    <n v="742"/>
    <s v="SENKSCHRAUBE  M 2 x 4 "/>
    <x v="19"/>
    <n v="1E-3"/>
    <n v="3"/>
    <n v="3.0000000000000001E-3"/>
  </r>
  <r>
    <d v="2007-11-09T00:00:00"/>
    <n v="736"/>
    <s v="O-RING 36.09 x 3.53"/>
    <x v="2"/>
    <n v="2E-3"/>
    <n v="4"/>
    <n v="8.0000000000000002E-3"/>
  </r>
  <r>
    <d v="2007-11-09T00:00:00"/>
    <n v="158"/>
    <s v="SHAMBAN-GLYD-RING  63 mm"/>
    <x v="0"/>
    <n v="4.0000000000000001E-3"/>
    <n v="3"/>
    <n v="1.2E-2"/>
  </r>
  <r>
    <d v="2007-11-09T00:00:00"/>
    <n v="720"/>
    <s v="RILLENKUGELLAGER 6 / 19 x 6"/>
    <x v="26"/>
    <n v="8.0000000000000002E-3"/>
    <n v="4"/>
    <n v="3.2000000000000001E-2"/>
  </r>
  <r>
    <d v="2007-11-09T00:00:00"/>
    <n v="10043"/>
    <s v="SCHAUGLAS DURCHFLUSSMESSGERÄT  20 L"/>
    <x v="49"/>
    <n v="0.04"/>
    <n v="4"/>
    <n v="0.16"/>
  </r>
  <r>
    <d v="2007-11-09T00:00:00"/>
    <n v="2094"/>
    <s v="ROTOMATIC-DICHTRING  100 / 120 x 12"/>
    <x v="3"/>
    <n v="5.1999999999999998E-2"/>
    <n v="10"/>
    <n v="0.52"/>
  </r>
  <r>
    <d v="2007-11-09T00:00:00"/>
    <n v="2095"/>
    <s v="ZYLINDERSCHRAUBE M 12 x 75 Nacharbeit"/>
    <x v="7"/>
    <n v="7.5999999999999998E-2"/>
    <n v="6"/>
    <n v="0.45599999999999996"/>
  </r>
  <r>
    <d v="2007-11-09T00:00:00"/>
    <n v="2095"/>
    <s v="ZYLINDERSCHRAUBE M 12 x 75 Nacharbeit"/>
    <x v="7"/>
    <n v="7.5999999999999998E-2"/>
    <n v="4"/>
    <n v="0.30399999999999999"/>
  </r>
  <r>
    <d v="2007-11-09T00:00:00"/>
    <n v="10958"/>
    <s v="DRUCKVENTIL NG 10 mit Skalenring kpl."/>
    <x v="74"/>
    <n v="0.24"/>
    <n v="1"/>
    <n v="0.24"/>
  </r>
  <r>
    <d v="2007-11-09T00:00:00"/>
    <n v="697"/>
    <s v="HOCHDRUCKFILTERELEMENT  110 L"/>
    <x v="4"/>
    <n v="0.34"/>
    <n v="3"/>
    <n v="1.02"/>
  </r>
  <r>
    <d v="2007-11-09T00:00:00"/>
    <n v="223"/>
    <s v="DICHTUNGSLAUFRING 170 / 180 x 23"/>
    <x v="18"/>
    <n v="0.47499999999999998"/>
    <n v="10"/>
    <n v="4.75"/>
  </r>
  <r>
    <d v="2007-11-09T00:00:00"/>
    <n v="2308"/>
    <s v="DICHTUNGSLAUFRING 110 / 81 x 29"/>
    <x v="18"/>
    <n v="0.47499999999999998"/>
    <n v="1"/>
    <n v="0.47499999999999998"/>
  </r>
  <r>
    <d v="2007-11-09T00:00:00"/>
    <n v="615"/>
    <s v="HOCHDRUCKFILTERELEMENT  330 L"/>
    <x v="4"/>
    <n v="1.1000000000000001"/>
    <n v="3"/>
    <n v="3.3"/>
  </r>
  <r>
    <d v="2007-11-09T00:00:00"/>
    <n v="10702"/>
    <s v="ROTOR HD SERIE  S 83 (1120 D)"/>
    <x v="6"/>
    <n v="66"/>
    <n v="6"/>
    <n v="396"/>
  </r>
  <r>
    <d v="2007-11-09T00:00:00"/>
    <n v="60108701"/>
    <s v="PUMPENAGGREGAT B/C 7.5 - 16 Z / HP"/>
    <x v="25"/>
    <n v="220"/>
    <n v="3"/>
    <n v="660"/>
  </r>
  <r>
    <d v="2007-11-10T00:00:00"/>
    <n v="746"/>
    <s v="USIT-DICHTRING 5.7 / 9 x 1"/>
    <x v="95"/>
    <n v="1E-3"/>
    <n v="3"/>
    <n v="3.0000000000000001E-3"/>
  </r>
  <r>
    <d v="2007-11-10T00:00:00"/>
    <n v="749"/>
    <s v="SHAMBAN-GLYD-RING  43 mm"/>
    <x v="0"/>
    <n v="1E-3"/>
    <n v="2"/>
    <n v="2E-3"/>
  </r>
  <r>
    <d v="2007-11-10T00:00:00"/>
    <n v="732"/>
    <s v="O-RING 31 x 2"/>
    <x v="2"/>
    <n v="1E-3"/>
    <n v="8"/>
    <n v="8.0000000000000002E-3"/>
  </r>
  <r>
    <d v="2007-11-10T00:00:00"/>
    <n v="736"/>
    <s v="O-RING 36.09 x 3.53"/>
    <x v="2"/>
    <n v="2E-3"/>
    <n v="6"/>
    <n v="1.2E-2"/>
  </r>
  <r>
    <d v="2007-11-10T00:00:00"/>
    <n v="736"/>
    <s v="O-RING 36.09 x 3.53"/>
    <x v="2"/>
    <n v="2E-3"/>
    <n v="3"/>
    <n v="6.0000000000000001E-3"/>
  </r>
  <r>
    <d v="2007-11-10T00:00:00"/>
    <n v="377"/>
    <s v="TELLERFEDER 23 / 12.2 x 1.5"/>
    <x v="45"/>
    <n v="3.0000000000000001E-3"/>
    <n v="10"/>
    <n v="0.03"/>
  </r>
  <r>
    <d v="2007-11-10T00:00:00"/>
    <n v="226"/>
    <s v="MITNEHMER 6-KT."/>
    <x v="48"/>
    <n v="3.0000000000000001E-3"/>
    <n v="4"/>
    <n v="1.2E-2"/>
  </r>
  <r>
    <d v="2007-11-10T00:00:00"/>
    <n v="226"/>
    <s v="MITNEHMER 6-KT."/>
    <x v="48"/>
    <n v="3.0000000000000001E-3"/>
    <n v="1"/>
    <n v="3.0000000000000001E-3"/>
  </r>
  <r>
    <d v="2007-11-10T00:00:00"/>
    <n v="157"/>
    <s v="O-RING 50.17 x 5.33"/>
    <x v="2"/>
    <n v="6.0000000000000001E-3"/>
    <n v="5"/>
    <n v="0.03"/>
  </r>
  <r>
    <d v="2007-11-10T00:00:00"/>
    <n v="157"/>
    <s v="O-RING 50.17 x 5.33"/>
    <x v="2"/>
    <n v="6.0000000000000001E-3"/>
    <n v="2"/>
    <n v="1.2E-2"/>
  </r>
  <r>
    <d v="2007-11-10T00:00:00"/>
    <n v="1010"/>
    <s v="O-RING  320 x 2.5 "/>
    <x v="2"/>
    <n v="6.0000000000000001E-3"/>
    <n v="1"/>
    <n v="6.0000000000000001E-3"/>
  </r>
  <r>
    <d v="2007-11-10T00:00:00"/>
    <n v="157"/>
    <s v="O-RING 50.17 x 5.33"/>
    <x v="2"/>
    <n v="6.0000000000000001E-3"/>
    <n v="1"/>
    <n v="6.0000000000000001E-3"/>
  </r>
  <r>
    <d v="2007-11-10T00:00:00"/>
    <n v="725"/>
    <s v="WELLENDICHTRING  30 / 40 x 7"/>
    <x v="8"/>
    <n v="0.01"/>
    <n v="2"/>
    <n v="0.02"/>
  </r>
  <r>
    <d v="2007-11-10T00:00:00"/>
    <n v="881"/>
    <s v="WELLENDICHTRING  30 / 42 x 6 verst. Fede"/>
    <x v="8"/>
    <n v="1.0999999999999999E-2"/>
    <n v="1"/>
    <n v="1.0999999999999999E-2"/>
  </r>
  <r>
    <d v="2007-11-10T00:00:00"/>
    <n v="5089"/>
    <s v="U-SCHEIBE 25 / 44 x 4"/>
    <x v="90"/>
    <n v="0.03"/>
    <n v="2"/>
    <n v="0.06"/>
  </r>
  <r>
    <d v="2007-11-10T00:00:00"/>
    <n v="6014"/>
    <s v="DRUCKSENSOR 250 BAR"/>
    <x v="22"/>
    <n v="0.2"/>
    <n v="6"/>
    <n v="1.2"/>
  </r>
  <r>
    <d v="2007-11-10T00:00:00"/>
    <n v="625"/>
    <s v="NIVEAUANZEIGE mit FÜHLERTHERMOMETER "/>
    <x v="72"/>
    <n v="0.24"/>
    <n v="2"/>
    <n v="0.48"/>
  </r>
  <r>
    <d v="2007-11-10T00:00:00"/>
    <n v="150"/>
    <s v="KOLBEN 112 MKT 2"/>
    <x v="23"/>
    <n v="0.72"/>
    <n v="6"/>
    <n v="4.32"/>
  </r>
  <r>
    <d v="2007-11-10T00:00:00"/>
    <n v="150"/>
    <s v="KOLBEN 112 MKT 2"/>
    <x v="23"/>
    <n v="0.72"/>
    <n v="2"/>
    <n v="1.44"/>
  </r>
  <r>
    <d v="2007-11-11T00:00:00"/>
    <n v="571"/>
    <s v="O-RING 22.22 x 3.53"/>
    <x v="2"/>
    <n v="1E-3"/>
    <n v="3"/>
    <n v="3.0000000000000001E-3"/>
  </r>
  <r>
    <d v="2007-11-11T00:00:00"/>
    <n v="4051"/>
    <s v="SENKSCHRAUBE  M 5 x 16"/>
    <x v="19"/>
    <n v="2E-3"/>
    <n v="3"/>
    <n v="6.0000000000000001E-3"/>
  </r>
  <r>
    <d v="2007-11-11T00:00:00"/>
    <n v="736"/>
    <s v="O-RING 36.09 x 3.53"/>
    <x v="2"/>
    <n v="2E-3"/>
    <n v="7"/>
    <n v="1.4E-2"/>
  </r>
  <r>
    <d v="2007-11-11T00:00:00"/>
    <n v="736"/>
    <s v="O-RING 36.09 x 3.53"/>
    <x v="2"/>
    <n v="2E-3"/>
    <n v="4"/>
    <n v="8.0000000000000002E-3"/>
  </r>
  <r>
    <d v="2007-11-11T00:00:00"/>
    <n v="157"/>
    <s v="O-RING 50.17 x 5.33"/>
    <x v="2"/>
    <n v="6.0000000000000001E-3"/>
    <n v="1"/>
    <n v="6.0000000000000001E-3"/>
  </r>
  <r>
    <d v="2007-11-11T00:00:00"/>
    <n v="725"/>
    <s v="WELLENDICHTRING  30 / 40 x 7"/>
    <x v="8"/>
    <n v="0.01"/>
    <n v="4"/>
    <n v="0.04"/>
  </r>
  <r>
    <d v="2007-11-11T00:00:00"/>
    <n v="2209"/>
    <s v="WELLENDICHTRING  40 / 62 x 6"/>
    <x v="8"/>
    <n v="2.4E-2"/>
    <n v="5"/>
    <n v="0.12"/>
  </r>
  <r>
    <d v="2007-11-11T00:00:00"/>
    <n v="6140"/>
    <s v="FILTERVERSCHMUTZUNGSANZEIGE OPTISCH"/>
    <x v="87"/>
    <n v="6.7000000000000004E-2"/>
    <n v="1"/>
    <n v="6.7000000000000004E-2"/>
  </r>
  <r>
    <d v="2007-11-11T00:00:00"/>
    <n v="8010"/>
    <s v="ANZEIGEEINSCHUB  EC 240.01"/>
    <x v="38"/>
    <n v="0.25"/>
    <n v="3"/>
    <n v="0.75"/>
  </r>
  <r>
    <d v="2007-11-11T00:00:00"/>
    <n v="764"/>
    <s v="LAGERDECKEL"/>
    <x v="46"/>
    <n v="0.28000000000000003"/>
    <n v="1"/>
    <n v="0.28000000000000003"/>
  </r>
  <r>
    <d v="2007-11-11T00:00:00"/>
    <n v="152"/>
    <s v="NADELLAGERKÄFIG"/>
    <x v="33"/>
    <n v="0.31"/>
    <n v="4"/>
    <n v="1.24"/>
  </r>
  <r>
    <d v="2007-11-11T00:00:00"/>
    <n v="6271"/>
    <s v="MANOMETERDRUCKSCHALTER 400 BAR"/>
    <x v="40"/>
    <n v="0.71"/>
    <n v="3"/>
    <n v="2.13"/>
  </r>
  <r>
    <d v="2007-11-11T00:00:00"/>
    <n v="90006602"/>
    <s v="DREHDURCHFÜHRUNG Hiller 3064"/>
    <x v="17"/>
    <n v="21"/>
    <n v="4"/>
    <n v="84"/>
  </r>
  <r>
    <d v="2007-11-11T00:00:00"/>
    <n v="10702"/>
    <s v="ROTOR HD SERIE  S 83 (1120 D)"/>
    <x v="6"/>
    <n v="66"/>
    <n v="3"/>
    <n v="198"/>
  </r>
  <r>
    <d v="2007-11-12T00:00:00"/>
    <n v="749"/>
    <s v="SHAMBAN-GLYD-RING  43 mm"/>
    <x v="0"/>
    <n v="1E-3"/>
    <n v="5"/>
    <n v="5.0000000000000001E-3"/>
  </r>
  <r>
    <d v="2007-11-12T00:00:00"/>
    <n v="749"/>
    <s v="SHAMBAN-GLYD-RING  43 mm"/>
    <x v="0"/>
    <n v="1E-3"/>
    <n v="4"/>
    <n v="4.0000000000000001E-3"/>
  </r>
  <r>
    <d v="2007-11-12T00:00:00"/>
    <n v="749"/>
    <s v="SHAMBAN-GLYD-RING  43 mm"/>
    <x v="0"/>
    <n v="1E-3"/>
    <n v="4"/>
    <n v="4.0000000000000001E-3"/>
  </r>
  <r>
    <d v="2007-11-12T00:00:00"/>
    <n v="749"/>
    <s v="SHAMBAN-GLYD-RING  43 mm"/>
    <x v="0"/>
    <n v="1E-3"/>
    <n v="3"/>
    <n v="3.0000000000000001E-3"/>
  </r>
  <r>
    <d v="2007-11-12T00:00:00"/>
    <n v="749"/>
    <s v="SHAMBAN-GLYD-RING  43 mm"/>
    <x v="0"/>
    <n v="1E-3"/>
    <n v="2"/>
    <n v="2E-3"/>
  </r>
  <r>
    <d v="2007-11-12T00:00:00"/>
    <n v="736"/>
    <s v="O-RING 36.09 x 3.53"/>
    <x v="2"/>
    <n v="2E-3"/>
    <n v="3"/>
    <n v="6.0000000000000001E-3"/>
  </r>
  <r>
    <d v="2007-11-12T00:00:00"/>
    <n v="736"/>
    <s v="O-RING 36.09 x 3.53"/>
    <x v="2"/>
    <n v="2E-3"/>
    <n v="3"/>
    <n v="6.0000000000000001E-3"/>
  </r>
  <r>
    <d v="2007-11-12T00:00:00"/>
    <n v="2073"/>
    <s v="O-RING 245 x 3 "/>
    <x v="2"/>
    <n v="7.0000000000000001E-3"/>
    <n v="4"/>
    <n v="2.8000000000000001E-2"/>
  </r>
  <r>
    <d v="2007-11-12T00:00:00"/>
    <n v="4026"/>
    <s v="ROTOMATIC-DICHTRING  65 / 80 x 10"/>
    <x v="3"/>
    <n v="0.02"/>
    <n v="5"/>
    <n v="0.1"/>
  </r>
  <r>
    <d v="2007-11-12T00:00:00"/>
    <n v="2209"/>
    <s v="WELLENDICHTRING  40 / 62 x 6"/>
    <x v="8"/>
    <n v="2.4E-2"/>
    <n v="5"/>
    <n v="0.12"/>
  </r>
  <r>
    <d v="2007-11-12T00:00:00"/>
    <n v="2209"/>
    <s v="WELLENDICHTRING  40 / 62 x 6"/>
    <x v="8"/>
    <n v="2.4E-2"/>
    <n v="5"/>
    <n v="0.12"/>
  </r>
  <r>
    <d v="2007-11-12T00:00:00"/>
    <n v="2209"/>
    <s v="WELLENDICHTRING  40 / 62 x 6"/>
    <x v="8"/>
    <n v="2.4E-2"/>
    <n v="4"/>
    <n v="9.6000000000000002E-2"/>
  </r>
  <r>
    <d v="2007-11-12T00:00:00"/>
    <n v="2209"/>
    <s v="WELLENDICHTRING  40 / 62 x 6"/>
    <x v="8"/>
    <n v="2.4E-2"/>
    <n v="4"/>
    <n v="9.6000000000000002E-2"/>
  </r>
  <r>
    <d v="2007-11-12T00:00:00"/>
    <n v="2209"/>
    <s v="WELLENDICHTRING  40 / 62 x 6"/>
    <x v="8"/>
    <n v="2.4E-2"/>
    <n v="3"/>
    <n v="7.2000000000000008E-2"/>
  </r>
  <r>
    <d v="2007-11-12T00:00:00"/>
    <n v="2209"/>
    <s v="WELLENDICHTRING  40 / 62 x 6"/>
    <x v="8"/>
    <n v="2.4E-2"/>
    <n v="3"/>
    <n v="7.2000000000000008E-2"/>
  </r>
  <r>
    <d v="2007-11-12T00:00:00"/>
    <n v="2546"/>
    <s v="WELLENDICHTRING  60 / 80 x 7"/>
    <x v="8"/>
    <n v="3.3000000000000002E-2"/>
    <n v="1"/>
    <n v="3.3000000000000002E-2"/>
  </r>
  <r>
    <d v="2007-11-12T00:00:00"/>
    <n v="3009"/>
    <s v="SPANNHÜLSE"/>
    <x v="85"/>
    <n v="0.05"/>
    <n v="2"/>
    <n v="0.1"/>
  </r>
  <r>
    <d v="2007-11-12T00:00:00"/>
    <n v="7084"/>
    <s v="VERSCHRAUBUNG"/>
    <x v="29"/>
    <n v="5.5E-2"/>
    <n v="1"/>
    <n v="5.5E-2"/>
  </r>
  <r>
    <d v="2007-11-12T00:00:00"/>
    <n v="2013"/>
    <s v="KOMPENSIERKUPPE  d=19"/>
    <x v="82"/>
    <n v="5.5E-2"/>
    <n v="6"/>
    <n v="0.33"/>
  </r>
  <r>
    <d v="2007-11-12T00:00:00"/>
    <n v="1002"/>
    <s v="ROTOMATIC-DICHTRING  125 / 145 x 12"/>
    <x v="3"/>
    <n v="0.06"/>
    <n v="2"/>
    <n v="0.12"/>
  </r>
  <r>
    <d v="2007-11-12T00:00:00"/>
    <n v="6704"/>
    <s v="FILTERDECKEL"/>
    <x v="87"/>
    <n v="0.14000000000000001"/>
    <n v="6"/>
    <n v="0.84"/>
  </r>
  <r>
    <d v="2007-11-12T00:00:00"/>
    <n v="6704"/>
    <s v="FILTERDECKEL"/>
    <x v="87"/>
    <n v="0.14000000000000001"/>
    <n v="1"/>
    <n v="0.14000000000000001"/>
  </r>
  <r>
    <d v="2007-11-12T00:00:00"/>
    <n v="2023"/>
    <s v="SCHRÄGKUGELLAGER 35 / 80 x 21"/>
    <x v="9"/>
    <n v="0.45"/>
    <n v="4"/>
    <n v="1.8"/>
  </r>
  <r>
    <d v="2007-11-12T00:00:00"/>
    <n v="618"/>
    <s v="HOCHDRUCKFILTERELEMENT  160 L"/>
    <x v="4"/>
    <n v="0.56999999999999995"/>
    <n v="9"/>
    <n v="5.13"/>
  </r>
  <r>
    <d v="2007-11-12T00:00:00"/>
    <n v="150"/>
    <s v="KOLBEN 112 MKT 2"/>
    <x v="23"/>
    <n v="0.72"/>
    <n v="2"/>
    <n v="1.44"/>
  </r>
  <r>
    <d v="2007-11-12T00:00:00"/>
    <n v="11639"/>
    <s v="CVC 600, STEUERGERÄT"/>
    <x v="5"/>
    <n v="5.2"/>
    <n v="9"/>
    <n v="46.8"/>
  </r>
  <r>
    <d v="2007-11-13T00:00:00"/>
    <n v="749"/>
    <s v="SHAMBAN-GLYD-RING  43 mm"/>
    <x v="0"/>
    <n v="1E-3"/>
    <n v="6"/>
    <n v="6.0000000000000001E-3"/>
  </r>
  <r>
    <d v="2007-11-13T00:00:00"/>
    <n v="749"/>
    <s v="SHAMBAN-GLYD-RING  43 mm"/>
    <x v="0"/>
    <n v="1E-3"/>
    <n v="2"/>
    <n v="2E-3"/>
  </r>
  <r>
    <d v="2007-11-13T00:00:00"/>
    <n v="4051"/>
    <s v="SENKSCHRAUBE  M 5 x 16"/>
    <x v="19"/>
    <n v="2E-3"/>
    <n v="4"/>
    <n v="8.0000000000000002E-3"/>
  </r>
  <r>
    <d v="2007-11-13T00:00:00"/>
    <n v="10590"/>
    <s v="ROHRCLIP ZU 1120 zu VT 011146"/>
    <x v="1"/>
    <n v="2E-3"/>
    <n v="5"/>
    <n v="0.01"/>
  </r>
  <r>
    <d v="2007-11-13T00:00:00"/>
    <n v="736"/>
    <s v="O-RING 36.09 x 3.53"/>
    <x v="2"/>
    <n v="2E-3"/>
    <n v="7"/>
    <n v="1.4E-2"/>
  </r>
  <r>
    <d v="2007-11-13T00:00:00"/>
    <n v="736"/>
    <s v="O-RING 36.09 x 3.53"/>
    <x v="2"/>
    <n v="2E-3"/>
    <n v="7"/>
    <n v="1.4E-2"/>
  </r>
  <r>
    <d v="2007-11-13T00:00:00"/>
    <n v="1010"/>
    <s v="O-RING  320 x 2.5 "/>
    <x v="2"/>
    <n v="6.0000000000000001E-3"/>
    <n v="1"/>
    <n v="6.0000000000000001E-3"/>
  </r>
  <r>
    <d v="2007-11-13T00:00:00"/>
    <n v="2216"/>
    <s v="COMPOSIT-DICHTUNG  d = 101.2 mm"/>
    <x v="83"/>
    <n v="0.02"/>
    <n v="2"/>
    <n v="0.04"/>
  </r>
  <r>
    <d v="2007-11-13T00:00:00"/>
    <n v="11390"/>
    <s v="NIEDERDRUCKSCHLAUCH HI 78, DN 16"/>
    <x v="63"/>
    <n v="2.6"/>
    <n v="5"/>
    <n v="13"/>
  </r>
  <r>
    <d v="2007-11-13T00:00:00"/>
    <n v="10702"/>
    <s v="ROTOR HD SERIE  S 83 (1120 D)"/>
    <x v="6"/>
    <n v="66"/>
    <n v="1"/>
    <n v="66"/>
  </r>
  <r>
    <d v="2007-11-13T00:00:00"/>
    <n v="60108600"/>
    <s v="PUMPENAGGREGAT B/C 3 - 6 Z / HP"/>
    <x v="25"/>
    <n v="220"/>
    <n v="4"/>
    <n v="880"/>
  </r>
  <r>
    <d v="2007-11-14T00:00:00"/>
    <n v="749"/>
    <s v="SHAMBAN-GLYD-RING  43 mm"/>
    <x v="0"/>
    <n v="1E-3"/>
    <n v="5"/>
    <n v="5.0000000000000001E-3"/>
  </r>
  <r>
    <d v="2007-11-14T00:00:00"/>
    <n v="749"/>
    <s v="SHAMBAN-GLYD-RING  43 mm"/>
    <x v="0"/>
    <n v="1E-3"/>
    <n v="2"/>
    <n v="2E-3"/>
  </r>
  <r>
    <d v="2007-11-14T00:00:00"/>
    <n v="736"/>
    <s v="O-RING 36.09 x 3.53"/>
    <x v="2"/>
    <n v="2E-3"/>
    <n v="8"/>
    <n v="1.6E-2"/>
  </r>
  <r>
    <d v="2007-11-14T00:00:00"/>
    <n v="9509"/>
    <s v="O-RING 100 x 3 "/>
    <x v="2"/>
    <n v="3.0000000000000001E-3"/>
    <n v="5"/>
    <n v="1.4999999999999999E-2"/>
  </r>
  <r>
    <d v="2007-11-14T00:00:00"/>
    <n v="158"/>
    <s v="SHAMBAN-GLYD-RING  63 mm"/>
    <x v="0"/>
    <n v="4.0000000000000001E-3"/>
    <n v="3"/>
    <n v="1.2E-2"/>
  </r>
  <r>
    <d v="2007-11-14T00:00:00"/>
    <n v="158"/>
    <s v="SHAMBAN-GLYD-RING  63 mm"/>
    <x v="0"/>
    <n v="4.0000000000000001E-3"/>
    <n v="1"/>
    <n v="4.0000000000000001E-3"/>
  </r>
  <r>
    <d v="2007-11-14T00:00:00"/>
    <n v="4008"/>
    <s v="UNTERLAGSSCHEIBE SPEZ."/>
    <x v="15"/>
    <n v="1.2E-2"/>
    <n v="2"/>
    <n v="2.4E-2"/>
  </r>
  <r>
    <d v="2007-11-14T00:00:00"/>
    <n v="4026"/>
    <s v="ROTOMATIC-DICHTRING  65 / 80 x 10"/>
    <x v="3"/>
    <n v="0.02"/>
    <n v="5"/>
    <n v="0.1"/>
  </r>
  <r>
    <d v="2007-11-14T00:00:00"/>
    <n v="155"/>
    <s v="RILLENKUGELLAGER 75 / 115 x 13"/>
    <x v="26"/>
    <n v="0.47"/>
    <n v="5"/>
    <n v="2.35"/>
  </r>
  <r>
    <d v="2007-11-14T00:00:00"/>
    <n v="150"/>
    <s v="KOLBEN 112 MKT 2"/>
    <x v="23"/>
    <n v="0.72"/>
    <n v="6"/>
    <n v="4.32"/>
  </r>
  <r>
    <d v="2007-11-14T00:00:00"/>
    <n v="150"/>
    <s v="KOLBEN 112 MKT 2"/>
    <x v="23"/>
    <n v="0.72"/>
    <n v="2"/>
    <n v="1.44"/>
  </r>
  <r>
    <d v="2007-11-14T00:00:00"/>
    <n v="150"/>
    <s v="KOLBEN 112 MKT 2"/>
    <x v="23"/>
    <n v="0.72"/>
    <n v="1"/>
    <n v="0.72"/>
  </r>
  <r>
    <d v="2007-11-14T00:00:00"/>
    <n v="791"/>
    <s v="CAM  107 S"/>
    <x v="73"/>
    <n v="6"/>
    <n v="1"/>
    <n v="6"/>
  </r>
  <r>
    <d v="2007-11-15T00:00:00"/>
    <n v="749"/>
    <s v="SHAMBAN-GLYD-RING  43 mm"/>
    <x v="0"/>
    <n v="1E-3"/>
    <n v="3"/>
    <n v="3.0000000000000001E-3"/>
  </r>
  <r>
    <d v="2007-11-15T00:00:00"/>
    <n v="571"/>
    <s v="O-RING 22.22 x 3.53"/>
    <x v="2"/>
    <n v="1E-3"/>
    <n v="3"/>
    <n v="3.0000000000000001E-3"/>
  </r>
  <r>
    <d v="2007-11-15T00:00:00"/>
    <n v="571"/>
    <s v="O-RING 22.22 x 3.53"/>
    <x v="2"/>
    <n v="1E-3"/>
    <n v="3"/>
    <n v="3.0000000000000001E-3"/>
  </r>
  <r>
    <d v="2007-11-15T00:00:00"/>
    <n v="4051"/>
    <s v="SENKSCHRAUBE  M 5 x 16"/>
    <x v="19"/>
    <n v="2E-3"/>
    <n v="6"/>
    <n v="1.2E-2"/>
  </r>
  <r>
    <d v="2007-11-15T00:00:00"/>
    <n v="736"/>
    <s v="O-RING 36.09 x 3.53"/>
    <x v="2"/>
    <n v="2E-3"/>
    <n v="8"/>
    <n v="1.6E-2"/>
  </r>
  <r>
    <d v="2007-11-15T00:00:00"/>
    <n v="157"/>
    <s v="O-RING 50.17 x 5.33"/>
    <x v="2"/>
    <n v="6.0000000000000001E-3"/>
    <n v="5"/>
    <n v="0.03"/>
  </r>
  <r>
    <d v="2007-11-15T00:00:00"/>
    <n v="157"/>
    <s v="O-RING 50.17 x 5.33"/>
    <x v="2"/>
    <n v="6.0000000000000001E-3"/>
    <n v="5"/>
    <n v="0.03"/>
  </r>
  <r>
    <d v="2007-11-15T00:00:00"/>
    <n v="1010"/>
    <s v="O-RING  320 x 2.5 "/>
    <x v="2"/>
    <n v="6.0000000000000001E-3"/>
    <n v="1"/>
    <n v="6.0000000000000001E-3"/>
  </r>
  <r>
    <d v="2007-11-15T00:00:00"/>
    <n v="2072"/>
    <s v="O-RING 250 x 2.5 "/>
    <x v="2"/>
    <n v="1.7999999999999999E-2"/>
    <n v="8"/>
    <n v="0.14399999999999999"/>
  </r>
  <r>
    <d v="2007-11-15T00:00:00"/>
    <n v="721"/>
    <s v="ROTOMATIC-DICHTRING  80 / 95 x 10 "/>
    <x v="3"/>
    <n v="2.5999999999999999E-2"/>
    <n v="1"/>
    <n v="2.5999999999999999E-2"/>
  </r>
  <r>
    <d v="2007-11-15T00:00:00"/>
    <n v="718"/>
    <s v="RILLENKUGELLAGER 30 / 55 x 9"/>
    <x v="26"/>
    <n v="0.08"/>
    <n v="3"/>
    <n v="0.24"/>
  </r>
  <r>
    <d v="2007-11-15T00:00:00"/>
    <n v="150"/>
    <s v="KOLBEN 112 MKT 2"/>
    <x v="23"/>
    <n v="0.72"/>
    <n v="5"/>
    <n v="3.6"/>
  </r>
  <r>
    <d v="2007-11-15T00:00:00"/>
    <n v="150"/>
    <s v="KOLBEN 112 MKT 2"/>
    <x v="23"/>
    <n v="0.72"/>
    <n v="4"/>
    <n v="2.88"/>
  </r>
  <r>
    <d v="2007-11-15T00:00:00"/>
    <n v="150"/>
    <s v="KOLBEN 112 MKT 2"/>
    <x v="23"/>
    <n v="0.72"/>
    <n v="1"/>
    <n v="0.72"/>
  </r>
  <r>
    <d v="2007-11-15T00:00:00"/>
    <n v="150"/>
    <s v="KOLBEN 112 MKT 2"/>
    <x v="23"/>
    <n v="0.72"/>
    <n v="1"/>
    <n v="0.72"/>
  </r>
  <r>
    <d v="2007-11-15T00:00:00"/>
    <n v="615"/>
    <s v="HOCHDRUCKFILTERELEMENT  330 L"/>
    <x v="4"/>
    <n v="1.1000000000000001"/>
    <n v="2"/>
    <n v="2.2000000000000002"/>
  </r>
  <r>
    <d v="2007-11-16T00:00:00"/>
    <n v="749"/>
    <s v="SHAMBAN-GLYD-RING  43 mm"/>
    <x v="0"/>
    <n v="1E-3"/>
    <n v="2"/>
    <n v="2E-3"/>
  </r>
  <r>
    <d v="2007-11-16T00:00:00"/>
    <n v="749"/>
    <s v="SHAMBAN-GLYD-RING  43 mm"/>
    <x v="0"/>
    <n v="1E-3"/>
    <n v="1"/>
    <n v="1E-3"/>
  </r>
  <r>
    <d v="2007-11-16T00:00:00"/>
    <n v="749"/>
    <s v="SHAMBAN-GLYD-RING  43 mm"/>
    <x v="0"/>
    <n v="1E-3"/>
    <n v="1"/>
    <n v="1E-3"/>
  </r>
  <r>
    <d v="2007-11-16T00:00:00"/>
    <n v="11332"/>
    <s v="KLAMMER zu ROTOR 1070 S+D"/>
    <x v="36"/>
    <n v="1E-3"/>
    <n v="4"/>
    <n v="4.0000000000000001E-3"/>
  </r>
  <r>
    <d v="2007-11-16T00:00:00"/>
    <n v="158"/>
    <s v="SHAMBAN-GLYD-RING  63 mm"/>
    <x v="0"/>
    <n v="4.0000000000000001E-3"/>
    <n v="4"/>
    <n v="1.6E-2"/>
  </r>
  <r>
    <d v="2007-11-16T00:00:00"/>
    <n v="158"/>
    <s v="SHAMBAN-GLYD-RING  63 mm"/>
    <x v="0"/>
    <n v="4.0000000000000001E-3"/>
    <n v="4"/>
    <n v="1.6E-2"/>
  </r>
  <r>
    <d v="2007-11-16T00:00:00"/>
    <n v="158"/>
    <s v="SHAMBAN-GLYD-RING  63 mm"/>
    <x v="0"/>
    <n v="4.0000000000000001E-3"/>
    <n v="3"/>
    <n v="1.2E-2"/>
  </r>
  <r>
    <d v="2007-11-16T00:00:00"/>
    <n v="157"/>
    <s v="O-RING 50.17 x 5.33"/>
    <x v="2"/>
    <n v="6.0000000000000001E-3"/>
    <n v="6"/>
    <n v="3.6000000000000004E-2"/>
  </r>
  <r>
    <d v="2007-11-16T00:00:00"/>
    <n v="9511"/>
    <s v="O-RING 126 x 4 "/>
    <x v="2"/>
    <n v="7.0000000000000001E-3"/>
    <n v="8"/>
    <n v="5.6000000000000001E-2"/>
  </r>
  <r>
    <d v="2007-11-16T00:00:00"/>
    <n v="721"/>
    <s v="ROTOMATIC-DICHTRING  80 / 95 x 10 "/>
    <x v="3"/>
    <n v="2.5999999999999999E-2"/>
    <n v="4"/>
    <n v="0.104"/>
  </r>
  <r>
    <d v="2007-11-16T00:00:00"/>
    <n v="721"/>
    <s v="ROTOMATIC-DICHTRING  80 / 95 x 10 "/>
    <x v="3"/>
    <n v="2.5999999999999999E-2"/>
    <n v="3"/>
    <n v="7.8E-2"/>
  </r>
  <r>
    <d v="2007-11-16T00:00:00"/>
    <n v="375"/>
    <s v="ZYLINDERSCHRAUBE M 12 x 45"/>
    <x v="7"/>
    <n v="0.05"/>
    <n v="9"/>
    <n v="0.45"/>
  </r>
  <r>
    <d v="2007-11-16T00:00:00"/>
    <n v="12175"/>
    <s v="ZYLINDERSCHRAUBE M 12 x 110"/>
    <x v="7"/>
    <n v="0.107"/>
    <n v="7"/>
    <n v="0.749"/>
  </r>
  <r>
    <d v="2007-11-16T00:00:00"/>
    <n v="336"/>
    <s v="ROTOMATIC-DICHTRING  180 / 205 x 15"/>
    <x v="3"/>
    <n v="0.13500000000000001"/>
    <n v="6"/>
    <n v="0.81"/>
  </r>
  <r>
    <d v="2007-11-16T00:00:00"/>
    <n v="6539"/>
    <s v="DRUCKWAAGE M. ÜBERDRUCKFUNKTION NG 10"/>
    <x v="67"/>
    <n v="0.22500000000000001"/>
    <n v="6"/>
    <n v="1.35"/>
  </r>
  <r>
    <d v="2007-11-16T00:00:00"/>
    <n v="382"/>
    <s v="ZYLINDERSCHRAUBE M 20 x 260 Nacharbeit"/>
    <x v="7"/>
    <n v="0.69"/>
    <n v="3"/>
    <n v="2.0699999999999998"/>
  </r>
  <r>
    <d v="2007-11-16T00:00:00"/>
    <n v="615"/>
    <s v="HOCHDRUCKFILTERELEMENT  330 L"/>
    <x v="4"/>
    <n v="1.1000000000000001"/>
    <n v="1"/>
    <n v="1.1000000000000001"/>
  </r>
  <r>
    <d v="2007-11-16T00:00:00"/>
    <n v="2057"/>
    <s v="ROTOR  1070 S  kpl."/>
    <x v="6"/>
    <n v="7.8"/>
    <n v="1"/>
    <n v="7.8"/>
  </r>
  <r>
    <d v="2007-11-16T00:00:00"/>
    <n v="50107004"/>
    <s v="MOTODEFF 1070 D/F"/>
    <x v="11"/>
    <n v="72"/>
    <n v="4"/>
    <n v="288"/>
  </r>
  <r>
    <d v="2007-11-17T00:00:00"/>
    <n v="749"/>
    <s v="SHAMBAN-GLYD-RING  43 mm"/>
    <x v="0"/>
    <n v="1E-3"/>
    <n v="3"/>
    <n v="3.0000000000000001E-3"/>
  </r>
  <r>
    <d v="2007-11-17T00:00:00"/>
    <n v="749"/>
    <s v="SHAMBAN-GLYD-RING  43 mm"/>
    <x v="0"/>
    <n v="1E-3"/>
    <n v="3"/>
    <n v="3.0000000000000001E-3"/>
  </r>
  <r>
    <d v="2007-11-17T00:00:00"/>
    <n v="749"/>
    <s v="SHAMBAN-GLYD-RING  43 mm"/>
    <x v="0"/>
    <n v="1E-3"/>
    <n v="2"/>
    <n v="2E-3"/>
  </r>
  <r>
    <d v="2007-11-17T00:00:00"/>
    <n v="749"/>
    <s v="SHAMBAN-GLYD-RING  43 mm"/>
    <x v="0"/>
    <n v="1E-3"/>
    <n v="1"/>
    <n v="1E-3"/>
  </r>
  <r>
    <d v="2007-11-17T00:00:00"/>
    <n v="742"/>
    <s v="SENKSCHRAUBE  M 2 x 4 "/>
    <x v="19"/>
    <n v="1E-3"/>
    <n v="1"/>
    <n v="1E-3"/>
  </r>
  <r>
    <d v="2007-11-17T00:00:00"/>
    <n v="556"/>
    <s v="DICHTSATZ  ROTOSTAT 30 NX, INNEN"/>
    <x v="39"/>
    <n v="1E-3"/>
    <n v="4"/>
    <n v="4.0000000000000001E-3"/>
  </r>
  <r>
    <d v="2007-11-17T00:00:00"/>
    <n v="10590"/>
    <s v="ROHRCLIP ZU 1120 zu VT 011146"/>
    <x v="1"/>
    <n v="2E-3"/>
    <n v="5"/>
    <n v="0.01"/>
  </r>
  <r>
    <d v="2007-11-17T00:00:00"/>
    <n v="806"/>
    <s v="O-RING 30 x 3"/>
    <x v="2"/>
    <n v="2E-3"/>
    <n v="1"/>
    <n v="2E-3"/>
  </r>
  <r>
    <d v="2007-11-17T00:00:00"/>
    <n v="377"/>
    <s v="TELLERFEDER 23 / 12.2 x 1.5"/>
    <x v="45"/>
    <n v="3.0000000000000001E-3"/>
    <n v="10"/>
    <n v="0.03"/>
  </r>
  <r>
    <d v="2007-11-17T00:00:00"/>
    <n v="158"/>
    <s v="SHAMBAN-GLYD-RING  63 mm"/>
    <x v="0"/>
    <n v="4.0000000000000001E-3"/>
    <n v="6"/>
    <n v="2.4E-2"/>
  </r>
  <r>
    <d v="2007-11-17T00:00:00"/>
    <n v="3065"/>
    <s v="ZYLINDERSCHRAUBE M 8 x 25 "/>
    <x v="7"/>
    <n v="1.4E-2"/>
    <n v="14"/>
    <n v="0.19600000000000001"/>
  </r>
  <r>
    <d v="2007-11-17T00:00:00"/>
    <n v="6014"/>
    <s v="DRUCKSENSOR 250 BAR"/>
    <x v="22"/>
    <n v="0.2"/>
    <n v="6"/>
    <n v="1.2"/>
  </r>
  <r>
    <d v="2007-11-17T00:00:00"/>
    <n v="154"/>
    <s v="RILLENKUGELLAGER 80 / 125 x 14"/>
    <x v="26"/>
    <n v="0.6"/>
    <n v="4"/>
    <n v="2.4"/>
  </r>
  <r>
    <d v="2007-11-17T00:00:00"/>
    <n v="154"/>
    <s v="RILLENKUGELLAGER 80 / 125 x 14"/>
    <x v="26"/>
    <n v="0.6"/>
    <n v="2"/>
    <n v="1.2"/>
  </r>
  <r>
    <d v="2007-11-17T00:00:00"/>
    <n v="150"/>
    <s v="KOLBEN 112 MKT 2"/>
    <x v="23"/>
    <n v="0.72"/>
    <n v="5"/>
    <n v="3.6"/>
  </r>
  <r>
    <d v="2007-11-17T00:00:00"/>
    <n v="150"/>
    <s v="KOLBEN 112 MKT 2"/>
    <x v="23"/>
    <n v="0.72"/>
    <n v="3"/>
    <n v="2.16"/>
  </r>
  <r>
    <d v="2007-11-17T00:00:00"/>
    <n v="50111504"/>
    <s v="MOTODEFF 1080 D/F"/>
    <x v="11"/>
    <n v="170"/>
    <n v="1"/>
    <n v="170"/>
  </r>
  <r>
    <d v="2007-11-18T00:00:00"/>
    <n v="749"/>
    <s v="SHAMBAN-GLYD-RING  43 mm"/>
    <x v="0"/>
    <n v="1E-3"/>
    <n v="4"/>
    <n v="4.0000000000000001E-3"/>
  </r>
  <r>
    <d v="2007-11-18T00:00:00"/>
    <n v="10590"/>
    <s v="ROHRCLIP ZU 1120 zu VT 011146"/>
    <x v="1"/>
    <n v="2E-3"/>
    <n v="3"/>
    <n v="6.0000000000000001E-3"/>
  </r>
  <r>
    <d v="2007-11-18T00:00:00"/>
    <n v="736"/>
    <s v="O-RING 36.09 x 3.53"/>
    <x v="2"/>
    <n v="2E-3"/>
    <n v="7"/>
    <n v="1.4E-2"/>
  </r>
  <r>
    <d v="2007-11-18T00:00:00"/>
    <n v="736"/>
    <s v="O-RING 36.09 x 3.53"/>
    <x v="2"/>
    <n v="2E-3"/>
    <n v="4"/>
    <n v="8.0000000000000002E-3"/>
  </r>
  <r>
    <d v="2007-11-18T00:00:00"/>
    <n v="158"/>
    <s v="SHAMBAN-GLYD-RING  63 mm"/>
    <x v="0"/>
    <n v="4.0000000000000001E-3"/>
    <n v="2"/>
    <n v="8.0000000000000002E-3"/>
  </r>
  <r>
    <d v="2007-11-18T00:00:00"/>
    <n v="4008"/>
    <s v="UNTERLAGSSCHEIBE SPEZ."/>
    <x v="15"/>
    <n v="1.2E-2"/>
    <n v="5"/>
    <n v="0.06"/>
  </r>
  <r>
    <d v="2007-11-18T00:00:00"/>
    <n v="4069"/>
    <s v="DREHDURCHFÜHRUNG KPL. 1060"/>
    <x v="17"/>
    <n v="0.05"/>
    <n v="2"/>
    <n v="0.1"/>
  </r>
  <r>
    <d v="2007-11-18T00:00:00"/>
    <n v="6702"/>
    <s v="SCHWINGELEMENT 30 x 20 / M 8"/>
    <x v="42"/>
    <n v="6.6000000000000003E-2"/>
    <n v="1"/>
    <n v="6.6000000000000003E-2"/>
  </r>
  <r>
    <d v="2007-11-18T00:00:00"/>
    <n v="6701"/>
    <s v="SCHWINGELEMENT 50 x 45 / M 10"/>
    <x v="42"/>
    <n v="0.22"/>
    <n v="2"/>
    <n v="0.44"/>
  </r>
  <r>
    <d v="2007-11-18T00:00:00"/>
    <n v="756"/>
    <s v="KOLBEN  107 MKT2"/>
    <x v="23"/>
    <n v="0.22"/>
    <n v="1"/>
    <n v="0.22"/>
  </r>
  <r>
    <d v="2007-11-18T00:00:00"/>
    <n v="150"/>
    <s v="KOLBEN 112 MKT 2"/>
    <x v="23"/>
    <n v="0.72"/>
    <n v="4"/>
    <n v="2.88"/>
  </r>
  <r>
    <d v="2007-11-18T00:00:00"/>
    <n v="801"/>
    <s v="ANSCHLUSSTOLLEN, unbestückt"/>
    <x v="30"/>
    <n v="1.5"/>
    <n v="2"/>
    <n v="3"/>
  </r>
  <r>
    <d v="2007-11-19T00:00:00"/>
    <n v="749"/>
    <s v="SHAMBAN-GLYD-RING  43 mm"/>
    <x v="0"/>
    <n v="1E-3"/>
    <n v="5"/>
    <n v="5.0000000000000001E-3"/>
  </r>
  <r>
    <d v="2007-11-19T00:00:00"/>
    <n v="749"/>
    <s v="SHAMBAN-GLYD-RING  43 mm"/>
    <x v="0"/>
    <n v="1E-3"/>
    <n v="3"/>
    <n v="3.0000000000000001E-3"/>
  </r>
  <r>
    <d v="2007-11-19T00:00:00"/>
    <n v="749"/>
    <s v="SHAMBAN-GLYD-RING  43 mm"/>
    <x v="0"/>
    <n v="1E-3"/>
    <n v="2"/>
    <n v="2E-3"/>
  </r>
  <r>
    <d v="2007-11-19T00:00:00"/>
    <n v="749"/>
    <s v="SHAMBAN-GLYD-RING  43 mm"/>
    <x v="0"/>
    <n v="1E-3"/>
    <n v="1"/>
    <n v="1E-3"/>
  </r>
  <r>
    <d v="2007-11-19T00:00:00"/>
    <n v="742"/>
    <s v="SENKSCHRAUBE  M 2 x 4 "/>
    <x v="19"/>
    <n v="1E-3"/>
    <n v="4"/>
    <n v="4.0000000000000001E-3"/>
  </r>
  <r>
    <d v="2007-11-19T00:00:00"/>
    <n v="6854"/>
    <s v="O-RING 59 x 3 "/>
    <x v="2"/>
    <n v="1E-3"/>
    <n v="2"/>
    <n v="2E-3"/>
  </r>
  <r>
    <d v="2007-11-19T00:00:00"/>
    <n v="707"/>
    <s v="DICHTRING 29.9 / 32 x 2.4"/>
    <x v="32"/>
    <n v="1E-3"/>
    <n v="5"/>
    <n v="5.0000000000000001E-3"/>
  </r>
  <r>
    <d v="2007-11-19T00:00:00"/>
    <n v="158"/>
    <s v="SHAMBAN-GLYD-RING  63 mm"/>
    <x v="0"/>
    <n v="4.0000000000000001E-3"/>
    <n v="2"/>
    <n v="8.0000000000000002E-3"/>
  </r>
  <r>
    <d v="2007-11-19T00:00:00"/>
    <n v="158"/>
    <s v="SHAMBAN-GLYD-RING  63 mm"/>
    <x v="0"/>
    <n v="4.0000000000000001E-3"/>
    <n v="1"/>
    <n v="4.0000000000000001E-3"/>
  </r>
  <r>
    <d v="2007-11-19T00:00:00"/>
    <n v="108"/>
    <s v="ROTATIONSANZEIGEWELLE 112 S, D, T"/>
    <x v="131"/>
    <n v="2.5000000000000001E-2"/>
    <n v="1"/>
    <n v="2.5000000000000001E-2"/>
  </r>
  <r>
    <d v="2007-11-19T00:00:00"/>
    <n v="2022"/>
    <s v="RILLENKUGELLAGER 35 / 62 x 14"/>
    <x v="26"/>
    <n v="0.15"/>
    <n v="6"/>
    <n v="0.9"/>
  </r>
  <r>
    <d v="2007-11-19T00:00:00"/>
    <n v="382"/>
    <s v="ZYLINDERSCHRAUBE M 20 x 260 Nacharbeit"/>
    <x v="7"/>
    <n v="0.69"/>
    <n v="6"/>
    <n v="4.1399999999999997"/>
  </r>
  <r>
    <d v="2007-11-19T00:00:00"/>
    <n v="150"/>
    <s v="KOLBEN 112 MKT 2"/>
    <x v="23"/>
    <n v="0.72"/>
    <n v="2"/>
    <n v="1.44"/>
  </r>
  <r>
    <d v="2007-11-20T00:00:00"/>
    <n v="570"/>
    <s v="SHAMBAN-GLYD-RING  28.5 mm"/>
    <x v="0"/>
    <n v="1E-3"/>
    <n v="8"/>
    <n v="8.0000000000000002E-3"/>
  </r>
  <r>
    <d v="2007-11-20T00:00:00"/>
    <n v="2037"/>
    <s v="SENKSCHRAUBE  M 5 x 12"/>
    <x v="19"/>
    <n v="2E-3"/>
    <n v="1"/>
    <n v="2E-3"/>
  </r>
  <r>
    <d v="2007-11-20T00:00:00"/>
    <n v="157"/>
    <s v="O-RING 50.17 x 5.33"/>
    <x v="2"/>
    <n v="6.0000000000000001E-3"/>
    <n v="6"/>
    <n v="3.6000000000000004E-2"/>
  </r>
  <r>
    <d v="2007-11-20T00:00:00"/>
    <n v="4008"/>
    <s v="UNTERLAGSSCHEIBE SPEZ."/>
    <x v="15"/>
    <n v="1.2E-2"/>
    <n v="10"/>
    <n v="0.12"/>
  </r>
  <r>
    <d v="2007-11-20T00:00:00"/>
    <n v="6076"/>
    <s v="KABEL L= 5 m"/>
    <x v="60"/>
    <n v="0.14000000000000001"/>
    <n v="31"/>
    <n v="4.34"/>
  </r>
  <r>
    <d v="2007-11-20T00:00:00"/>
    <n v="308"/>
    <s v="RILLENKUGELLAGER 65 / 100 x 18"/>
    <x v="26"/>
    <n v="0.42"/>
    <n v="3"/>
    <n v="1.26"/>
  </r>
  <r>
    <d v="2007-11-20T00:00:00"/>
    <n v="11552"/>
    <s v="DRUCKBEGRENZUNGSVENTIL  NG 10"/>
    <x v="97"/>
    <n v="0.45"/>
    <n v="1"/>
    <n v="0.45"/>
  </r>
  <r>
    <d v="2007-11-20T00:00:00"/>
    <n v="150"/>
    <s v="KOLBEN 112 MKT 2"/>
    <x v="23"/>
    <n v="0.72"/>
    <n v="4"/>
    <n v="2.88"/>
  </r>
  <r>
    <d v="2007-11-20T00:00:00"/>
    <n v="150"/>
    <s v="KOLBEN 112 MKT 2"/>
    <x v="23"/>
    <n v="0.72"/>
    <n v="2"/>
    <n v="1.44"/>
  </r>
  <r>
    <d v="2007-11-21T00:00:00"/>
    <n v="790"/>
    <s v="VERTEILER-FOLIE 107../GV"/>
    <x v="12"/>
    <n v="1E-3"/>
    <n v="4"/>
    <n v="4.0000000000000001E-3"/>
  </r>
  <r>
    <d v="2007-11-21T00:00:00"/>
    <n v="749"/>
    <s v="SHAMBAN-GLYD-RING  43 mm"/>
    <x v="0"/>
    <n v="1E-3"/>
    <n v="5"/>
    <n v="5.0000000000000001E-3"/>
  </r>
  <r>
    <d v="2007-11-21T00:00:00"/>
    <n v="749"/>
    <s v="SHAMBAN-GLYD-RING  43 mm"/>
    <x v="0"/>
    <n v="1E-3"/>
    <n v="4"/>
    <n v="4.0000000000000001E-3"/>
  </r>
  <r>
    <d v="2007-11-21T00:00:00"/>
    <n v="10588"/>
    <s v="ROHRCLIP ZU 1070+1071"/>
    <x v="1"/>
    <n v="1E-3"/>
    <n v="6"/>
    <n v="6.0000000000000001E-3"/>
  </r>
  <r>
    <d v="2007-11-21T00:00:00"/>
    <n v="10588"/>
    <s v="ROHRCLIP ZU 1070+1071"/>
    <x v="1"/>
    <n v="1E-3"/>
    <n v="5"/>
    <n v="5.0000000000000001E-3"/>
  </r>
  <r>
    <d v="2007-11-21T00:00:00"/>
    <n v="736"/>
    <s v="O-RING 36.09 x 3.53"/>
    <x v="2"/>
    <n v="2E-3"/>
    <n v="1"/>
    <n v="2E-3"/>
  </r>
  <r>
    <d v="2007-11-21T00:00:00"/>
    <n v="158"/>
    <s v="SHAMBAN-GLYD-RING  63 mm"/>
    <x v="0"/>
    <n v="4.0000000000000001E-3"/>
    <n v="5"/>
    <n v="0.02"/>
  </r>
  <r>
    <d v="2007-11-21T00:00:00"/>
    <n v="158"/>
    <s v="SHAMBAN-GLYD-RING  63 mm"/>
    <x v="0"/>
    <n v="4.0000000000000001E-3"/>
    <n v="1"/>
    <n v="4.0000000000000001E-3"/>
  </r>
  <r>
    <d v="2007-11-21T00:00:00"/>
    <n v="157"/>
    <s v="O-RING 50.17 x 5.33"/>
    <x v="2"/>
    <n v="6.0000000000000001E-3"/>
    <n v="6"/>
    <n v="3.6000000000000004E-2"/>
  </r>
  <r>
    <d v="2007-11-21T00:00:00"/>
    <n v="157"/>
    <s v="O-RING 50.17 x 5.33"/>
    <x v="2"/>
    <n v="6.0000000000000001E-3"/>
    <n v="4"/>
    <n v="2.4E-2"/>
  </r>
  <r>
    <d v="2007-11-21T00:00:00"/>
    <n v="152"/>
    <s v="NADELLAGERKÄFIG"/>
    <x v="33"/>
    <n v="0.31"/>
    <n v="1"/>
    <n v="0.31"/>
  </r>
  <r>
    <d v="2007-11-21T00:00:00"/>
    <n v="382"/>
    <s v="ZYLINDERSCHRAUBE M 20 x 260 Nacharbeit"/>
    <x v="7"/>
    <n v="0.69"/>
    <n v="1"/>
    <n v="0.69"/>
  </r>
  <r>
    <d v="2007-11-21T00:00:00"/>
    <n v="150"/>
    <s v="KOLBEN 112 MKT 2"/>
    <x v="23"/>
    <n v="0.72"/>
    <n v="5"/>
    <n v="3.6"/>
  </r>
  <r>
    <d v="2007-11-21T00:00:00"/>
    <n v="150"/>
    <s v="KOLBEN 112 MKT 2"/>
    <x v="23"/>
    <n v="0.72"/>
    <n v="2"/>
    <n v="1.44"/>
  </r>
  <r>
    <d v="2007-11-21T00:00:00"/>
    <n v="10630"/>
    <s v="ROTOSTAT KPL. 80 NX -AT-"/>
    <x v="136"/>
    <n v="3.8"/>
    <n v="4"/>
    <n v="15.2"/>
  </r>
  <r>
    <d v="2007-11-21T00:00:00"/>
    <n v="50110102"/>
    <s v="MOTODEFF 1071 D/F"/>
    <x v="11"/>
    <n v="70"/>
    <n v="1"/>
    <n v="70"/>
  </r>
  <r>
    <d v="2007-11-22T00:00:00"/>
    <n v="10047"/>
    <s v="SKALA ZU DURCHFLUSSMESSGERÄT  20 L"/>
    <x v="13"/>
    <n v="1E-3"/>
    <n v="10"/>
    <n v="0.01"/>
  </r>
  <r>
    <d v="2007-11-22T00:00:00"/>
    <n v="736"/>
    <s v="O-RING 36.09 x 3.53"/>
    <x v="2"/>
    <n v="2E-3"/>
    <n v="3"/>
    <n v="6.0000000000000001E-3"/>
  </r>
  <r>
    <d v="2007-11-22T00:00:00"/>
    <n v="2148"/>
    <s v="O-RING  85 x 3"/>
    <x v="2"/>
    <n v="3.0000000000000001E-3"/>
    <n v="4"/>
    <n v="1.2E-2"/>
  </r>
  <r>
    <d v="2007-11-22T00:00:00"/>
    <n v="158"/>
    <s v="SHAMBAN-GLYD-RING  63 mm"/>
    <x v="0"/>
    <n v="4.0000000000000001E-3"/>
    <n v="6"/>
    <n v="2.4E-2"/>
  </r>
  <r>
    <d v="2007-11-22T00:00:00"/>
    <n v="158"/>
    <s v="SHAMBAN-GLYD-RING  63 mm"/>
    <x v="0"/>
    <n v="4.0000000000000001E-3"/>
    <n v="5"/>
    <n v="0.02"/>
  </r>
  <r>
    <d v="2007-11-22T00:00:00"/>
    <n v="157"/>
    <s v="O-RING 50.17 x 5.33"/>
    <x v="2"/>
    <n v="6.0000000000000001E-3"/>
    <n v="5"/>
    <n v="0.03"/>
  </r>
  <r>
    <d v="2007-11-22T00:00:00"/>
    <n v="283"/>
    <s v="U-SCHEIBE 10.5 / 21 x 4"/>
    <x v="90"/>
    <n v="1.4999999999999999E-2"/>
    <n v="2"/>
    <n v="0.03"/>
  </r>
  <r>
    <d v="2007-11-22T00:00:00"/>
    <n v="8029"/>
    <s v="SICHERUNGSSATZ"/>
    <x v="41"/>
    <n v="0.09"/>
    <n v="1"/>
    <n v="0.09"/>
  </r>
  <r>
    <d v="2007-11-22T00:00:00"/>
    <n v="336"/>
    <s v="ROTOMATIC-DICHTRING  180 / 205 x 15"/>
    <x v="3"/>
    <n v="0.13500000000000001"/>
    <n v="6"/>
    <n v="0.81"/>
  </r>
  <r>
    <d v="2007-11-22T00:00:00"/>
    <n v="382"/>
    <s v="ZYLINDERSCHRAUBE M 20 x 260 Nacharbeit"/>
    <x v="7"/>
    <n v="0.69"/>
    <n v="2"/>
    <n v="1.38"/>
  </r>
  <r>
    <d v="2007-11-22T00:00:00"/>
    <n v="150"/>
    <s v="KOLBEN 112 MKT 2"/>
    <x v="23"/>
    <n v="0.72"/>
    <n v="5"/>
    <n v="3.6"/>
  </r>
  <r>
    <d v="2007-11-22T00:00:00"/>
    <n v="11188"/>
    <s v="RILLENKUGELLAGER 220 / 300 x 38"/>
    <x v="26"/>
    <n v="7.7"/>
    <n v="2"/>
    <n v="15.4"/>
  </r>
  <r>
    <d v="2007-11-22T00:00:00"/>
    <n v="60123400"/>
    <s v="PUMPENAGGREGAT IF 15 - 11 Z / HP"/>
    <x v="25"/>
    <n v="241"/>
    <n v="1"/>
    <n v="241"/>
  </r>
  <r>
    <d v="2007-11-23T00:00:00"/>
    <n v="2080"/>
    <s v="HALBRUNDKERBNAGEL  2 x 5"/>
    <x v="37"/>
    <n v="1E-3"/>
    <n v="5"/>
    <n v="5.0000000000000001E-3"/>
  </r>
  <r>
    <d v="2007-11-23T00:00:00"/>
    <n v="707"/>
    <s v="DICHTRING 29.9 / 32 x 2.4"/>
    <x v="32"/>
    <n v="1E-3"/>
    <n v="32"/>
    <n v="3.2000000000000001E-2"/>
  </r>
  <r>
    <d v="2007-11-23T00:00:00"/>
    <n v="10590"/>
    <s v="ROHRCLIP ZU 1120 zu VT 011146"/>
    <x v="1"/>
    <n v="2E-3"/>
    <n v="4"/>
    <n v="8.0000000000000002E-3"/>
  </r>
  <r>
    <d v="2007-11-23T00:00:00"/>
    <n v="736"/>
    <s v="O-RING 36.09 x 3.53"/>
    <x v="2"/>
    <n v="2E-3"/>
    <n v="7"/>
    <n v="1.4E-2"/>
  </r>
  <r>
    <d v="2007-11-23T00:00:00"/>
    <n v="736"/>
    <s v="O-RING 36.09 x 3.53"/>
    <x v="2"/>
    <n v="2E-3"/>
    <n v="2"/>
    <n v="4.0000000000000001E-3"/>
  </r>
  <r>
    <d v="2007-11-23T00:00:00"/>
    <n v="158"/>
    <s v="SHAMBAN-GLYD-RING  63 mm"/>
    <x v="0"/>
    <n v="4.0000000000000001E-3"/>
    <n v="5"/>
    <n v="0.02"/>
  </r>
  <r>
    <d v="2007-11-23T00:00:00"/>
    <n v="158"/>
    <s v="SHAMBAN-GLYD-RING  63 mm"/>
    <x v="0"/>
    <n v="4.0000000000000001E-3"/>
    <n v="3"/>
    <n v="1.2E-2"/>
  </r>
  <r>
    <d v="2007-11-23T00:00:00"/>
    <n v="158"/>
    <s v="SHAMBAN-GLYD-RING  63 mm"/>
    <x v="0"/>
    <n v="4.0000000000000001E-3"/>
    <n v="3"/>
    <n v="1.2E-2"/>
  </r>
  <r>
    <d v="2007-11-23T00:00:00"/>
    <n v="158"/>
    <s v="SHAMBAN-GLYD-RING  63 mm"/>
    <x v="0"/>
    <n v="4.0000000000000001E-3"/>
    <n v="2"/>
    <n v="8.0000000000000002E-3"/>
  </r>
  <r>
    <d v="2007-11-23T00:00:00"/>
    <n v="157"/>
    <s v="O-RING 50.17 x 5.33"/>
    <x v="2"/>
    <n v="6.0000000000000001E-3"/>
    <n v="4"/>
    <n v="2.4E-2"/>
  </r>
  <r>
    <d v="2007-11-23T00:00:00"/>
    <n v="11137"/>
    <s v="SKALENRING zu DVPA-3-10-SN-1"/>
    <x v="154"/>
    <n v="1.2E-2"/>
    <n v="1"/>
    <n v="1.2E-2"/>
  </r>
  <r>
    <d v="2007-11-23T00:00:00"/>
    <n v="150"/>
    <s v="KOLBEN 112 MKT 2"/>
    <x v="23"/>
    <n v="0.72"/>
    <n v="5"/>
    <n v="3.6"/>
  </r>
  <r>
    <d v="2007-11-23T00:00:00"/>
    <n v="11639"/>
    <s v="CVC 600, STEUERGERÄT"/>
    <x v="5"/>
    <n v="5.2"/>
    <n v="18"/>
    <n v="93.6"/>
  </r>
  <r>
    <d v="2007-11-23T00:00:00"/>
    <n v="50114706"/>
    <s v="MOTODEFF 1070 D-I/CA"/>
    <x v="11"/>
    <n v="72"/>
    <n v="4"/>
    <n v="288"/>
  </r>
  <r>
    <d v="2007-11-24T00:00:00"/>
    <n v="749"/>
    <s v="SHAMBAN-GLYD-RING  43 mm"/>
    <x v="0"/>
    <n v="1E-3"/>
    <n v="5"/>
    <n v="5.0000000000000001E-3"/>
  </r>
  <r>
    <d v="2007-11-24T00:00:00"/>
    <n v="749"/>
    <s v="SHAMBAN-GLYD-RING  43 mm"/>
    <x v="0"/>
    <n v="1E-3"/>
    <n v="4"/>
    <n v="4.0000000000000001E-3"/>
  </r>
  <r>
    <d v="2007-11-24T00:00:00"/>
    <n v="749"/>
    <s v="SHAMBAN-GLYD-RING  43 mm"/>
    <x v="0"/>
    <n v="1E-3"/>
    <n v="1"/>
    <n v="1E-3"/>
  </r>
  <r>
    <d v="2007-11-24T00:00:00"/>
    <n v="2080"/>
    <s v="HALBRUNDKERBNAGEL  2 x 5"/>
    <x v="37"/>
    <n v="1E-3"/>
    <n v="3"/>
    <n v="3.0000000000000001E-3"/>
  </r>
  <r>
    <d v="2007-11-24T00:00:00"/>
    <n v="10590"/>
    <s v="ROHRCLIP ZU 1120 zu VT 011146"/>
    <x v="1"/>
    <n v="2E-3"/>
    <n v="6"/>
    <n v="1.2E-2"/>
  </r>
  <r>
    <d v="2007-11-24T00:00:00"/>
    <n v="736"/>
    <s v="O-RING 36.09 x 3.53"/>
    <x v="2"/>
    <n v="2E-3"/>
    <n v="4"/>
    <n v="8.0000000000000002E-3"/>
  </r>
  <r>
    <d v="2007-11-24T00:00:00"/>
    <n v="736"/>
    <s v="O-RING 36.09 x 3.53"/>
    <x v="2"/>
    <n v="2E-3"/>
    <n v="3"/>
    <n v="6.0000000000000001E-3"/>
  </r>
  <r>
    <d v="2007-11-24T00:00:00"/>
    <n v="158"/>
    <s v="SHAMBAN-GLYD-RING  63 mm"/>
    <x v="0"/>
    <n v="4.0000000000000001E-3"/>
    <n v="4"/>
    <n v="1.6E-2"/>
  </r>
  <r>
    <d v="2007-11-24T00:00:00"/>
    <n v="10204"/>
    <s v="O-RING 245 x 2.5 "/>
    <x v="2"/>
    <n v="5.0000000000000001E-3"/>
    <n v="1"/>
    <n v="5.0000000000000001E-3"/>
  </r>
  <r>
    <d v="2007-11-24T00:00:00"/>
    <n v="9512"/>
    <s v="O-RING 240 x 3"/>
    <x v="2"/>
    <n v="7.0000000000000001E-3"/>
    <n v="2"/>
    <n v="1.4E-2"/>
  </r>
  <r>
    <d v="2007-11-24T00:00:00"/>
    <n v="720"/>
    <s v="RILLENKUGELLAGER 6 / 19 x 6"/>
    <x v="26"/>
    <n v="8.0000000000000002E-3"/>
    <n v="9"/>
    <n v="7.2000000000000008E-2"/>
  </r>
  <r>
    <d v="2007-11-24T00:00:00"/>
    <n v="849"/>
    <s v="ROTOR TROMMELDREHZAHL"/>
    <x v="6"/>
    <n v="0.01"/>
    <n v="2"/>
    <n v="0.02"/>
  </r>
  <r>
    <d v="2007-11-24T00:00:00"/>
    <n v="10215"/>
    <s v="DICHTSATZ VERTEILER  S08"/>
    <x v="39"/>
    <n v="0.02"/>
    <n v="8"/>
    <n v="0.16"/>
  </r>
  <r>
    <d v="2007-11-24T00:00:00"/>
    <n v="6600"/>
    <s v="DROSSELVENTIL NG 10"/>
    <x v="44"/>
    <n v="0.18"/>
    <n v="2"/>
    <n v="0.36"/>
  </r>
  <r>
    <d v="2007-11-24T00:00:00"/>
    <n v="10218"/>
    <s v="KEGELROLLENLAGER  30 / 62 x 25"/>
    <x v="64"/>
    <n v="0.35"/>
    <n v="4"/>
    <n v="1.4"/>
  </r>
  <r>
    <d v="2007-11-24T00:00:00"/>
    <n v="6657"/>
    <s v="ZUSCHALTDROSSELVENTIL 25 L-HP"/>
    <x v="92"/>
    <n v="0.36499999999999999"/>
    <n v="2"/>
    <n v="0.73"/>
  </r>
  <r>
    <d v="2007-11-24T00:00:00"/>
    <n v="60112700"/>
    <s v="PUMPENAGGREGAT C 55 - 140 K"/>
    <x v="25"/>
    <n v="311"/>
    <n v="1"/>
    <n v="311"/>
  </r>
  <r>
    <d v="2007-11-25T00:00:00"/>
    <n v="749"/>
    <s v="SHAMBAN-GLYD-RING  43 mm"/>
    <x v="0"/>
    <n v="1E-3"/>
    <n v="2"/>
    <n v="2E-3"/>
  </r>
  <r>
    <d v="2007-11-25T00:00:00"/>
    <n v="732"/>
    <s v="O-RING 31 x 2"/>
    <x v="2"/>
    <n v="1E-3"/>
    <n v="4"/>
    <n v="4.0000000000000001E-3"/>
  </r>
  <r>
    <d v="2007-11-25T00:00:00"/>
    <n v="6151"/>
    <s v="KSA DICHTRING M 8"/>
    <x v="155"/>
    <n v="1E-3"/>
    <n v="249"/>
    <n v="0.249"/>
  </r>
  <r>
    <d v="2007-11-25T00:00:00"/>
    <n v="2080"/>
    <s v="HALBRUNDKERBNAGEL  2 x 5"/>
    <x v="37"/>
    <n v="1E-3"/>
    <n v="6"/>
    <n v="6.0000000000000001E-3"/>
  </r>
  <r>
    <d v="2007-11-25T00:00:00"/>
    <n v="2037"/>
    <s v="SENKSCHRAUBE  M 5 x 12"/>
    <x v="19"/>
    <n v="2E-3"/>
    <n v="4"/>
    <n v="8.0000000000000002E-3"/>
  </r>
  <r>
    <d v="2007-11-25T00:00:00"/>
    <n v="736"/>
    <s v="O-RING 36.09 x 3.53"/>
    <x v="2"/>
    <n v="2E-3"/>
    <n v="7"/>
    <n v="1.4E-2"/>
  </r>
  <r>
    <d v="2007-11-25T00:00:00"/>
    <n v="383"/>
    <s v="SENKSCHRAUBE  M 6 x 12"/>
    <x v="19"/>
    <n v="3.0000000000000001E-3"/>
    <n v="5"/>
    <n v="1.4999999999999999E-2"/>
  </r>
  <r>
    <d v="2007-11-25T00:00:00"/>
    <n v="157"/>
    <s v="O-RING 50.17 x 5.33"/>
    <x v="2"/>
    <n v="6.0000000000000001E-3"/>
    <n v="6"/>
    <n v="3.6000000000000004E-2"/>
  </r>
  <r>
    <d v="2007-11-25T00:00:00"/>
    <n v="1010"/>
    <s v="O-RING  320 x 2.5 "/>
    <x v="2"/>
    <n v="6.0000000000000001E-3"/>
    <n v="3"/>
    <n v="1.8000000000000002E-2"/>
  </r>
  <r>
    <d v="2007-11-25T00:00:00"/>
    <n v="1010"/>
    <s v="O-RING  320 x 2.5 "/>
    <x v="2"/>
    <n v="6.0000000000000001E-3"/>
    <n v="3"/>
    <n v="1.8000000000000002E-2"/>
  </r>
  <r>
    <d v="2007-11-25T00:00:00"/>
    <n v="725"/>
    <s v="WELLENDICHTRING  30 / 40 x 7"/>
    <x v="8"/>
    <n v="0.01"/>
    <n v="6"/>
    <n v="0.06"/>
  </r>
  <r>
    <d v="2007-11-25T00:00:00"/>
    <n v="223"/>
    <s v="DICHTUNGSLAUFRING 170 / 180 x 23"/>
    <x v="18"/>
    <n v="0.47499999999999998"/>
    <n v="6"/>
    <n v="2.85"/>
  </r>
  <r>
    <d v="2007-11-25T00:00:00"/>
    <n v="12014"/>
    <s v="NIEDERDRUCKSCHLAUCH HI 78, DN 12"/>
    <x v="63"/>
    <n v="1"/>
    <n v="1"/>
    <n v="1"/>
  </r>
  <r>
    <d v="2007-11-25T00:00:00"/>
    <n v="50110905"/>
    <s v="MOTODEFF 1120 D/V"/>
    <x v="11"/>
    <n v="341"/>
    <n v="1"/>
    <n v="341"/>
  </r>
  <r>
    <d v="2007-11-26T00:00:00"/>
    <n v="746"/>
    <s v="USIT-DICHTRING 5.7 / 9 x 1"/>
    <x v="95"/>
    <n v="1E-3"/>
    <n v="3"/>
    <n v="3.0000000000000001E-3"/>
  </r>
  <r>
    <d v="2007-11-26T00:00:00"/>
    <n v="749"/>
    <s v="SHAMBAN-GLYD-RING  43 mm"/>
    <x v="0"/>
    <n v="1E-3"/>
    <n v="1"/>
    <n v="1E-3"/>
  </r>
  <r>
    <d v="2007-11-26T00:00:00"/>
    <n v="10588"/>
    <s v="ROHRCLIP ZU 1070+1071"/>
    <x v="1"/>
    <n v="1E-3"/>
    <n v="3"/>
    <n v="3.0000000000000001E-3"/>
  </r>
  <r>
    <d v="2007-11-26T00:00:00"/>
    <n v="732"/>
    <s v="O-RING 31 x 2"/>
    <x v="2"/>
    <n v="1E-3"/>
    <n v="8"/>
    <n v="8.0000000000000002E-3"/>
  </r>
  <r>
    <d v="2007-11-26T00:00:00"/>
    <n v="556"/>
    <s v="DICHTSATZ  ROTOSTAT 30 NX, INNEN"/>
    <x v="39"/>
    <n v="1E-3"/>
    <n v="4"/>
    <n v="4.0000000000000001E-3"/>
  </r>
  <r>
    <d v="2007-11-26T00:00:00"/>
    <n v="736"/>
    <s v="O-RING 36.09 x 3.53"/>
    <x v="2"/>
    <n v="2E-3"/>
    <n v="6"/>
    <n v="1.2E-2"/>
  </r>
  <r>
    <d v="2007-11-26T00:00:00"/>
    <n v="158"/>
    <s v="SHAMBAN-GLYD-RING  63 mm"/>
    <x v="0"/>
    <n v="4.0000000000000001E-3"/>
    <n v="2"/>
    <n v="8.0000000000000002E-3"/>
  </r>
  <r>
    <d v="2007-11-26T00:00:00"/>
    <n v="157"/>
    <s v="O-RING 50.17 x 5.33"/>
    <x v="2"/>
    <n v="6.0000000000000001E-3"/>
    <n v="1"/>
    <n v="6.0000000000000001E-3"/>
  </r>
  <r>
    <d v="2007-11-26T00:00:00"/>
    <n v="1012"/>
    <s v="ROTO-GLYD-RING   80 mm (A)"/>
    <x v="118"/>
    <n v="8.0000000000000002E-3"/>
    <n v="3"/>
    <n v="2.4E-2"/>
  </r>
  <r>
    <d v="2007-11-26T00:00:00"/>
    <n v="3104"/>
    <s v="ZYLINDERSCHRAUBE M 12 x 40"/>
    <x v="7"/>
    <n v="4.4999999999999998E-2"/>
    <n v="5"/>
    <n v="0.22500000000000001"/>
  </r>
  <r>
    <d v="2007-11-26T00:00:00"/>
    <n v="756"/>
    <s v="KOLBEN  107 MKT2"/>
    <x v="23"/>
    <n v="0.22"/>
    <n v="4"/>
    <n v="0.88"/>
  </r>
  <r>
    <d v="2007-11-26T00:00:00"/>
    <n v="6539"/>
    <s v="DRUCKWAAGE M. ÜBERDRUCKFUNKTION NG 10"/>
    <x v="67"/>
    <n v="0.22500000000000001"/>
    <n v="3"/>
    <n v="0.67500000000000004"/>
  </r>
  <r>
    <d v="2007-11-26T00:00:00"/>
    <n v="697"/>
    <s v="HOCHDRUCKFILTERELEMENT  110 L"/>
    <x v="4"/>
    <n v="0.34"/>
    <n v="2"/>
    <n v="0.68"/>
  </r>
  <r>
    <d v="2007-11-26T00:00:00"/>
    <n v="6659"/>
    <s v="ZUSCHALTDROSSELVENTIL 40 L-HP"/>
    <x v="92"/>
    <n v="0.37"/>
    <n v="2"/>
    <n v="0.74"/>
  </r>
  <r>
    <d v="2007-11-26T00:00:00"/>
    <n v="6485"/>
    <s v="HOCHDRUCKSCHLAUCH HI 98, DN 12"/>
    <x v="4"/>
    <n v="1.8"/>
    <n v="1"/>
    <n v="1.8"/>
  </r>
  <r>
    <d v="2007-11-26T00:00:00"/>
    <n v="10702"/>
    <s v="ROTOR HD SERIE  S 83 (1120 D)"/>
    <x v="6"/>
    <n v="66"/>
    <n v="4"/>
    <n v="264"/>
  </r>
  <r>
    <d v="2007-11-26T00:00:00"/>
    <n v="50111703"/>
    <s v="MOTODEFF 1080 D/KB"/>
    <x v="11"/>
    <n v="170"/>
    <n v="8"/>
    <n v="1360"/>
  </r>
  <r>
    <d v="2007-11-27T00:00:00"/>
    <n v="403"/>
    <s v="O-RING  24 x 3"/>
    <x v="2"/>
    <n v="1E-3"/>
    <n v="8"/>
    <n v="8.0000000000000002E-3"/>
  </r>
  <r>
    <d v="2007-11-27T00:00:00"/>
    <n v="2037"/>
    <s v="SENKSCHRAUBE  M 5 x 12"/>
    <x v="19"/>
    <n v="2E-3"/>
    <n v="3"/>
    <n v="6.0000000000000001E-3"/>
  </r>
  <r>
    <d v="2007-11-27T00:00:00"/>
    <n v="377"/>
    <s v="TELLERFEDER 23 / 12.2 x 1.5"/>
    <x v="45"/>
    <n v="3.0000000000000001E-3"/>
    <n v="7"/>
    <n v="2.1000000000000001E-2"/>
  </r>
  <r>
    <d v="2007-11-27T00:00:00"/>
    <n v="158"/>
    <s v="SHAMBAN-GLYD-RING  63 mm"/>
    <x v="0"/>
    <n v="4.0000000000000001E-3"/>
    <n v="2"/>
    <n v="8.0000000000000002E-3"/>
  </r>
  <r>
    <d v="2007-11-27T00:00:00"/>
    <n v="157"/>
    <s v="O-RING 50.17 x 5.33"/>
    <x v="2"/>
    <n v="6.0000000000000001E-3"/>
    <n v="1"/>
    <n v="6.0000000000000001E-3"/>
  </r>
  <r>
    <d v="2007-11-27T00:00:00"/>
    <n v="266"/>
    <s v="U-SCHEIBE 21 / 36 x 4"/>
    <x v="90"/>
    <n v="0.02"/>
    <n v="2"/>
    <n v="0.04"/>
  </r>
  <r>
    <d v="2007-11-27T00:00:00"/>
    <n v="2022"/>
    <s v="RILLENKUGELLAGER 35 / 62 x 14"/>
    <x v="26"/>
    <n v="0.15"/>
    <n v="1"/>
    <n v="0.15"/>
  </r>
  <r>
    <d v="2007-11-27T00:00:00"/>
    <n v="11193"/>
    <s v="DRUCKWAAGE M. ÜBERDRUCKFUNKTION NG 10, 2"/>
    <x v="67"/>
    <n v="0.23"/>
    <n v="3"/>
    <n v="0.69"/>
  </r>
  <r>
    <d v="2007-11-27T00:00:00"/>
    <n v="223"/>
    <s v="DICHTUNGSLAUFRING 170 / 180 x 23"/>
    <x v="18"/>
    <n v="0.47499999999999998"/>
    <n v="12"/>
    <n v="5.7"/>
  </r>
  <r>
    <d v="2007-11-27T00:00:00"/>
    <n v="6292"/>
    <s v="OEL- WASSERKÜHLER"/>
    <x v="47"/>
    <n v="3.14"/>
    <n v="2"/>
    <n v="6.28"/>
  </r>
  <r>
    <d v="2007-11-27T00:00:00"/>
    <n v="10702"/>
    <s v="ROTOR HD SERIE  S 83 (1120 D)"/>
    <x v="6"/>
    <n v="66"/>
    <n v="6"/>
    <n v="396"/>
  </r>
  <r>
    <d v="2007-11-28T00:00:00"/>
    <n v="749"/>
    <s v="SHAMBAN-GLYD-RING  43 mm"/>
    <x v="0"/>
    <n v="1E-3"/>
    <n v="3"/>
    <n v="3.0000000000000001E-3"/>
  </r>
  <r>
    <d v="2007-11-28T00:00:00"/>
    <n v="749"/>
    <s v="SHAMBAN-GLYD-RING  43 mm"/>
    <x v="0"/>
    <n v="1E-3"/>
    <n v="1"/>
    <n v="1E-3"/>
  </r>
  <r>
    <d v="2007-11-28T00:00:00"/>
    <n v="10588"/>
    <s v="ROHRCLIP ZU 1070+1071"/>
    <x v="1"/>
    <n v="1E-3"/>
    <n v="7"/>
    <n v="7.0000000000000001E-3"/>
  </r>
  <r>
    <d v="2007-11-28T00:00:00"/>
    <n v="158"/>
    <s v="SHAMBAN-GLYD-RING  63 mm"/>
    <x v="0"/>
    <n v="4.0000000000000001E-3"/>
    <n v="5"/>
    <n v="0.02"/>
  </r>
  <r>
    <d v="2007-11-28T00:00:00"/>
    <n v="158"/>
    <s v="SHAMBAN-GLYD-RING  63 mm"/>
    <x v="0"/>
    <n v="4.0000000000000001E-3"/>
    <n v="3"/>
    <n v="1.2E-2"/>
  </r>
  <r>
    <d v="2007-11-28T00:00:00"/>
    <n v="157"/>
    <s v="O-RING 50.17 x 5.33"/>
    <x v="2"/>
    <n v="6.0000000000000001E-3"/>
    <n v="4"/>
    <n v="2.4E-2"/>
  </r>
  <r>
    <d v="2007-11-28T00:00:00"/>
    <n v="6704"/>
    <s v="FILTERDECKEL"/>
    <x v="87"/>
    <n v="0.14000000000000001"/>
    <n v="5"/>
    <n v="0.7"/>
  </r>
  <r>
    <d v="2007-11-28T00:00:00"/>
    <n v="2104"/>
    <s v="DICHTUNGSLAUFRING 85 / 76 x 18"/>
    <x v="18"/>
    <n v="0.152"/>
    <n v="4"/>
    <n v="0.60799999999999998"/>
  </r>
  <r>
    <d v="2007-11-28T00:00:00"/>
    <n v="6701"/>
    <s v="SCHWINGELEMENT 50 x 45 / M 10"/>
    <x v="42"/>
    <n v="0.22"/>
    <n v="3"/>
    <n v="0.66"/>
  </r>
  <r>
    <d v="2007-11-28T00:00:00"/>
    <n v="150"/>
    <s v="KOLBEN 112 MKT 2"/>
    <x v="23"/>
    <n v="0.72"/>
    <n v="5"/>
    <n v="3.6"/>
  </r>
  <r>
    <d v="2007-11-28T00:00:00"/>
    <n v="150"/>
    <s v="KOLBEN 112 MKT 2"/>
    <x v="23"/>
    <n v="0.72"/>
    <n v="5"/>
    <n v="3.6"/>
  </r>
  <r>
    <d v="2007-11-28T00:00:00"/>
    <n v="150"/>
    <s v="KOLBEN 112 MKT 2"/>
    <x v="23"/>
    <n v="0.72"/>
    <n v="4"/>
    <n v="2.88"/>
  </r>
  <r>
    <d v="2007-11-28T00:00:00"/>
    <n v="10702"/>
    <s v="ROTOR HD SERIE  S 83 (1120 D)"/>
    <x v="6"/>
    <n v="66"/>
    <n v="5"/>
    <n v="330"/>
  </r>
  <r>
    <d v="2007-11-29T00:00:00"/>
    <n v="749"/>
    <s v="SHAMBAN-GLYD-RING  43 mm"/>
    <x v="0"/>
    <n v="1E-3"/>
    <n v="5"/>
    <n v="5.0000000000000001E-3"/>
  </r>
  <r>
    <d v="2007-11-29T00:00:00"/>
    <n v="749"/>
    <s v="SHAMBAN-GLYD-RING  43 mm"/>
    <x v="0"/>
    <n v="1E-3"/>
    <n v="4"/>
    <n v="4.0000000000000001E-3"/>
  </r>
  <r>
    <d v="2007-11-29T00:00:00"/>
    <n v="736"/>
    <s v="O-RING 36.09 x 3.53"/>
    <x v="2"/>
    <n v="2E-3"/>
    <n v="7"/>
    <n v="1.4E-2"/>
  </r>
  <r>
    <d v="2007-11-29T00:00:00"/>
    <n v="2152"/>
    <s v="GEWINDESTIFT M.SCHLITZ  M 10 x 12"/>
    <x v="62"/>
    <n v="5.0000000000000001E-3"/>
    <n v="2"/>
    <n v="0.01"/>
  </r>
  <r>
    <d v="2007-11-29T00:00:00"/>
    <n v="3095"/>
    <s v="O-RING 112 x 4"/>
    <x v="2"/>
    <n v="6.0000000000000001E-3"/>
    <n v="14"/>
    <n v="8.4000000000000005E-2"/>
  </r>
  <r>
    <d v="2007-11-29T00:00:00"/>
    <n v="4008"/>
    <s v="UNTERLAGSSCHEIBE SPEZ."/>
    <x v="15"/>
    <n v="1.2E-2"/>
    <n v="9"/>
    <n v="0.108"/>
  </r>
  <r>
    <d v="2007-11-29T00:00:00"/>
    <n v="764"/>
    <s v="LAGERDECKEL"/>
    <x v="46"/>
    <n v="0.28000000000000003"/>
    <n v="1"/>
    <n v="0.28000000000000003"/>
  </r>
  <r>
    <d v="2007-11-29T00:00:00"/>
    <n v="780"/>
    <s v="SPUELZAPFEN"/>
    <x v="156"/>
    <n v="0.42"/>
    <n v="1"/>
    <n v="0.42"/>
  </r>
  <r>
    <d v="2007-11-29T00:00:00"/>
    <n v="393"/>
    <s v="DICHTSATZ  1120  AB JUNI 1997"/>
    <x v="39"/>
    <n v="0.5"/>
    <n v="2"/>
    <n v="1"/>
  </r>
  <r>
    <d v="2007-11-29T00:00:00"/>
    <n v="50110102"/>
    <s v="MOTODEFF 1071 D/F"/>
    <x v="11"/>
    <n v="70"/>
    <n v="2"/>
    <n v="140"/>
  </r>
  <r>
    <d v="2007-11-30T00:00:00"/>
    <n v="749"/>
    <s v="SHAMBAN-GLYD-RING  43 mm"/>
    <x v="0"/>
    <n v="1E-3"/>
    <n v="4"/>
    <n v="4.0000000000000001E-3"/>
  </r>
  <r>
    <d v="2007-11-30T00:00:00"/>
    <n v="749"/>
    <s v="SHAMBAN-GLYD-RING  43 mm"/>
    <x v="0"/>
    <n v="1E-3"/>
    <n v="4"/>
    <n v="4.0000000000000001E-3"/>
  </r>
  <r>
    <d v="2007-11-30T00:00:00"/>
    <n v="732"/>
    <s v="O-RING 31 x 2"/>
    <x v="2"/>
    <n v="1E-3"/>
    <n v="7"/>
    <n v="7.0000000000000001E-3"/>
  </r>
  <r>
    <d v="2007-11-30T00:00:00"/>
    <n v="11332"/>
    <s v="KLAMMER zu ROTOR 1070 S+D"/>
    <x v="36"/>
    <n v="1E-3"/>
    <n v="2"/>
    <n v="2E-3"/>
  </r>
  <r>
    <d v="2007-11-30T00:00:00"/>
    <n v="707"/>
    <s v="DICHTRING 29.9 / 32 x 2.4"/>
    <x v="32"/>
    <n v="1E-3"/>
    <n v="4"/>
    <n v="4.0000000000000001E-3"/>
  </r>
  <r>
    <d v="2007-11-30T00:00:00"/>
    <n v="3065"/>
    <s v="ZYLINDERSCHRAUBE M 8 x 25 "/>
    <x v="7"/>
    <n v="1.4E-2"/>
    <n v="17"/>
    <n v="0.23800000000000002"/>
  </r>
  <r>
    <d v="2007-11-30T00:00:00"/>
    <n v="2317"/>
    <s v="ROTOMATIC-DICHTRING  110 / 130 x 12"/>
    <x v="3"/>
    <n v="5.5E-2"/>
    <n v="2"/>
    <n v="0.11"/>
  </r>
  <r>
    <d v="2007-11-30T00:00:00"/>
    <n v="2017"/>
    <s v="ROTOMATIC-DICHTRING  115 / 135 x 12"/>
    <x v="3"/>
    <n v="5.8000000000000003E-2"/>
    <n v="3"/>
    <n v="0.17400000000000002"/>
  </r>
  <r>
    <d v="2007-11-30T00:00:00"/>
    <n v="6495"/>
    <s v="DRUCKBEGRENZUNGSVENTIL 70-180 BAR"/>
    <x v="97"/>
    <n v="0.26"/>
    <n v="6"/>
    <n v="1.56"/>
  </r>
  <r>
    <d v="2007-11-30T00:00:00"/>
    <n v="341"/>
    <s v="NADELLAGER  50 / 68 x 35"/>
    <x v="33"/>
    <n v="0.38"/>
    <n v="4"/>
    <n v="1.52"/>
  </r>
  <r>
    <d v="2007-11-30T00:00:00"/>
    <n v="6271"/>
    <s v="MANOMETERDRUCKSCHALTER 400 BAR"/>
    <x v="40"/>
    <n v="0.71"/>
    <n v="8"/>
    <n v="5.68"/>
  </r>
  <r>
    <d v="2007-11-30T00:00:00"/>
    <n v="150"/>
    <s v="KOLBEN 112 MKT 2"/>
    <x v="23"/>
    <n v="0.72"/>
    <n v="6"/>
    <n v="4.32"/>
  </r>
  <r>
    <d v="2007-11-30T00:00:00"/>
    <n v="615"/>
    <s v="HOCHDRUCKFILTERELEMENT  330 L"/>
    <x v="4"/>
    <n v="1.1000000000000001"/>
    <n v="5"/>
    <n v="5.5"/>
  </r>
  <r>
    <d v="2007-11-30T00:00:00"/>
    <n v="12142"/>
    <s v="NIEDERDRUCKSCHLAUCH HI 78, DN 32"/>
    <x v="63"/>
    <n v="4.8"/>
    <n v="2"/>
    <n v="9.6"/>
  </r>
  <r>
    <d v="2007-11-30T00:00:00"/>
    <n v="6335"/>
    <s v="STEUERBLOCK C KPL. DN 8"/>
    <x v="55"/>
    <n v="6"/>
    <n v="1"/>
    <n v="6"/>
  </r>
  <r>
    <d v="2007-11-30T00:00:00"/>
    <n v="60106901"/>
    <s v="PUMPENAGGREGAT B/C 5.5 - 10 Z / HP"/>
    <x v="25"/>
    <n v="220"/>
    <n v="2"/>
    <n v="440"/>
  </r>
  <r>
    <d v="2007-12-01T00:00:00"/>
    <n v="749"/>
    <s v="SHAMBAN-GLYD-RING  43 mm"/>
    <x v="0"/>
    <n v="1E-3"/>
    <n v="4"/>
    <n v="4.0000000000000001E-3"/>
  </r>
  <r>
    <d v="2007-12-01T00:00:00"/>
    <n v="749"/>
    <s v="SHAMBAN-GLYD-RING  43 mm"/>
    <x v="0"/>
    <n v="1E-3"/>
    <n v="3"/>
    <n v="3.0000000000000001E-3"/>
  </r>
  <r>
    <d v="2007-12-01T00:00:00"/>
    <n v="295"/>
    <s v="O-RING 11 x 2"/>
    <x v="2"/>
    <n v="1E-3"/>
    <n v="8"/>
    <n v="8.0000000000000002E-3"/>
  </r>
  <r>
    <d v="2007-12-01T00:00:00"/>
    <n v="806"/>
    <s v="O-RING 30 x 3"/>
    <x v="2"/>
    <n v="2E-3"/>
    <n v="1"/>
    <n v="2E-3"/>
  </r>
  <r>
    <d v="2007-12-01T00:00:00"/>
    <n v="157"/>
    <s v="O-RING 50.17 x 5.33"/>
    <x v="2"/>
    <n v="6.0000000000000001E-3"/>
    <n v="6"/>
    <n v="3.6000000000000004E-2"/>
  </r>
  <r>
    <d v="2007-12-01T00:00:00"/>
    <n v="157"/>
    <s v="O-RING 50.17 x 5.33"/>
    <x v="2"/>
    <n v="6.0000000000000001E-3"/>
    <n v="1"/>
    <n v="6.0000000000000001E-3"/>
  </r>
  <r>
    <d v="2007-12-01T00:00:00"/>
    <n v="2095"/>
    <s v="ZYLINDERSCHRAUBE M 12 x 75 Nacharbeit"/>
    <x v="7"/>
    <n v="7.5999999999999998E-2"/>
    <n v="2"/>
    <n v="0.152"/>
  </r>
  <r>
    <d v="2007-12-01T00:00:00"/>
    <n v="304"/>
    <s v="DREHDURCHFÜHRUNG KPL. 1120"/>
    <x v="17"/>
    <n v="1.1499999999999999"/>
    <n v="1"/>
    <n v="1.1499999999999999"/>
  </r>
  <r>
    <d v="2007-12-01T00:00:00"/>
    <n v="6486"/>
    <s v="NIEDERDRUCKSCHLAUCH HI 78, DN 16"/>
    <x v="63"/>
    <n v="2.02"/>
    <n v="1"/>
    <n v="2.02"/>
  </r>
  <r>
    <d v="2007-12-01T00:00:00"/>
    <n v="50001205"/>
    <s v="MOTODEFF 107 S"/>
    <x v="11"/>
    <n v="72"/>
    <n v="1"/>
    <n v="72"/>
  </r>
  <r>
    <d v="2007-12-01T00:00:00"/>
    <n v="61120500"/>
    <s v="PUMPENAGGREGAT B/C 30 - 65 KU (ABB)"/>
    <x v="25"/>
    <n v="220"/>
    <n v="2"/>
    <n v="440"/>
  </r>
  <r>
    <d v="2007-12-02T00:00:00"/>
    <n v="10588"/>
    <s v="ROHRCLIP ZU 1070+1071"/>
    <x v="1"/>
    <n v="1E-3"/>
    <n v="7"/>
    <n v="7.0000000000000001E-3"/>
  </r>
  <r>
    <d v="2007-12-02T00:00:00"/>
    <n v="732"/>
    <s v="O-RING 31 x 2"/>
    <x v="2"/>
    <n v="1E-3"/>
    <n v="6"/>
    <n v="6.0000000000000001E-3"/>
  </r>
  <r>
    <d v="2007-12-02T00:00:00"/>
    <n v="2080"/>
    <s v="HALBRUNDKERBNAGEL  2 x 5"/>
    <x v="37"/>
    <n v="1E-3"/>
    <n v="2"/>
    <n v="2E-3"/>
  </r>
  <r>
    <d v="2007-12-02T00:00:00"/>
    <n v="736"/>
    <s v="O-RING 36.09 x 3.53"/>
    <x v="2"/>
    <n v="2E-3"/>
    <n v="1"/>
    <n v="2E-3"/>
  </r>
  <r>
    <d v="2007-12-02T00:00:00"/>
    <n v="6061"/>
    <s v="O-RING 117 x 4 "/>
    <x v="2"/>
    <n v="6.0000000000000001E-3"/>
    <n v="2"/>
    <n v="1.2E-2"/>
  </r>
  <r>
    <d v="2007-12-02T00:00:00"/>
    <n v="406"/>
    <s v="O-RING 170 x 3"/>
    <x v="2"/>
    <n v="8.9999999999999993E-3"/>
    <n v="8"/>
    <n v="7.1999999999999995E-2"/>
  </r>
  <r>
    <d v="2007-12-02T00:00:00"/>
    <n v="625"/>
    <s v="NIVEAUANZEIGE mit FÜHLERTHERMOMETER "/>
    <x v="72"/>
    <n v="0.24"/>
    <n v="6"/>
    <n v="1.44"/>
  </r>
  <r>
    <d v="2007-12-02T00:00:00"/>
    <n v="150"/>
    <s v="KOLBEN 112 MKT 2"/>
    <x v="23"/>
    <n v="0.72"/>
    <n v="6"/>
    <n v="4.32"/>
  </r>
  <r>
    <d v="2007-12-02T00:00:00"/>
    <n v="6057"/>
    <s v="PROPORTIONAL-DROSSELVENTIL  DN 40"/>
    <x v="88"/>
    <n v="1.22"/>
    <n v="4"/>
    <n v="4.88"/>
  </r>
  <r>
    <d v="2007-12-02T00:00:00"/>
    <n v="10542"/>
    <s v="ANSCHLUSSTOLLEN KPL. 107 GV"/>
    <x v="30"/>
    <n v="2.4"/>
    <n v="4"/>
    <n v="9.6"/>
  </r>
  <r>
    <d v="2007-12-02T00:00:00"/>
    <n v="12055"/>
    <s v="ROTOR  1080 T/K  kpl. montiert"/>
    <x v="6"/>
    <n v="40.1"/>
    <n v="5"/>
    <n v="200.5"/>
  </r>
  <r>
    <d v="2007-12-03T00:00:00"/>
    <n v="10590"/>
    <s v="ROHRCLIP ZU 1120 zu VT 011146"/>
    <x v="1"/>
    <n v="2E-3"/>
    <n v="2"/>
    <n v="4.0000000000000001E-3"/>
  </r>
  <r>
    <d v="2007-12-03T00:00:00"/>
    <n v="2065"/>
    <s v="DRUCKFEDER"/>
    <x v="51"/>
    <n v="3.0000000000000001E-3"/>
    <n v="3"/>
    <n v="9.0000000000000011E-3"/>
  </r>
  <r>
    <d v="2007-12-03T00:00:00"/>
    <n v="2070"/>
    <s v="NTH-DICHTRING  42 / 49.5 x 3"/>
    <x v="14"/>
    <n v="5.0000000000000001E-3"/>
    <n v="8"/>
    <n v="0.04"/>
  </r>
  <r>
    <d v="2007-12-03T00:00:00"/>
    <n v="157"/>
    <s v="O-RING 50.17 x 5.33"/>
    <x v="2"/>
    <n v="6.0000000000000001E-3"/>
    <n v="3"/>
    <n v="1.8000000000000002E-2"/>
  </r>
  <r>
    <d v="2007-12-03T00:00:00"/>
    <n v="1010"/>
    <s v="O-RING  320 x 2.5 "/>
    <x v="2"/>
    <n v="6.0000000000000001E-3"/>
    <n v="2"/>
    <n v="1.2E-2"/>
  </r>
  <r>
    <d v="2007-12-03T00:00:00"/>
    <n v="720"/>
    <s v="RILLENKUGELLAGER 6 / 19 x 6"/>
    <x v="26"/>
    <n v="8.0000000000000002E-3"/>
    <n v="6"/>
    <n v="4.8000000000000001E-2"/>
  </r>
  <r>
    <d v="2007-12-03T00:00:00"/>
    <n v="368"/>
    <s v="GEWINDESTIFT  M 16 x 16"/>
    <x v="62"/>
    <n v="0.02"/>
    <n v="10"/>
    <n v="0.2"/>
  </r>
  <r>
    <d v="2007-12-03T00:00:00"/>
    <n v="117"/>
    <s v="WELLENDICHTRING  90 / 110 x 10"/>
    <x v="8"/>
    <n v="7.4999999999999997E-2"/>
    <n v="1"/>
    <n v="7.4999999999999997E-2"/>
  </r>
  <r>
    <d v="2007-12-03T00:00:00"/>
    <n v="2022"/>
    <s v="RILLENKUGELLAGER 35 / 62 x 14"/>
    <x v="26"/>
    <n v="0.15"/>
    <n v="2"/>
    <n v="0.3"/>
  </r>
  <r>
    <d v="2007-12-03T00:00:00"/>
    <n v="756"/>
    <s v="KOLBEN  107 MKT2"/>
    <x v="23"/>
    <n v="0.22"/>
    <n v="2"/>
    <n v="0.44"/>
  </r>
  <r>
    <d v="2007-12-03T00:00:00"/>
    <n v="2023"/>
    <s v="SCHRÄGKUGELLAGER 35 / 80 x 21"/>
    <x v="9"/>
    <n v="0.45"/>
    <n v="1"/>
    <n v="0.45"/>
  </r>
  <r>
    <d v="2007-12-03T00:00:00"/>
    <n v="382"/>
    <s v="ZYLINDERSCHRAUBE M 20 x 260 Nacharbeit"/>
    <x v="7"/>
    <n v="0.69"/>
    <n v="6"/>
    <n v="4.1399999999999997"/>
  </r>
  <r>
    <d v="2007-12-03T00:00:00"/>
    <n v="10716"/>
    <s v="ROTOR  1071 D  kpl."/>
    <x v="6"/>
    <n v="13"/>
    <n v="8"/>
    <n v="104"/>
  </r>
  <r>
    <d v="2007-12-03T00:00:00"/>
    <n v="2348"/>
    <s v="ROTOR  1080 D  kpl."/>
    <x v="6"/>
    <n v="27.3"/>
    <n v="3"/>
    <n v="81.900000000000006"/>
  </r>
  <r>
    <d v="2007-12-03T00:00:00"/>
    <n v="50112401"/>
    <s v="MOTODEFF 1080 D/B"/>
    <x v="11"/>
    <n v="170"/>
    <n v="2"/>
    <n v="340"/>
  </r>
  <r>
    <d v="2007-12-04T00:00:00"/>
    <n v="749"/>
    <s v="SHAMBAN-GLYD-RING  43 mm"/>
    <x v="0"/>
    <n v="1E-3"/>
    <n v="1"/>
    <n v="1E-3"/>
  </r>
  <r>
    <d v="2007-12-04T00:00:00"/>
    <n v="806"/>
    <s v="O-RING 30 x 3"/>
    <x v="2"/>
    <n v="2E-3"/>
    <n v="6"/>
    <n v="1.2E-2"/>
  </r>
  <r>
    <d v="2007-12-04T00:00:00"/>
    <n v="158"/>
    <s v="SHAMBAN-GLYD-RING  63 mm"/>
    <x v="0"/>
    <n v="4.0000000000000001E-3"/>
    <n v="3"/>
    <n v="1.2E-2"/>
  </r>
  <r>
    <d v="2007-12-04T00:00:00"/>
    <n v="6879"/>
    <s v="DREHZAHLSENSOR NAMUR"/>
    <x v="16"/>
    <n v="1.4999999999999999E-2"/>
    <n v="4"/>
    <n v="0.06"/>
  </r>
  <r>
    <d v="2007-12-04T00:00:00"/>
    <n v="2098"/>
    <s v="ZYLINDERSCHRAUBE M 8 x 80"/>
    <x v="7"/>
    <n v="3.5000000000000003E-2"/>
    <n v="2"/>
    <n v="7.0000000000000007E-2"/>
  </r>
  <r>
    <d v="2007-12-04T00:00:00"/>
    <n v="630"/>
    <s v="PUTZLOCHDECKELDICHTUNG 296 x 8"/>
    <x v="53"/>
    <n v="6.3E-2"/>
    <n v="5"/>
    <n v="0.315"/>
  </r>
  <r>
    <d v="2007-12-04T00:00:00"/>
    <n v="774"/>
    <s v="DICHTSATZ 107 T &amp; Q-GV/KHD"/>
    <x v="39"/>
    <n v="0.12"/>
    <n v="3"/>
    <n v="0.36"/>
  </r>
  <r>
    <d v="2007-12-04T00:00:00"/>
    <n v="10052"/>
    <s v="ANZEIGEEINSCHUB  AP 250.01 mit kW"/>
    <x v="38"/>
    <n v="0.24"/>
    <n v="4"/>
    <n v="0.96"/>
  </r>
  <r>
    <d v="2007-12-04T00:00:00"/>
    <n v="2023"/>
    <s v="SCHRÄGKUGELLAGER 35 / 80 x 21"/>
    <x v="9"/>
    <n v="0.45"/>
    <n v="4"/>
    <n v="1.8"/>
  </r>
  <r>
    <d v="2007-12-05T00:00:00"/>
    <n v="749"/>
    <s v="SHAMBAN-GLYD-RING  43 mm"/>
    <x v="0"/>
    <n v="1E-3"/>
    <n v="2"/>
    <n v="2E-3"/>
  </r>
  <r>
    <d v="2007-12-05T00:00:00"/>
    <n v="571"/>
    <s v="O-RING 22.22 x 3.53"/>
    <x v="2"/>
    <n v="1E-3"/>
    <n v="1"/>
    <n v="1E-3"/>
  </r>
  <r>
    <d v="2007-12-05T00:00:00"/>
    <n v="736"/>
    <s v="O-RING 36.09 x 3.53"/>
    <x v="2"/>
    <n v="2E-3"/>
    <n v="6"/>
    <n v="1.2E-2"/>
  </r>
  <r>
    <d v="2007-12-05T00:00:00"/>
    <n v="736"/>
    <s v="O-RING 36.09 x 3.53"/>
    <x v="2"/>
    <n v="2E-3"/>
    <n v="3"/>
    <n v="6.0000000000000001E-3"/>
  </r>
  <r>
    <d v="2007-12-05T00:00:00"/>
    <n v="736"/>
    <s v="O-RING 36.09 x 3.53"/>
    <x v="2"/>
    <n v="2E-3"/>
    <n v="1"/>
    <n v="2E-3"/>
  </r>
  <r>
    <d v="2007-12-05T00:00:00"/>
    <n v="9509"/>
    <s v="O-RING 100 x 3 "/>
    <x v="2"/>
    <n v="3.0000000000000001E-3"/>
    <n v="5"/>
    <n v="1.4999999999999999E-2"/>
  </r>
  <r>
    <d v="2007-12-05T00:00:00"/>
    <n v="1010"/>
    <s v="O-RING  320 x 2.5 "/>
    <x v="2"/>
    <n v="6.0000000000000001E-3"/>
    <n v="3"/>
    <n v="1.8000000000000002E-2"/>
  </r>
  <r>
    <d v="2007-12-05T00:00:00"/>
    <n v="1010"/>
    <s v="O-RING  320 x 2.5 "/>
    <x v="2"/>
    <n v="6.0000000000000001E-3"/>
    <n v="1"/>
    <n v="6.0000000000000001E-3"/>
  </r>
  <r>
    <d v="2007-12-05T00:00:00"/>
    <n v="157"/>
    <s v="O-RING 50.17 x 5.33"/>
    <x v="2"/>
    <n v="6.0000000000000001E-3"/>
    <n v="1"/>
    <n v="6.0000000000000001E-3"/>
  </r>
  <r>
    <d v="2007-12-05T00:00:00"/>
    <n v="283"/>
    <s v="U-SCHEIBE 10.5 / 21 x 4"/>
    <x v="90"/>
    <n v="1.4999999999999999E-2"/>
    <n v="2"/>
    <n v="0.03"/>
  </r>
  <r>
    <d v="2007-12-05T00:00:00"/>
    <n v="4026"/>
    <s v="ROTOMATIC-DICHTRING  65 / 80 x 10"/>
    <x v="3"/>
    <n v="0.02"/>
    <n v="5"/>
    <n v="0.1"/>
  </r>
  <r>
    <d v="2007-12-05T00:00:00"/>
    <n v="719"/>
    <s v="RILLENKUGELLAGER 25 / 47 x 8"/>
    <x v="26"/>
    <n v="5.5E-2"/>
    <n v="9"/>
    <n v="0.495"/>
  </r>
  <r>
    <d v="2007-12-05T00:00:00"/>
    <n v="10702"/>
    <s v="ROTOR HD SERIE  S 83 (1120 D)"/>
    <x v="6"/>
    <n v="66"/>
    <n v="6"/>
    <n v="396"/>
  </r>
  <r>
    <d v="2007-12-05T00:00:00"/>
    <n v="10702"/>
    <s v="ROTOR HD SERIE  S 83 (1120 D)"/>
    <x v="6"/>
    <n v="66"/>
    <n v="2"/>
    <n v="132"/>
  </r>
  <r>
    <d v="2007-12-05T00:00:00"/>
    <n v="50110102"/>
    <s v="MOTODEFF 1071 D/F"/>
    <x v="11"/>
    <n v="70"/>
    <n v="1"/>
    <n v="70"/>
  </r>
  <r>
    <d v="2007-12-06T00:00:00"/>
    <n v="6879"/>
    <s v="DREHZAHLSENSOR NAMUR"/>
    <x v="16"/>
    <n v="1.4999999999999999E-2"/>
    <n v="3"/>
    <n v="4.4999999999999998E-2"/>
  </r>
  <r>
    <d v="2007-12-06T00:00:00"/>
    <n v="4085"/>
    <s v="DREHZAHLSENSOR HALL NAMUR"/>
    <x v="16"/>
    <n v="2.5999999999999999E-2"/>
    <n v="3"/>
    <n v="7.8E-2"/>
  </r>
  <r>
    <d v="2007-12-06T00:00:00"/>
    <n v="193"/>
    <s v="DICHTUNGSLAUFRING 90 / 75 x 22"/>
    <x v="18"/>
    <n v="0.32500000000000001"/>
    <n v="8"/>
    <n v="2.6"/>
  </r>
  <r>
    <d v="2007-12-06T00:00:00"/>
    <n v="308"/>
    <s v="RILLENKUGELLAGER 65 / 100 x 18"/>
    <x v="26"/>
    <n v="0.42"/>
    <n v="4"/>
    <n v="1.68"/>
  </r>
  <r>
    <d v="2007-12-06T00:00:00"/>
    <n v="6006"/>
    <s v="HOCHDRUCKFILTERELEMENT  240 L"/>
    <x v="4"/>
    <n v="0.6"/>
    <n v="1"/>
    <n v="0.6"/>
  </r>
  <r>
    <d v="2007-12-06T00:00:00"/>
    <n v="150"/>
    <s v="KOLBEN 112 MKT 2"/>
    <x v="23"/>
    <n v="0.72"/>
    <n v="2"/>
    <n v="1.44"/>
  </r>
  <r>
    <d v="2007-12-06T00:00:00"/>
    <n v="633"/>
    <s v="PUTZLOCHDECKEL KPL. TYP B"/>
    <x v="53"/>
    <n v="3.75"/>
    <n v="3"/>
    <n v="11.25"/>
  </r>
  <r>
    <d v="2007-12-06T00:00:00"/>
    <n v="6042"/>
    <s v="ZAHNRADPUMPE 50 L"/>
    <x v="94"/>
    <n v="6.7"/>
    <n v="2"/>
    <n v="13.4"/>
  </r>
  <r>
    <d v="2007-12-06T00:00:00"/>
    <n v="10697"/>
    <s v="ROTOR HD SERIE S 35 (1080 D)"/>
    <x v="6"/>
    <n v="27.5"/>
    <n v="16"/>
    <n v="440"/>
  </r>
  <r>
    <d v="2007-12-06T00:00:00"/>
    <n v="10702"/>
    <s v="ROTOR HD SERIE  S 83 (1120 D)"/>
    <x v="6"/>
    <n v="66"/>
    <n v="2"/>
    <n v="132"/>
  </r>
  <r>
    <d v="2007-12-06T00:00:00"/>
    <n v="50114402"/>
    <s v="MOTODEFF 1070 S-I/CB"/>
    <x v="11"/>
    <n v="72"/>
    <n v="6"/>
    <n v="432"/>
  </r>
  <r>
    <d v="2007-12-07T00:00:00"/>
    <n v="749"/>
    <s v="SHAMBAN-GLYD-RING  43 mm"/>
    <x v="0"/>
    <n v="1E-3"/>
    <n v="4"/>
    <n v="4.0000000000000001E-3"/>
  </r>
  <r>
    <d v="2007-12-07T00:00:00"/>
    <n v="707"/>
    <s v="DICHTRING 29.9 / 32 x 2.4"/>
    <x v="32"/>
    <n v="1E-3"/>
    <n v="2"/>
    <n v="2E-3"/>
  </r>
  <r>
    <d v="2007-12-07T00:00:00"/>
    <n v="806"/>
    <s v="O-RING 30 x 3"/>
    <x v="2"/>
    <n v="2E-3"/>
    <n v="2"/>
    <n v="4.0000000000000001E-3"/>
  </r>
  <r>
    <d v="2007-12-07T00:00:00"/>
    <n v="10044"/>
    <s v="SCHAUGLAS DURCHFLUSSMESSGERÄT  55/110 L"/>
    <x v="49"/>
    <n v="0.06"/>
    <n v="1"/>
    <n v="0.06"/>
  </r>
  <r>
    <d v="2007-12-07T00:00:00"/>
    <n v="7948"/>
    <s v="VERSCHRAUBUNG "/>
    <x v="29"/>
    <n v="0.215"/>
    <n v="1"/>
    <n v="0.215"/>
  </r>
  <r>
    <d v="2007-12-07T00:00:00"/>
    <n v="10407"/>
    <s v="ZYLINDERSCHRAUBE M 16 x 150"/>
    <x v="7"/>
    <n v="0.26"/>
    <n v="8"/>
    <n v="2.08"/>
  </r>
  <r>
    <d v="2007-12-07T00:00:00"/>
    <n v="150"/>
    <s v="KOLBEN 112 MKT 2"/>
    <x v="23"/>
    <n v="0.72"/>
    <n v="1"/>
    <n v="0.72"/>
  </r>
  <r>
    <d v="2007-12-07T00:00:00"/>
    <n v="2301"/>
    <s v="WELLENABSCHLUSS"/>
    <x v="8"/>
    <n v="1.06"/>
    <n v="1"/>
    <n v="1.06"/>
  </r>
  <r>
    <d v="2007-12-07T00:00:00"/>
    <n v="6042"/>
    <s v="ZAHNRADPUMPE 50 L"/>
    <x v="94"/>
    <n v="6.7"/>
    <n v="3"/>
    <n v="20.100000000000001"/>
  </r>
  <r>
    <d v="2007-12-07T00:00:00"/>
    <n v="10038"/>
    <s v="STEUERBLOCK B/C KPL. DN 20, 65 L"/>
    <x v="55"/>
    <n v="39"/>
    <n v="2"/>
    <n v="78"/>
  </r>
  <r>
    <d v="2007-12-08T00:00:00"/>
    <n v="10049"/>
    <s v="SKALA ZU DURCHFLUSSMESSGERÄT  110 L"/>
    <x v="13"/>
    <n v="1E-3"/>
    <n v="2"/>
    <n v="2E-3"/>
  </r>
  <r>
    <d v="2007-12-08T00:00:00"/>
    <n v="749"/>
    <s v="SHAMBAN-GLYD-RING  43 mm"/>
    <x v="0"/>
    <n v="1E-3"/>
    <n v="2"/>
    <n v="2E-3"/>
  </r>
  <r>
    <d v="2007-12-08T00:00:00"/>
    <n v="742"/>
    <s v="SENKSCHRAUBE  M 2 x 4 "/>
    <x v="19"/>
    <n v="1E-3"/>
    <n v="4"/>
    <n v="4.0000000000000001E-3"/>
  </r>
  <r>
    <d v="2007-12-08T00:00:00"/>
    <n v="11332"/>
    <s v="KLAMMER zu ROTOR 1070 S+D"/>
    <x v="36"/>
    <n v="1E-3"/>
    <n v="2"/>
    <n v="2E-3"/>
  </r>
  <r>
    <d v="2007-12-08T00:00:00"/>
    <n v="736"/>
    <s v="O-RING 36.09 x 3.53"/>
    <x v="2"/>
    <n v="2E-3"/>
    <n v="6"/>
    <n v="1.2E-2"/>
  </r>
  <r>
    <d v="2007-12-08T00:00:00"/>
    <n v="157"/>
    <s v="O-RING 50.17 x 5.33"/>
    <x v="2"/>
    <n v="6.0000000000000001E-3"/>
    <n v="1"/>
    <n v="6.0000000000000001E-3"/>
  </r>
  <r>
    <d v="2007-12-08T00:00:00"/>
    <n v="8065"/>
    <s v="DREHZAHLSENSOR NPN / Hiller"/>
    <x v="16"/>
    <n v="6.0000000000000001E-3"/>
    <n v="5"/>
    <n v="0.03"/>
  </r>
  <r>
    <d v="2007-12-08T00:00:00"/>
    <n v="283"/>
    <s v="U-SCHEIBE 10.5 / 21 x 4"/>
    <x v="90"/>
    <n v="1.4999999999999999E-2"/>
    <n v="2"/>
    <n v="0.03"/>
  </r>
  <r>
    <d v="2007-12-08T00:00:00"/>
    <n v="2209"/>
    <s v="WELLENDICHTRING  40 / 62 x 6"/>
    <x v="8"/>
    <n v="2.4E-2"/>
    <n v="6"/>
    <n v="0.14400000000000002"/>
  </r>
  <r>
    <d v="2007-12-08T00:00:00"/>
    <n v="2095"/>
    <s v="ZYLINDERSCHRAUBE M 12 x 75 Nacharbeit"/>
    <x v="7"/>
    <n v="7.5999999999999998E-2"/>
    <n v="4"/>
    <n v="0.30399999999999999"/>
  </r>
  <r>
    <d v="2007-12-08T00:00:00"/>
    <n v="718"/>
    <s v="RILLENKUGELLAGER 30 / 55 x 9"/>
    <x v="26"/>
    <n v="0.08"/>
    <n v="4"/>
    <n v="0.32"/>
  </r>
  <r>
    <d v="2007-12-08T00:00:00"/>
    <n v="182"/>
    <s v="DICHTSATZ 112 S &amp; D/HD"/>
    <x v="39"/>
    <n v="0.32"/>
    <n v="6"/>
    <n v="1.92"/>
  </r>
  <r>
    <d v="2007-12-08T00:00:00"/>
    <n v="11605"/>
    <s v="SCHEIBE 150.1/175 x 6.9"/>
    <x v="20"/>
    <n v="0.38500000000000001"/>
    <n v="4"/>
    <n v="1.54"/>
  </r>
  <r>
    <d v="2007-12-08T00:00:00"/>
    <n v="150"/>
    <s v="KOLBEN 112 MKT 2"/>
    <x v="23"/>
    <n v="0.72"/>
    <n v="6"/>
    <n v="4.32"/>
  </r>
  <r>
    <d v="2007-12-08T00:00:00"/>
    <n v="10697"/>
    <s v="ROTOR HD SERIE S 35 (1080 D)"/>
    <x v="6"/>
    <n v="27.5"/>
    <n v="8"/>
    <n v="220"/>
  </r>
  <r>
    <d v="2007-12-08T00:00:00"/>
    <n v="10702"/>
    <s v="ROTOR HD SERIE  S 83 (1120 D)"/>
    <x v="6"/>
    <n v="66"/>
    <n v="1"/>
    <n v="66"/>
  </r>
  <r>
    <d v="2007-12-08T00:00:00"/>
    <n v="50123300"/>
    <s v="MOTODEFF 1080 D-GVL/WV (AMYLUM)"/>
    <x v="11"/>
    <n v="170"/>
    <n v="2"/>
    <n v="340"/>
  </r>
  <r>
    <d v="2007-12-09T00:00:00"/>
    <n v="634"/>
    <s v="PUTZLOCHDECKELDICHTUNG 30 x 20 x 2"/>
    <x v="53"/>
    <n v="2E-3"/>
    <n v="28"/>
    <n v="5.6000000000000001E-2"/>
  </r>
  <r>
    <d v="2007-12-09T00:00:00"/>
    <n v="736"/>
    <s v="O-RING 36.09 x 3.53"/>
    <x v="2"/>
    <n v="2E-3"/>
    <n v="6"/>
    <n v="1.2E-2"/>
  </r>
  <r>
    <d v="2007-12-09T00:00:00"/>
    <n v="736"/>
    <s v="O-RING 36.09 x 3.53"/>
    <x v="2"/>
    <n v="2E-3"/>
    <n v="2"/>
    <n v="4.0000000000000001E-3"/>
  </r>
  <r>
    <d v="2007-12-09T00:00:00"/>
    <n v="437"/>
    <s v="DREHDURCHFÜHRUNG KPL. 1070, 71,80"/>
    <x v="17"/>
    <n v="0.16"/>
    <n v="2"/>
    <n v="0.32"/>
  </r>
  <r>
    <d v="2007-12-09T00:00:00"/>
    <n v="10274"/>
    <s v="KOLBEN  107 MKW"/>
    <x v="23"/>
    <n v="0.22"/>
    <n v="2"/>
    <n v="0.44"/>
  </r>
  <r>
    <d v="2007-12-09T00:00:00"/>
    <n v="697"/>
    <s v="HOCHDRUCKFILTERELEMENT  110 L"/>
    <x v="4"/>
    <n v="0.34"/>
    <n v="6"/>
    <n v="2.04"/>
  </r>
  <r>
    <d v="2007-12-09T00:00:00"/>
    <n v="618"/>
    <s v="HOCHDRUCKFILTERELEMENT  160 L"/>
    <x v="4"/>
    <n v="0.56999999999999995"/>
    <n v="2"/>
    <n v="1.1399999999999999"/>
  </r>
  <r>
    <d v="2007-12-09T00:00:00"/>
    <n v="150"/>
    <s v="KOLBEN 112 MKT 2"/>
    <x v="23"/>
    <n v="0.72"/>
    <n v="4"/>
    <n v="2.88"/>
  </r>
  <r>
    <d v="2007-12-09T00:00:00"/>
    <n v="50116601"/>
    <s v="MOTODEFF 1071 D-GV/V"/>
    <x v="11"/>
    <n v="70"/>
    <n v="4"/>
    <n v="280"/>
  </r>
  <r>
    <d v="2007-12-09T00:00:00"/>
    <n v="50006402"/>
    <s v="MOTODEFF 107 T - SNIAS"/>
    <x v="11"/>
    <n v="72"/>
    <n v="1"/>
    <n v="72"/>
  </r>
  <r>
    <d v="2007-12-10T00:00:00"/>
    <n v="749"/>
    <s v="SHAMBAN-GLYD-RING  43 mm"/>
    <x v="0"/>
    <n v="1E-3"/>
    <n v="5"/>
    <n v="5.0000000000000001E-3"/>
  </r>
  <r>
    <d v="2007-12-10T00:00:00"/>
    <n v="9503"/>
    <s v="QUAD-RING  9.12 / 16 x 3.53"/>
    <x v="31"/>
    <n v="1E-3"/>
    <n v="3"/>
    <n v="3.0000000000000001E-3"/>
  </r>
  <r>
    <d v="2007-12-10T00:00:00"/>
    <n v="736"/>
    <s v="O-RING 36.09 x 3.53"/>
    <x v="2"/>
    <n v="2E-3"/>
    <n v="7"/>
    <n v="1.4E-2"/>
  </r>
  <r>
    <d v="2007-12-10T00:00:00"/>
    <n v="1065"/>
    <s v="O-RING 110 x 2.5 "/>
    <x v="2"/>
    <n v="2E-3"/>
    <n v="1"/>
    <n v="2E-3"/>
  </r>
  <r>
    <d v="2007-12-10T00:00:00"/>
    <n v="377"/>
    <s v="TELLERFEDER 23 / 12.2 x 1.5"/>
    <x v="45"/>
    <n v="3.0000000000000001E-3"/>
    <n v="9"/>
    <n v="2.7E-2"/>
  </r>
  <r>
    <d v="2007-12-10T00:00:00"/>
    <n v="158"/>
    <s v="SHAMBAN-GLYD-RING  63 mm"/>
    <x v="0"/>
    <n v="4.0000000000000001E-3"/>
    <n v="5"/>
    <n v="0.02"/>
  </r>
  <r>
    <d v="2007-12-10T00:00:00"/>
    <n v="2070"/>
    <s v="NTH-DICHTRING  42 / 49.5 x 3"/>
    <x v="14"/>
    <n v="5.0000000000000001E-3"/>
    <n v="5"/>
    <n v="2.5000000000000001E-2"/>
  </r>
  <r>
    <d v="2007-12-10T00:00:00"/>
    <n v="557"/>
    <s v="DICHTSATZ ROTOSTAT 30 NX, AUSSEN"/>
    <x v="39"/>
    <n v="8.0000000000000002E-3"/>
    <n v="5"/>
    <n v="0.04"/>
  </r>
  <r>
    <d v="2007-12-10T00:00:00"/>
    <n v="747"/>
    <s v="MITNEHMER"/>
    <x v="48"/>
    <n v="2.1999999999999999E-2"/>
    <n v="5"/>
    <n v="0.11"/>
  </r>
  <r>
    <d v="2007-12-10T00:00:00"/>
    <n v="2209"/>
    <s v="WELLENDICHTRING  40 / 62 x 6"/>
    <x v="8"/>
    <n v="2.4E-2"/>
    <n v="6"/>
    <n v="0.14400000000000002"/>
  </r>
  <r>
    <d v="2007-12-10T00:00:00"/>
    <n v="10216"/>
    <s v="DICHTSATZ VERTEILER  S18"/>
    <x v="39"/>
    <n v="2.5000000000000001E-2"/>
    <n v="4"/>
    <n v="0.1"/>
  </r>
  <r>
    <d v="2007-12-10T00:00:00"/>
    <n v="2595"/>
    <s v="DICHTSATZ 1070 A/F/H/D/V/DX  inkl. GV"/>
    <x v="39"/>
    <n v="0.1"/>
    <n v="3"/>
    <n v="0.3"/>
  </r>
  <r>
    <d v="2007-12-10T00:00:00"/>
    <n v="6539"/>
    <s v="DRUCKWAAGE M. ÜBERDRUCKFUNKTION NG 10"/>
    <x v="67"/>
    <n v="0.22500000000000001"/>
    <n v="5"/>
    <n v="1.125"/>
  </r>
  <r>
    <d v="2007-12-10T00:00:00"/>
    <n v="150"/>
    <s v="KOLBEN 112 MKT 2"/>
    <x v="23"/>
    <n v="0.72"/>
    <n v="3"/>
    <n v="2.16"/>
  </r>
  <r>
    <d v="2007-12-10T00:00:00"/>
    <n v="50112004"/>
    <s v="MOTODEFF 1070 D-GV-I/HC"/>
    <x v="11"/>
    <n v="72"/>
    <n v="2"/>
    <n v="144"/>
  </r>
  <r>
    <d v="2007-12-11T00:00:00"/>
    <n v="749"/>
    <s v="SHAMBAN-GLYD-RING  43 mm"/>
    <x v="0"/>
    <n v="1E-3"/>
    <n v="5"/>
    <n v="5.0000000000000001E-3"/>
  </r>
  <r>
    <d v="2007-12-11T00:00:00"/>
    <n v="749"/>
    <s v="SHAMBAN-GLYD-RING  43 mm"/>
    <x v="0"/>
    <n v="1E-3"/>
    <n v="5"/>
    <n v="5.0000000000000001E-3"/>
  </r>
  <r>
    <d v="2007-12-11T00:00:00"/>
    <n v="742"/>
    <s v="SENKSCHRAUBE  M 2 x 4 "/>
    <x v="19"/>
    <n v="1E-3"/>
    <n v="1"/>
    <n v="1E-3"/>
  </r>
  <r>
    <d v="2007-12-11T00:00:00"/>
    <n v="158"/>
    <s v="SHAMBAN-GLYD-RING  63 mm"/>
    <x v="0"/>
    <n v="4.0000000000000001E-3"/>
    <n v="6"/>
    <n v="2.4E-2"/>
  </r>
  <r>
    <d v="2007-12-11T00:00:00"/>
    <n v="158"/>
    <s v="SHAMBAN-GLYD-RING  63 mm"/>
    <x v="0"/>
    <n v="4.0000000000000001E-3"/>
    <n v="3"/>
    <n v="1.2E-2"/>
  </r>
  <r>
    <d v="2007-12-11T00:00:00"/>
    <n v="2072"/>
    <s v="O-RING 250 x 2.5 "/>
    <x v="2"/>
    <n v="1.7999999999999999E-2"/>
    <n v="2"/>
    <n v="3.5999999999999997E-2"/>
  </r>
  <r>
    <d v="2007-12-11T00:00:00"/>
    <n v="340"/>
    <s v="SPANNELEMENT 40/45"/>
    <x v="107"/>
    <n v="0.02"/>
    <n v="9"/>
    <n v="0.18"/>
  </r>
  <r>
    <d v="2007-12-11T00:00:00"/>
    <n v="721"/>
    <s v="ROTOMATIC-DICHTRING  80 / 95 x 10 "/>
    <x v="3"/>
    <n v="2.5999999999999999E-2"/>
    <n v="1"/>
    <n v="2.5999999999999999E-2"/>
  </r>
  <r>
    <d v="2007-12-11T00:00:00"/>
    <n v="2546"/>
    <s v="WELLENDICHTRING  60 / 80 x 7"/>
    <x v="8"/>
    <n v="3.3000000000000002E-2"/>
    <n v="1"/>
    <n v="3.3000000000000002E-2"/>
  </r>
  <r>
    <d v="2007-12-11T00:00:00"/>
    <n v="2283"/>
    <s v="DICHTUNGSRING"/>
    <x v="18"/>
    <n v="7.2999999999999995E-2"/>
    <n v="2"/>
    <n v="0.14599999999999999"/>
  </r>
  <r>
    <d v="2007-12-11T00:00:00"/>
    <n v="2022"/>
    <s v="RILLENKUGELLAGER 35 / 62 x 14"/>
    <x v="26"/>
    <n v="0.15"/>
    <n v="5"/>
    <n v="0.75"/>
  </r>
  <r>
    <d v="2007-12-11T00:00:00"/>
    <n v="437"/>
    <s v="DREHDURCHFÜHRUNG KPL. 1070, 71,80"/>
    <x v="17"/>
    <n v="0.16"/>
    <n v="6"/>
    <n v="0.96"/>
  </r>
  <r>
    <d v="2007-12-11T00:00:00"/>
    <n v="438"/>
    <s v="DICHTUNGSLAUFRING 85 / 76 x 20"/>
    <x v="18"/>
    <n v="0.17"/>
    <n v="1"/>
    <n v="0.17"/>
  </r>
  <r>
    <d v="2007-12-11T00:00:00"/>
    <n v="308"/>
    <s v="RILLENKUGELLAGER 65 / 100 x 18"/>
    <x v="26"/>
    <n v="0.42"/>
    <n v="5"/>
    <n v="2.1"/>
  </r>
  <r>
    <d v="2007-12-11T00:00:00"/>
    <n v="150"/>
    <s v="KOLBEN 112 MKT 2"/>
    <x v="23"/>
    <n v="0.72"/>
    <n v="4"/>
    <n v="2.88"/>
  </r>
  <r>
    <d v="2007-12-11T00:00:00"/>
    <n v="150"/>
    <s v="KOLBEN 112 MKT 2"/>
    <x v="23"/>
    <n v="0.72"/>
    <n v="3"/>
    <n v="2.16"/>
  </r>
  <r>
    <d v="2007-12-11T00:00:00"/>
    <n v="150"/>
    <s v="KOLBEN 112 MKT 2"/>
    <x v="23"/>
    <n v="0.72"/>
    <n v="1"/>
    <n v="0.72"/>
  </r>
  <r>
    <d v="2007-12-12T00:00:00"/>
    <n v="736"/>
    <s v="O-RING 36.09 x 3.53"/>
    <x v="2"/>
    <n v="2E-3"/>
    <n v="6"/>
    <n v="1.2E-2"/>
  </r>
  <r>
    <d v="2007-12-12T00:00:00"/>
    <n v="736"/>
    <s v="O-RING 36.09 x 3.53"/>
    <x v="2"/>
    <n v="2E-3"/>
    <n v="3"/>
    <n v="6.0000000000000001E-3"/>
  </r>
  <r>
    <d v="2007-12-12T00:00:00"/>
    <n v="383"/>
    <s v="SENKSCHRAUBE  M 6 x 12"/>
    <x v="19"/>
    <n v="3.0000000000000001E-3"/>
    <n v="5"/>
    <n v="1.4999999999999999E-2"/>
  </r>
  <r>
    <d v="2007-12-12T00:00:00"/>
    <n v="157"/>
    <s v="O-RING 50.17 x 5.33"/>
    <x v="2"/>
    <n v="6.0000000000000001E-3"/>
    <n v="6"/>
    <n v="3.6000000000000004E-2"/>
  </r>
  <r>
    <d v="2007-12-12T00:00:00"/>
    <n v="1010"/>
    <s v="O-RING  320 x 2.5 "/>
    <x v="2"/>
    <n v="6.0000000000000001E-3"/>
    <n v="4"/>
    <n v="2.4E-2"/>
  </r>
  <r>
    <d v="2007-12-12T00:00:00"/>
    <n v="157"/>
    <s v="O-RING 50.17 x 5.33"/>
    <x v="2"/>
    <n v="6.0000000000000001E-3"/>
    <n v="2"/>
    <n v="1.2E-2"/>
  </r>
  <r>
    <d v="2007-12-12T00:00:00"/>
    <n v="3065"/>
    <s v="ZYLINDERSCHRAUBE M 8 x 25 "/>
    <x v="7"/>
    <n v="1.4E-2"/>
    <n v="14"/>
    <n v="0.19600000000000001"/>
  </r>
  <r>
    <d v="2007-12-12T00:00:00"/>
    <n v="3046"/>
    <s v="GLEITSCHUH  D=25.2 MIT DRUCKFEDER"/>
    <x v="76"/>
    <n v="0.02"/>
    <n v="6"/>
    <n v="0.12"/>
  </r>
  <r>
    <d v="2007-12-12T00:00:00"/>
    <n v="308"/>
    <s v="RILLENKUGELLAGER 65 / 100 x 18"/>
    <x v="26"/>
    <n v="0.42"/>
    <n v="5"/>
    <n v="2.1"/>
  </r>
  <r>
    <d v="2007-12-13T00:00:00"/>
    <n v="790"/>
    <s v="VERTEILER-FOLIE 107../GV"/>
    <x v="12"/>
    <n v="1E-3"/>
    <n v="3"/>
    <n v="3.0000000000000001E-3"/>
  </r>
  <r>
    <d v="2007-12-13T00:00:00"/>
    <n v="749"/>
    <s v="SHAMBAN-GLYD-RING  43 mm"/>
    <x v="0"/>
    <n v="1E-3"/>
    <n v="5"/>
    <n v="5.0000000000000001E-3"/>
  </r>
  <r>
    <d v="2007-12-13T00:00:00"/>
    <n v="749"/>
    <s v="SHAMBAN-GLYD-RING  43 mm"/>
    <x v="0"/>
    <n v="1E-3"/>
    <n v="4"/>
    <n v="4.0000000000000001E-3"/>
  </r>
  <r>
    <d v="2007-12-13T00:00:00"/>
    <n v="571"/>
    <s v="O-RING 22.22 x 3.53"/>
    <x v="2"/>
    <n v="1E-3"/>
    <n v="2"/>
    <n v="2E-3"/>
  </r>
  <r>
    <d v="2007-12-13T00:00:00"/>
    <n v="4051"/>
    <s v="SENKSCHRAUBE  M 5 x 16"/>
    <x v="19"/>
    <n v="2E-3"/>
    <n v="6"/>
    <n v="1.2E-2"/>
  </r>
  <r>
    <d v="2007-12-13T00:00:00"/>
    <n v="736"/>
    <s v="O-RING 36.09 x 3.53"/>
    <x v="2"/>
    <n v="2E-3"/>
    <n v="4"/>
    <n v="8.0000000000000002E-3"/>
  </r>
  <r>
    <d v="2007-12-13T00:00:00"/>
    <n v="9509"/>
    <s v="O-RING 100 x 3 "/>
    <x v="2"/>
    <n v="3.0000000000000001E-3"/>
    <n v="3"/>
    <n v="9.0000000000000011E-3"/>
  </r>
  <r>
    <d v="2007-12-13T00:00:00"/>
    <n v="158"/>
    <s v="SHAMBAN-GLYD-RING  63 mm"/>
    <x v="0"/>
    <n v="4.0000000000000001E-3"/>
    <n v="3"/>
    <n v="1.2E-2"/>
  </r>
  <r>
    <d v="2007-12-13T00:00:00"/>
    <n v="158"/>
    <s v="SHAMBAN-GLYD-RING  63 mm"/>
    <x v="0"/>
    <n v="4.0000000000000001E-3"/>
    <n v="3"/>
    <n v="1.2E-2"/>
  </r>
  <r>
    <d v="2007-12-13T00:00:00"/>
    <n v="720"/>
    <s v="RILLENKUGELLAGER 6 / 19 x 6"/>
    <x v="26"/>
    <n v="8.0000000000000002E-3"/>
    <n v="3"/>
    <n v="2.4E-2"/>
  </r>
  <r>
    <d v="2007-12-13T00:00:00"/>
    <n v="6075"/>
    <s v="DREHZAHLSENSOR  PNP"/>
    <x v="16"/>
    <n v="1.4999999999999999E-2"/>
    <n v="8"/>
    <n v="0.12"/>
  </r>
  <r>
    <d v="2007-12-13T00:00:00"/>
    <n v="3009"/>
    <s v="SPANNHÜLSE"/>
    <x v="85"/>
    <n v="0.05"/>
    <n v="1"/>
    <n v="0.05"/>
  </r>
  <r>
    <d v="2007-12-13T00:00:00"/>
    <n v="708"/>
    <s v="SPANNSCHRAUBE m.AS 107 S"/>
    <x v="27"/>
    <n v="7.8E-2"/>
    <n v="4"/>
    <n v="0.312"/>
  </r>
  <r>
    <d v="2007-12-13T00:00:00"/>
    <n v="3133"/>
    <s v="SCHWEBERING  d=40, siehe 011355"/>
    <x v="81"/>
    <n v="0.34499999999999997"/>
    <n v="3"/>
    <n v="1.0349999999999999"/>
  </r>
  <r>
    <d v="2007-12-13T00:00:00"/>
    <n v="7222"/>
    <s v="VERSCHRAUBUNG"/>
    <x v="29"/>
    <n v="0.48499999999999999"/>
    <n v="2"/>
    <n v="0.97"/>
  </r>
  <r>
    <d v="2007-12-13T00:00:00"/>
    <n v="12013"/>
    <s v="HOCHDRUCKSCHLAUCH HI 98, DN 8"/>
    <x v="4"/>
    <n v="1"/>
    <n v="1"/>
    <n v="1"/>
  </r>
  <r>
    <d v="2007-12-13T00:00:00"/>
    <n v="11828"/>
    <s v="CAM  S16-2 Hiller D18 JD/44"/>
    <x v="119"/>
    <n v="8"/>
    <n v="1"/>
    <n v="8"/>
  </r>
  <r>
    <d v="2007-12-13T00:00:00"/>
    <n v="10702"/>
    <s v="ROTOR HD SERIE  S 83 (1120 D)"/>
    <x v="6"/>
    <n v="66"/>
    <n v="2"/>
    <n v="132"/>
  </r>
  <r>
    <d v="2007-12-14T00:00:00"/>
    <n v="10049"/>
    <s v="SKALA ZU DURCHFLUSSMESSGERÄT  110 L"/>
    <x v="13"/>
    <n v="1E-3"/>
    <n v="5"/>
    <n v="5.0000000000000001E-3"/>
  </r>
  <r>
    <d v="2007-12-14T00:00:00"/>
    <n v="749"/>
    <s v="SHAMBAN-GLYD-RING  43 mm"/>
    <x v="0"/>
    <n v="1E-3"/>
    <n v="1"/>
    <n v="1E-3"/>
  </r>
  <r>
    <d v="2007-12-14T00:00:00"/>
    <n v="10590"/>
    <s v="ROHRCLIP ZU 1120 zu VT 011146"/>
    <x v="1"/>
    <n v="2E-3"/>
    <n v="6"/>
    <n v="1.2E-2"/>
  </r>
  <r>
    <d v="2007-12-14T00:00:00"/>
    <n v="736"/>
    <s v="O-RING 36.09 x 3.53"/>
    <x v="2"/>
    <n v="2E-3"/>
    <n v="6"/>
    <n v="1.2E-2"/>
  </r>
  <r>
    <d v="2007-12-14T00:00:00"/>
    <n v="736"/>
    <s v="O-RING 36.09 x 3.53"/>
    <x v="2"/>
    <n v="2E-3"/>
    <n v="5"/>
    <n v="0.01"/>
  </r>
  <r>
    <d v="2007-12-14T00:00:00"/>
    <n v="158"/>
    <s v="SHAMBAN-GLYD-RING  63 mm"/>
    <x v="0"/>
    <n v="4.0000000000000001E-3"/>
    <n v="4"/>
    <n v="1.6E-2"/>
  </r>
  <r>
    <d v="2007-12-14T00:00:00"/>
    <n v="158"/>
    <s v="SHAMBAN-GLYD-RING  63 mm"/>
    <x v="0"/>
    <n v="4.0000000000000001E-3"/>
    <n v="1"/>
    <n v="4.0000000000000001E-3"/>
  </r>
  <r>
    <d v="2007-12-14T00:00:00"/>
    <n v="158"/>
    <s v="SHAMBAN-GLYD-RING  63 mm"/>
    <x v="0"/>
    <n v="4.0000000000000001E-3"/>
    <n v="1"/>
    <n v="4.0000000000000001E-3"/>
  </r>
  <r>
    <d v="2007-12-14T00:00:00"/>
    <n v="557"/>
    <s v="DICHTSATZ ROTOSTAT 30 NX, AUSSEN"/>
    <x v="39"/>
    <n v="8.0000000000000002E-3"/>
    <n v="2"/>
    <n v="1.6E-2"/>
  </r>
  <r>
    <d v="2007-12-14T00:00:00"/>
    <n v="725"/>
    <s v="WELLENDICHTRING  30 / 40 x 7"/>
    <x v="8"/>
    <n v="0.01"/>
    <n v="3"/>
    <n v="0.03"/>
  </r>
  <r>
    <d v="2007-12-14T00:00:00"/>
    <n v="1002"/>
    <s v="ROTOMATIC-DICHTRING  125 / 145 x 12"/>
    <x v="3"/>
    <n v="0.06"/>
    <n v="8"/>
    <n v="0.48"/>
  </r>
  <r>
    <d v="2007-12-14T00:00:00"/>
    <n v="6702"/>
    <s v="SCHWINGELEMENT 30 x 20 / M 8"/>
    <x v="42"/>
    <n v="6.6000000000000003E-2"/>
    <n v="1"/>
    <n v="6.6000000000000003E-2"/>
  </r>
  <r>
    <d v="2007-12-14T00:00:00"/>
    <n v="2022"/>
    <s v="RILLENKUGELLAGER 35 / 62 x 14"/>
    <x v="26"/>
    <n v="0.15"/>
    <n v="6"/>
    <n v="0.9"/>
  </r>
  <r>
    <d v="2007-12-14T00:00:00"/>
    <n v="756"/>
    <s v="KOLBEN  107 MKT2"/>
    <x v="23"/>
    <n v="0.22"/>
    <n v="14"/>
    <n v="3.08"/>
  </r>
  <r>
    <d v="2007-12-14T00:00:00"/>
    <n v="10009"/>
    <s v="VERSCHRAUBUNG"/>
    <x v="29"/>
    <n v="0.22500000000000001"/>
    <n v="2"/>
    <n v="0.45"/>
  </r>
  <r>
    <d v="2007-12-14T00:00:00"/>
    <n v="443"/>
    <s v="DICHTSATZ 1080 D &amp; T, ohne KV"/>
    <x v="39"/>
    <n v="0.27"/>
    <n v="2"/>
    <n v="0.54"/>
  </r>
  <r>
    <d v="2007-12-14T00:00:00"/>
    <n v="717"/>
    <s v="RILLENKUGELLAGER 100 / 150 x 16"/>
    <x v="26"/>
    <n v="0.92"/>
    <n v="16"/>
    <n v="14.72"/>
  </r>
  <r>
    <d v="2007-12-14T00:00:00"/>
    <n v="10697"/>
    <s v="ROTOR HD SERIE S 35 (1080 D)"/>
    <x v="6"/>
    <n v="27.5"/>
    <n v="6"/>
    <n v="165"/>
  </r>
  <r>
    <d v="2007-12-15T00:00:00"/>
    <n v="749"/>
    <s v="SHAMBAN-GLYD-RING  43 mm"/>
    <x v="0"/>
    <n v="1E-3"/>
    <n v="5"/>
    <n v="5.0000000000000001E-3"/>
  </r>
  <r>
    <d v="2007-12-15T00:00:00"/>
    <n v="749"/>
    <s v="SHAMBAN-GLYD-RING  43 mm"/>
    <x v="0"/>
    <n v="1E-3"/>
    <n v="4"/>
    <n v="4.0000000000000001E-3"/>
  </r>
  <r>
    <d v="2007-12-15T00:00:00"/>
    <n v="10588"/>
    <s v="ROHRCLIP ZU 1070+1071"/>
    <x v="1"/>
    <n v="1E-3"/>
    <n v="6"/>
    <n v="6.0000000000000001E-3"/>
  </r>
  <r>
    <d v="2007-12-15T00:00:00"/>
    <n v="232"/>
    <s v="O-RING 75.87 x 2.62"/>
    <x v="2"/>
    <n v="1E-3"/>
    <n v="4"/>
    <n v="4.0000000000000001E-3"/>
  </r>
  <r>
    <d v="2007-12-15T00:00:00"/>
    <n v="705"/>
    <s v="ANZEIGEFLUEGEL"/>
    <x v="38"/>
    <n v="1E-3"/>
    <n v="4"/>
    <n v="4.0000000000000001E-3"/>
  </r>
  <r>
    <d v="2007-12-15T00:00:00"/>
    <n v="3090"/>
    <s v="SINTERFILTER  CA 100"/>
    <x v="102"/>
    <n v="2E-3"/>
    <n v="2"/>
    <n v="4.0000000000000001E-3"/>
  </r>
  <r>
    <d v="2007-12-15T00:00:00"/>
    <n v="10590"/>
    <s v="ROHRCLIP ZU 1120 zu VT 011146"/>
    <x v="1"/>
    <n v="2E-3"/>
    <n v="2"/>
    <n v="4.0000000000000001E-3"/>
  </r>
  <r>
    <d v="2007-12-15T00:00:00"/>
    <n v="736"/>
    <s v="O-RING 36.09 x 3.53"/>
    <x v="2"/>
    <n v="2E-3"/>
    <n v="3"/>
    <n v="6.0000000000000001E-3"/>
  </r>
  <r>
    <d v="2007-12-15T00:00:00"/>
    <n v="383"/>
    <s v="SENKSCHRAUBE  M 6 x 12"/>
    <x v="19"/>
    <n v="3.0000000000000001E-3"/>
    <n v="2"/>
    <n v="6.0000000000000001E-3"/>
  </r>
  <r>
    <d v="2007-12-15T00:00:00"/>
    <n v="157"/>
    <s v="O-RING 50.17 x 5.33"/>
    <x v="2"/>
    <n v="6.0000000000000001E-3"/>
    <n v="1"/>
    <n v="6.0000000000000001E-3"/>
  </r>
  <r>
    <d v="2007-12-15T00:00:00"/>
    <n v="849"/>
    <s v="ROTOR TROMMELDREHZAHL"/>
    <x v="6"/>
    <n v="0.01"/>
    <n v="4"/>
    <n v="0.04"/>
  </r>
  <r>
    <d v="2007-12-15T00:00:00"/>
    <n v="6879"/>
    <s v="DREHZAHLSENSOR NAMUR"/>
    <x v="16"/>
    <n v="1.4999999999999999E-2"/>
    <n v="6"/>
    <n v="0.09"/>
  </r>
  <r>
    <d v="2007-12-15T00:00:00"/>
    <n v="5089"/>
    <s v="U-SCHEIBE 25 / 44 x 4"/>
    <x v="90"/>
    <n v="0.03"/>
    <n v="3"/>
    <n v="0.09"/>
  </r>
  <r>
    <d v="2007-12-15T00:00:00"/>
    <n v="184"/>
    <s v="DICHTSATZ 112 S &amp; D &amp; T-GD"/>
    <x v="39"/>
    <n v="0.4"/>
    <n v="4"/>
    <n v="1.6"/>
  </r>
  <r>
    <d v="2007-12-15T00:00:00"/>
    <n v="2314"/>
    <s v="RILLENKUGELLAGER 100 / 140 x 20 "/>
    <x v="26"/>
    <n v="0.85"/>
    <n v="6"/>
    <n v="5.0999999999999996"/>
  </r>
  <r>
    <d v="2007-12-15T00:00:00"/>
    <n v="615"/>
    <s v="HOCHDRUCKFILTERELEMENT  330 L"/>
    <x v="4"/>
    <n v="1.1000000000000001"/>
    <n v="5"/>
    <n v="5.5"/>
  </r>
  <r>
    <d v="2007-12-15T00:00:00"/>
    <n v="3146"/>
    <s v="DICHTUNGSLAUFRING 238 / 190 x 100"/>
    <x v="18"/>
    <n v="1.4"/>
    <n v="4"/>
    <n v="5.6"/>
  </r>
  <r>
    <d v="2007-12-15T00:00:00"/>
    <n v="50125500"/>
    <s v="MOTODEFF 1071 S-GVL/VO"/>
    <x v="11"/>
    <n v="70"/>
    <n v="19"/>
    <n v="1330"/>
  </r>
  <r>
    <d v="2007-12-15T00:00:00"/>
    <n v="50114402"/>
    <s v="MOTODEFF 1070 S-I/CB"/>
    <x v="11"/>
    <n v="72"/>
    <n v="4"/>
    <n v="288"/>
  </r>
  <r>
    <d v="2007-12-15T00:00:00"/>
    <n v="60122700"/>
    <s v="PUMPENAGGREGAT B/C 37 - 100 KU"/>
    <x v="25"/>
    <n v="220"/>
    <n v="4"/>
    <n v="880"/>
  </r>
  <r>
    <d v="2007-12-16T00:00:00"/>
    <n v="749"/>
    <s v="SHAMBAN-GLYD-RING  43 mm"/>
    <x v="0"/>
    <n v="1E-3"/>
    <n v="6"/>
    <n v="6.0000000000000001E-3"/>
  </r>
  <r>
    <d v="2007-12-16T00:00:00"/>
    <n v="749"/>
    <s v="SHAMBAN-GLYD-RING  43 mm"/>
    <x v="0"/>
    <n v="1E-3"/>
    <n v="4"/>
    <n v="4.0000000000000001E-3"/>
  </r>
  <r>
    <d v="2007-12-16T00:00:00"/>
    <n v="749"/>
    <s v="SHAMBAN-GLYD-RING  43 mm"/>
    <x v="0"/>
    <n v="1E-3"/>
    <n v="2"/>
    <n v="2E-3"/>
  </r>
  <r>
    <d v="2007-12-16T00:00:00"/>
    <n v="707"/>
    <s v="DICHTRING 29.9 / 32 x 2.4"/>
    <x v="32"/>
    <n v="1E-3"/>
    <n v="29"/>
    <n v="2.9000000000000001E-2"/>
  </r>
  <r>
    <d v="2007-12-16T00:00:00"/>
    <n v="366"/>
    <s v="ZYLINDERSTIFT 4 x 18"/>
    <x v="7"/>
    <n v="2E-3"/>
    <n v="4"/>
    <n v="8.0000000000000002E-3"/>
  </r>
  <r>
    <d v="2007-12-16T00:00:00"/>
    <n v="2037"/>
    <s v="SENKSCHRAUBE  M 5 x 12"/>
    <x v="19"/>
    <n v="2E-3"/>
    <n v="4"/>
    <n v="8.0000000000000002E-3"/>
  </r>
  <r>
    <d v="2007-12-16T00:00:00"/>
    <n v="2065"/>
    <s v="DRUCKFEDER"/>
    <x v="51"/>
    <n v="3.0000000000000001E-3"/>
    <n v="13"/>
    <n v="3.9E-2"/>
  </r>
  <r>
    <d v="2007-12-16T00:00:00"/>
    <n v="1010"/>
    <s v="O-RING  320 x 2.5 "/>
    <x v="2"/>
    <n v="6.0000000000000001E-3"/>
    <n v="4"/>
    <n v="2.4E-2"/>
  </r>
  <r>
    <d v="2007-12-16T00:00:00"/>
    <n v="2072"/>
    <s v="O-RING 250 x 2.5 "/>
    <x v="2"/>
    <n v="1.7999999999999999E-2"/>
    <n v="1"/>
    <n v="1.7999999999999999E-2"/>
  </r>
  <r>
    <d v="2007-12-16T00:00:00"/>
    <n v="196"/>
    <s v="DICHTUNGSLAUFRING 90 / 80 x 20"/>
    <x v="18"/>
    <n v="0.2"/>
    <n v="4"/>
    <n v="0.8"/>
  </r>
  <r>
    <d v="2007-12-16T00:00:00"/>
    <n v="6006"/>
    <s v="HOCHDRUCKFILTERELEMENT  240 L"/>
    <x v="4"/>
    <n v="0.6"/>
    <n v="3"/>
    <n v="1.8"/>
  </r>
  <r>
    <d v="2007-12-16T00:00:00"/>
    <n v="150"/>
    <s v="KOLBEN 112 MKT 2"/>
    <x v="23"/>
    <n v="0.72"/>
    <n v="1"/>
    <n v="0.72"/>
  </r>
  <r>
    <d v="2007-12-16T00:00:00"/>
    <n v="10630"/>
    <s v="ROTOSTAT KPL. 80 NX -AT-"/>
    <x v="136"/>
    <n v="3.8"/>
    <n v="2"/>
    <n v="7.6"/>
  </r>
  <r>
    <d v="2007-12-16T00:00:00"/>
    <n v="50110102"/>
    <s v="MOTODEFF 1071 D/F"/>
    <x v="11"/>
    <n v="70"/>
    <n v="1"/>
    <n v="70"/>
  </r>
  <r>
    <d v="2007-12-17T00:00:00"/>
    <n v="732"/>
    <s v="O-RING 31 x 2"/>
    <x v="2"/>
    <n v="1E-3"/>
    <n v="9"/>
    <n v="9.0000000000000011E-3"/>
  </r>
  <r>
    <d v="2007-12-17T00:00:00"/>
    <n v="707"/>
    <s v="DICHTRING 29.9 / 32 x 2.4"/>
    <x v="32"/>
    <n v="1E-3"/>
    <n v="16"/>
    <n v="1.6E-2"/>
  </r>
  <r>
    <d v="2007-12-17T00:00:00"/>
    <n v="736"/>
    <s v="O-RING 36.09 x 3.53"/>
    <x v="2"/>
    <n v="2E-3"/>
    <n v="5"/>
    <n v="0.01"/>
  </r>
  <r>
    <d v="2007-12-17T00:00:00"/>
    <n v="736"/>
    <s v="O-RING 36.09 x 3.53"/>
    <x v="2"/>
    <n v="2E-3"/>
    <n v="1"/>
    <n v="2E-3"/>
  </r>
  <r>
    <d v="2007-12-17T00:00:00"/>
    <n v="849"/>
    <s v="ROTOR TROMMELDREHZAHL"/>
    <x v="6"/>
    <n v="0.01"/>
    <n v="2"/>
    <n v="0.02"/>
  </r>
  <r>
    <d v="2007-12-17T00:00:00"/>
    <n v="6075"/>
    <s v="DREHZAHLSENSOR  PNP"/>
    <x v="16"/>
    <n v="1.4999999999999999E-2"/>
    <n v="23"/>
    <n v="0.34499999999999997"/>
  </r>
  <r>
    <d v="2007-12-17T00:00:00"/>
    <n v="6879"/>
    <s v="DREHZAHLSENSOR NAMUR"/>
    <x v="16"/>
    <n v="1.4999999999999999E-2"/>
    <n v="6"/>
    <n v="0.09"/>
  </r>
  <r>
    <d v="2007-12-17T00:00:00"/>
    <n v="4095"/>
    <s v="ZWISCHENRING"/>
    <x v="134"/>
    <n v="0.09"/>
    <n v="2"/>
    <n v="0.18"/>
  </r>
  <r>
    <d v="2007-12-17T00:00:00"/>
    <n v="10958"/>
    <s v="DRUCKVENTIL NG 10 mit Skalenring kpl."/>
    <x v="74"/>
    <n v="0.24"/>
    <n v="1"/>
    <n v="0.24"/>
  </r>
  <r>
    <d v="2007-12-17T00:00:00"/>
    <n v="10012"/>
    <s v="VERSCHRAUBUNG"/>
    <x v="29"/>
    <n v="0.26"/>
    <n v="2"/>
    <n v="0.52"/>
  </r>
  <r>
    <d v="2007-12-17T00:00:00"/>
    <n v="2147"/>
    <s v="DICHTUNGSLAUFRING 100 / 90 x 26"/>
    <x v="18"/>
    <n v="0.3"/>
    <n v="10"/>
    <n v="3"/>
  </r>
  <r>
    <d v="2007-12-17T00:00:00"/>
    <n v="382"/>
    <s v="ZYLINDERSCHRAUBE M 20 x 260 Nacharbeit"/>
    <x v="7"/>
    <n v="0.69"/>
    <n v="3"/>
    <n v="2.0699999999999998"/>
  </r>
  <r>
    <d v="2007-12-17T00:00:00"/>
    <n v="382"/>
    <s v="ZYLINDERSCHRAUBE M 20 x 260 Nacharbeit"/>
    <x v="7"/>
    <n v="0.69"/>
    <n v="1"/>
    <n v="0.69"/>
  </r>
  <r>
    <d v="2007-12-17T00:00:00"/>
    <n v="150"/>
    <s v="KOLBEN 112 MKT 2"/>
    <x v="23"/>
    <n v="0.72"/>
    <n v="1"/>
    <n v="0.72"/>
  </r>
  <r>
    <d v="2007-12-17T00:00:00"/>
    <n v="10542"/>
    <s v="ANSCHLUSSTOLLEN KPL. 107 GV"/>
    <x v="30"/>
    <n v="2.4"/>
    <n v="3"/>
    <n v="7.2"/>
  </r>
  <r>
    <d v="2007-12-17T00:00:00"/>
    <n v="6292"/>
    <s v="OEL- WASSERKÜHLER"/>
    <x v="47"/>
    <n v="3.14"/>
    <n v="6"/>
    <n v="18.84"/>
  </r>
  <r>
    <d v="2007-12-18T00:00:00"/>
    <n v="749"/>
    <s v="SHAMBAN-GLYD-RING  43 mm"/>
    <x v="0"/>
    <n v="1E-3"/>
    <n v="2"/>
    <n v="2E-3"/>
  </r>
  <r>
    <d v="2007-12-18T00:00:00"/>
    <n v="749"/>
    <s v="SHAMBAN-GLYD-RING  43 mm"/>
    <x v="0"/>
    <n v="1E-3"/>
    <n v="2"/>
    <n v="2E-3"/>
  </r>
  <r>
    <d v="2007-12-18T00:00:00"/>
    <n v="571"/>
    <s v="O-RING 22.22 x 3.53"/>
    <x v="2"/>
    <n v="1E-3"/>
    <n v="2"/>
    <n v="2E-3"/>
  </r>
  <r>
    <d v="2007-12-18T00:00:00"/>
    <n v="4051"/>
    <s v="SENKSCHRAUBE  M 5 x 16"/>
    <x v="19"/>
    <n v="2E-3"/>
    <n v="3"/>
    <n v="6.0000000000000001E-3"/>
  </r>
  <r>
    <d v="2007-12-18T00:00:00"/>
    <n v="736"/>
    <s v="O-RING 36.09 x 3.53"/>
    <x v="2"/>
    <n v="2E-3"/>
    <n v="8"/>
    <n v="1.6E-2"/>
  </r>
  <r>
    <d v="2007-12-18T00:00:00"/>
    <n v="2065"/>
    <s v="DRUCKFEDER"/>
    <x v="51"/>
    <n v="3.0000000000000001E-3"/>
    <n v="14"/>
    <n v="4.2000000000000003E-2"/>
  </r>
  <r>
    <d v="2007-12-18T00:00:00"/>
    <n v="4008"/>
    <s v="UNTERLAGSSCHEIBE SPEZ."/>
    <x v="15"/>
    <n v="1.2E-2"/>
    <n v="10"/>
    <n v="0.12"/>
  </r>
  <r>
    <d v="2007-12-18T00:00:00"/>
    <n v="4008"/>
    <s v="UNTERLAGSSCHEIBE SPEZ."/>
    <x v="15"/>
    <n v="1.2E-2"/>
    <n v="2"/>
    <n v="2.4E-2"/>
  </r>
  <r>
    <d v="2007-12-18T00:00:00"/>
    <n v="2209"/>
    <s v="WELLENDICHTRING  40 / 62 x 6"/>
    <x v="8"/>
    <n v="2.4E-2"/>
    <n v="4"/>
    <n v="9.6000000000000002E-2"/>
  </r>
  <r>
    <d v="2007-12-18T00:00:00"/>
    <n v="375"/>
    <s v="ZYLINDERSCHRAUBE M 12 x 45"/>
    <x v="7"/>
    <n v="0.05"/>
    <n v="9"/>
    <n v="0.45"/>
  </r>
  <r>
    <d v="2007-12-18T00:00:00"/>
    <n v="6398"/>
    <s v="FILTERVERSCHMUTZUNGSANZEIGE OPTISCH"/>
    <x v="87"/>
    <n v="0.11"/>
    <n v="4"/>
    <n v="0.44"/>
  </r>
  <r>
    <d v="2007-12-18T00:00:00"/>
    <n v="6014"/>
    <s v="DRUCKSENSOR 250 BAR"/>
    <x v="22"/>
    <n v="0.2"/>
    <n v="4"/>
    <n v="0.8"/>
  </r>
  <r>
    <d v="2007-12-18T00:00:00"/>
    <n v="150"/>
    <s v="KOLBEN 112 MKT 2"/>
    <x v="23"/>
    <n v="0.72"/>
    <n v="5"/>
    <n v="3.6"/>
  </r>
  <r>
    <d v="2007-12-18T00:00:00"/>
    <n v="150"/>
    <s v="KOLBEN 112 MKT 2"/>
    <x v="23"/>
    <n v="0.72"/>
    <n v="3"/>
    <n v="2.16"/>
  </r>
  <r>
    <d v="2007-12-18T00:00:00"/>
    <n v="150"/>
    <s v="KOLBEN 112 MKT 2"/>
    <x v="23"/>
    <n v="0.72"/>
    <n v="3"/>
    <n v="2.16"/>
  </r>
  <r>
    <d v="2007-12-18T00:00:00"/>
    <n v="2063"/>
    <s v="KEGELROLLENLAGER  70 / 150 x 38"/>
    <x v="64"/>
    <n v="2.99"/>
    <n v="3"/>
    <n v="8.9700000000000006"/>
  </r>
  <r>
    <d v="2007-12-18T00:00:00"/>
    <n v="6589"/>
    <s v="OEL- WASSERKÜHLER"/>
    <x v="47"/>
    <n v="29"/>
    <n v="4"/>
    <n v="116"/>
  </r>
  <r>
    <d v="2007-12-19T00:00:00"/>
    <n v="2041"/>
    <s v="O-RING  32.92 x 3.53 "/>
    <x v="2"/>
    <n v="2E-3"/>
    <n v="12"/>
    <n v="2.4E-2"/>
  </r>
  <r>
    <d v="2007-12-19T00:00:00"/>
    <n v="736"/>
    <s v="O-RING 36.09 x 3.53"/>
    <x v="2"/>
    <n v="2E-3"/>
    <n v="8"/>
    <n v="1.6E-2"/>
  </r>
  <r>
    <d v="2007-12-19T00:00:00"/>
    <n v="158"/>
    <s v="SHAMBAN-GLYD-RING  63 mm"/>
    <x v="0"/>
    <n v="4.0000000000000001E-3"/>
    <n v="4"/>
    <n v="1.6E-2"/>
  </r>
  <r>
    <d v="2007-12-19T00:00:00"/>
    <n v="728"/>
    <s v="O-RING 100 x 2.5 "/>
    <x v="2"/>
    <n v="4.0000000000000001E-3"/>
    <n v="8"/>
    <n v="3.2000000000000001E-2"/>
  </r>
  <r>
    <d v="2007-12-19T00:00:00"/>
    <n v="157"/>
    <s v="O-RING 50.17 x 5.33"/>
    <x v="2"/>
    <n v="6.0000000000000001E-3"/>
    <n v="6"/>
    <n v="3.6000000000000004E-2"/>
  </r>
  <r>
    <d v="2007-12-19T00:00:00"/>
    <n v="157"/>
    <s v="O-RING 50.17 x 5.33"/>
    <x v="2"/>
    <n v="6.0000000000000001E-3"/>
    <n v="5"/>
    <n v="0.03"/>
  </r>
  <r>
    <d v="2007-12-19T00:00:00"/>
    <n v="157"/>
    <s v="O-RING 50.17 x 5.33"/>
    <x v="2"/>
    <n v="6.0000000000000001E-3"/>
    <n v="1"/>
    <n v="6.0000000000000001E-3"/>
  </r>
  <r>
    <d v="2007-12-19T00:00:00"/>
    <n v="428"/>
    <s v="VERSCHLUSSCHRAUBE  M14x1.5"/>
    <x v="29"/>
    <n v="0.02"/>
    <n v="10"/>
    <n v="0.2"/>
  </r>
  <r>
    <d v="2007-12-19T00:00:00"/>
    <n v="2601"/>
    <s v="SENSORHALTER"/>
    <x v="114"/>
    <n v="7.3999999999999996E-2"/>
    <n v="1"/>
    <n v="7.3999999999999996E-2"/>
  </r>
  <r>
    <d v="2007-12-19T00:00:00"/>
    <n v="11193"/>
    <s v="DRUCKWAAGE M. ÜBERDRUCKFUNKTION NG 10, 2"/>
    <x v="67"/>
    <n v="0.23"/>
    <n v="3"/>
    <n v="0.69"/>
  </r>
  <r>
    <d v="2007-12-19T00:00:00"/>
    <n v="2315"/>
    <s v="RILLENKUGELLAGER 95 / 120 x 13 "/>
    <x v="26"/>
    <n v="0.3"/>
    <n v="10"/>
    <n v="3"/>
  </r>
  <r>
    <d v="2007-12-19T00:00:00"/>
    <n v="697"/>
    <s v="HOCHDRUCKFILTERELEMENT  110 L"/>
    <x v="4"/>
    <n v="0.34"/>
    <n v="4"/>
    <n v="1.36"/>
  </r>
  <r>
    <d v="2007-12-19T00:00:00"/>
    <n v="308"/>
    <s v="RILLENKUGELLAGER 65 / 100 x 18"/>
    <x v="26"/>
    <n v="0.42"/>
    <n v="3"/>
    <n v="1.26"/>
  </r>
  <r>
    <d v="2007-12-19T00:00:00"/>
    <n v="11660"/>
    <s v="SCHRÄGKUGELLAGER 65 / 120 x 23"/>
    <x v="9"/>
    <n v="1.1000000000000001"/>
    <n v="3"/>
    <n v="3.3"/>
  </r>
  <r>
    <d v="2007-12-20T00:00:00"/>
    <n v="11332"/>
    <s v="KLAMMER zu ROTOR 1070 S+D"/>
    <x v="36"/>
    <n v="1E-3"/>
    <n v="6"/>
    <n v="6.0000000000000001E-3"/>
  </r>
  <r>
    <d v="2007-12-20T00:00:00"/>
    <n v="736"/>
    <s v="O-RING 36.09 x 3.53"/>
    <x v="2"/>
    <n v="2E-3"/>
    <n v="7"/>
    <n v="1.4E-2"/>
  </r>
  <r>
    <d v="2007-12-20T00:00:00"/>
    <n v="736"/>
    <s v="O-RING 36.09 x 3.53"/>
    <x v="2"/>
    <n v="2E-3"/>
    <n v="1"/>
    <n v="2E-3"/>
  </r>
  <r>
    <d v="2007-12-20T00:00:00"/>
    <n v="158"/>
    <s v="SHAMBAN-GLYD-RING  63 mm"/>
    <x v="0"/>
    <n v="4.0000000000000001E-3"/>
    <n v="2"/>
    <n v="8.0000000000000002E-3"/>
  </r>
  <r>
    <d v="2007-12-20T00:00:00"/>
    <n v="158"/>
    <s v="SHAMBAN-GLYD-RING  63 mm"/>
    <x v="0"/>
    <n v="4.0000000000000001E-3"/>
    <n v="1"/>
    <n v="4.0000000000000001E-3"/>
  </r>
  <r>
    <d v="2007-12-20T00:00:00"/>
    <n v="728"/>
    <s v="O-RING 100 x 2.5 "/>
    <x v="2"/>
    <n v="4.0000000000000001E-3"/>
    <n v="9"/>
    <n v="3.6000000000000004E-2"/>
  </r>
  <r>
    <d v="2007-12-20T00:00:00"/>
    <n v="157"/>
    <s v="O-RING 50.17 x 5.33"/>
    <x v="2"/>
    <n v="6.0000000000000001E-3"/>
    <n v="5"/>
    <n v="0.03"/>
  </r>
  <r>
    <d v="2007-12-20T00:00:00"/>
    <n v="2209"/>
    <s v="WELLENDICHTRING  40 / 62 x 6"/>
    <x v="8"/>
    <n v="2.4E-2"/>
    <n v="3"/>
    <n v="7.2000000000000008E-2"/>
  </r>
  <r>
    <d v="2007-12-20T00:00:00"/>
    <n v="718"/>
    <s v="RILLENKUGELLAGER 30 / 55 x 9"/>
    <x v="26"/>
    <n v="0.08"/>
    <n v="3"/>
    <n v="0.24"/>
  </r>
  <r>
    <d v="2007-12-20T00:00:00"/>
    <n v="756"/>
    <s v="KOLBEN  107 MKT2"/>
    <x v="23"/>
    <n v="0.22"/>
    <n v="11"/>
    <n v="2.42"/>
  </r>
  <r>
    <d v="2007-12-20T00:00:00"/>
    <n v="2023"/>
    <s v="SCHRÄGKUGELLAGER 35 / 80 x 21"/>
    <x v="9"/>
    <n v="0.45"/>
    <n v="1"/>
    <n v="0.45"/>
  </r>
  <r>
    <d v="2007-12-20T00:00:00"/>
    <n v="11074"/>
    <s v="ELEKTRONISCHES ANZEIGE-SYSTEM"/>
    <x v="99"/>
    <n v="2"/>
    <n v="2"/>
    <n v="4"/>
  </r>
  <r>
    <d v="2007-12-20T00:00:00"/>
    <n v="421"/>
    <s v="CAM  1070 / 1071 D"/>
    <x v="73"/>
    <n v="8"/>
    <n v="4"/>
    <n v="32"/>
  </r>
  <r>
    <d v="2007-12-20T00:00:00"/>
    <n v="50110102"/>
    <s v="MOTODEFF 1071 D/F"/>
    <x v="11"/>
    <n v="70"/>
    <n v="3"/>
    <n v="210"/>
  </r>
  <r>
    <d v="2007-12-21T00:00:00"/>
    <n v="749"/>
    <s v="SHAMBAN-GLYD-RING  43 mm"/>
    <x v="0"/>
    <n v="1E-3"/>
    <n v="2"/>
    <n v="2E-3"/>
  </r>
  <r>
    <d v="2007-12-21T00:00:00"/>
    <n v="806"/>
    <s v="O-RING 30 x 3"/>
    <x v="2"/>
    <n v="2E-3"/>
    <n v="1"/>
    <n v="2E-3"/>
  </r>
  <r>
    <d v="2007-12-21T00:00:00"/>
    <n v="158"/>
    <s v="SHAMBAN-GLYD-RING  63 mm"/>
    <x v="0"/>
    <n v="4.0000000000000001E-3"/>
    <n v="5"/>
    <n v="0.02"/>
  </r>
  <r>
    <d v="2007-12-21T00:00:00"/>
    <n v="157"/>
    <s v="O-RING 50.17 x 5.33"/>
    <x v="2"/>
    <n v="6.0000000000000001E-3"/>
    <n v="2"/>
    <n v="1.2E-2"/>
  </r>
  <r>
    <d v="2007-12-21T00:00:00"/>
    <n v="3065"/>
    <s v="ZYLINDERSCHRAUBE M 8 x 25 "/>
    <x v="7"/>
    <n v="1.4E-2"/>
    <n v="7"/>
    <n v="9.8000000000000004E-2"/>
  </r>
  <r>
    <d v="2007-12-21T00:00:00"/>
    <n v="2619"/>
    <s v="EXZENTERKUPPE  d=19-VISCO"/>
    <x v="71"/>
    <n v="0.05"/>
    <n v="5"/>
    <n v="0.25"/>
  </r>
  <r>
    <d v="2007-12-21T00:00:00"/>
    <n v="117"/>
    <s v="WELLENDICHTRING  90 / 110 x 10"/>
    <x v="8"/>
    <n v="7.4999999999999997E-2"/>
    <n v="2"/>
    <n v="0.15"/>
  </r>
  <r>
    <d v="2007-12-21T00:00:00"/>
    <n v="8010"/>
    <s v="ANZEIGEEINSCHUB  EC 240.01"/>
    <x v="38"/>
    <n v="0.25"/>
    <n v="2"/>
    <n v="0.5"/>
  </r>
  <r>
    <d v="2007-12-21T00:00:00"/>
    <n v="150"/>
    <s v="KOLBEN 112 MKT 2"/>
    <x v="23"/>
    <n v="0.72"/>
    <n v="6"/>
    <n v="4.32"/>
  </r>
  <r>
    <d v="2007-12-21T00:00:00"/>
    <n v="665"/>
    <s v="DURCHFLUSSMESSGERÄT  2 - 20 L/MIN"/>
    <x v="69"/>
    <n v="1"/>
    <n v="2"/>
    <n v="2"/>
  </r>
  <r>
    <d v="2007-12-21T00:00:00"/>
    <n v="615"/>
    <s v="HOCHDRUCKFILTERELEMENT  330 L"/>
    <x v="4"/>
    <n v="1.1000000000000001"/>
    <n v="2"/>
    <n v="2.2000000000000002"/>
  </r>
  <r>
    <d v="2007-12-22T00:00:00"/>
    <n v="749"/>
    <s v="SHAMBAN-GLYD-RING  43 mm"/>
    <x v="0"/>
    <n v="1E-3"/>
    <n v="5"/>
    <n v="5.0000000000000001E-3"/>
  </r>
  <r>
    <d v="2007-12-22T00:00:00"/>
    <n v="8065"/>
    <s v="DREHZAHLSENSOR NPN / Hiller"/>
    <x v="16"/>
    <n v="6.0000000000000001E-3"/>
    <n v="5"/>
    <n v="0.03"/>
  </r>
  <r>
    <d v="2007-12-22T00:00:00"/>
    <n v="6300"/>
    <s v="DICHTUNGSPROFIL 19x4 L=2300"/>
    <x v="18"/>
    <n v="0.03"/>
    <n v="4"/>
    <n v="0.12"/>
  </r>
  <r>
    <d v="2007-12-22T00:00:00"/>
    <n v="2030"/>
    <s v="VERSCHLUSSCHRAUBE"/>
    <x v="29"/>
    <n v="3.3000000000000002E-2"/>
    <n v="2"/>
    <n v="6.6000000000000003E-2"/>
  </r>
  <r>
    <d v="2007-12-22T00:00:00"/>
    <n v="2095"/>
    <s v="ZYLINDERSCHRAUBE M 12 x 75 Nacharbeit"/>
    <x v="7"/>
    <n v="7.5999999999999998E-2"/>
    <n v="3"/>
    <n v="0.22799999999999998"/>
  </r>
  <r>
    <d v="2007-12-22T00:00:00"/>
    <n v="8018"/>
    <s v="ANALOGREGELEINSCHUB AR 600.01 HP"/>
    <x v="78"/>
    <n v="0.2"/>
    <n v="1"/>
    <n v="0.2"/>
  </r>
  <r>
    <d v="2007-12-22T00:00:00"/>
    <n v="697"/>
    <s v="HOCHDRUCKFILTERELEMENT  110 L"/>
    <x v="4"/>
    <n v="0.34"/>
    <n v="3"/>
    <n v="1.02"/>
  </r>
  <r>
    <d v="2007-12-22T00:00:00"/>
    <n v="2023"/>
    <s v="SCHRÄGKUGELLAGER 35 / 80 x 21"/>
    <x v="9"/>
    <n v="0.45"/>
    <n v="5"/>
    <n v="2.25"/>
  </r>
  <r>
    <d v="2007-12-22T00:00:00"/>
    <n v="50114802"/>
    <s v="MOTODEFF 1070 D-GV/KB"/>
    <x v="11"/>
    <n v="72"/>
    <n v="1"/>
    <n v="72"/>
  </r>
  <r>
    <d v="2007-12-22T00:00:00"/>
    <n v="6844"/>
    <s v="E-MOTOR  75 kW"/>
    <x v="70"/>
    <n v="137"/>
    <n v="2"/>
    <n v="274"/>
  </r>
  <r>
    <d v="2007-12-23T00:00:00"/>
    <n v="753"/>
    <s v="VERTEILER-FOLIE 106 / 107"/>
    <x v="12"/>
    <n v="1E-3"/>
    <n v="2"/>
    <n v="2E-3"/>
  </r>
  <r>
    <d v="2007-12-23T00:00:00"/>
    <n v="749"/>
    <s v="SHAMBAN-GLYD-RING  43 mm"/>
    <x v="0"/>
    <n v="1E-3"/>
    <n v="6"/>
    <n v="6.0000000000000001E-3"/>
  </r>
  <r>
    <d v="2007-12-23T00:00:00"/>
    <n v="736"/>
    <s v="O-RING 36.09 x 3.53"/>
    <x v="2"/>
    <n v="2E-3"/>
    <n v="3"/>
    <n v="6.0000000000000001E-3"/>
  </r>
  <r>
    <d v="2007-12-23T00:00:00"/>
    <n v="377"/>
    <s v="TELLERFEDER 23 / 12.2 x 1.5"/>
    <x v="45"/>
    <n v="3.0000000000000001E-3"/>
    <n v="5"/>
    <n v="1.4999999999999999E-2"/>
  </r>
  <r>
    <d v="2007-12-23T00:00:00"/>
    <n v="377"/>
    <s v="TELLERFEDER 23 / 12.2 x 1.5"/>
    <x v="45"/>
    <n v="3.0000000000000001E-3"/>
    <n v="4"/>
    <n v="1.2E-2"/>
  </r>
  <r>
    <d v="2007-12-23T00:00:00"/>
    <n v="158"/>
    <s v="SHAMBAN-GLYD-RING  63 mm"/>
    <x v="0"/>
    <n v="4.0000000000000001E-3"/>
    <n v="6"/>
    <n v="2.4E-2"/>
  </r>
  <r>
    <d v="2007-12-23T00:00:00"/>
    <n v="158"/>
    <s v="SHAMBAN-GLYD-RING  63 mm"/>
    <x v="0"/>
    <n v="4.0000000000000001E-3"/>
    <n v="1"/>
    <n v="4.0000000000000001E-3"/>
  </r>
  <r>
    <d v="2007-12-23T00:00:00"/>
    <n v="3009"/>
    <s v="SPANNHÜLSE"/>
    <x v="85"/>
    <n v="0.05"/>
    <n v="4"/>
    <n v="0.2"/>
  </r>
  <r>
    <d v="2007-12-23T00:00:00"/>
    <n v="11870"/>
    <s v="DRUCKSCHALTER ÖFFNER 35 BAR"/>
    <x v="22"/>
    <n v="0.08"/>
    <n v="3"/>
    <n v="0.24"/>
  </r>
  <r>
    <d v="2007-12-23T00:00:00"/>
    <n v="7158"/>
    <s v="VERSCHRAUBUNG"/>
    <x v="29"/>
    <n v="9.5000000000000001E-2"/>
    <n v="1"/>
    <n v="9.5000000000000001E-2"/>
  </r>
  <r>
    <d v="2007-12-23T00:00:00"/>
    <n v="756"/>
    <s v="KOLBEN  107 MKT2"/>
    <x v="23"/>
    <n v="0.22"/>
    <n v="2"/>
    <n v="0.44"/>
  </r>
  <r>
    <d v="2007-12-23T00:00:00"/>
    <n v="150"/>
    <s v="KOLBEN 112 MKT 2"/>
    <x v="23"/>
    <n v="0.72"/>
    <n v="1"/>
    <n v="0.72"/>
  </r>
  <r>
    <d v="2007-12-23T00:00:00"/>
    <n v="326"/>
    <s v="RILLENKUGELLAGER 140 / 175 x 18"/>
    <x v="26"/>
    <n v="0.82"/>
    <n v="6"/>
    <n v="4.92"/>
  </r>
  <r>
    <d v="2007-12-23T00:00:00"/>
    <n v="50117001"/>
    <s v="MOTODEFF 1071 D-GV/F"/>
    <x v="11"/>
    <n v="70"/>
    <n v="3"/>
    <n v="210"/>
  </r>
  <r>
    <d v="2007-12-24T00:00:00"/>
    <n v="853"/>
    <s v="U-SCHEIBE  3.7 / 11 x 0.8"/>
    <x v="90"/>
    <n v="1E-3"/>
    <n v="1"/>
    <n v="1E-3"/>
  </r>
  <r>
    <d v="2007-12-24T00:00:00"/>
    <n v="749"/>
    <s v="SHAMBAN-GLYD-RING  43 mm"/>
    <x v="0"/>
    <n v="1E-3"/>
    <n v="5"/>
    <n v="5.0000000000000001E-3"/>
  </r>
  <r>
    <d v="2007-12-24T00:00:00"/>
    <n v="749"/>
    <s v="SHAMBAN-GLYD-RING  43 mm"/>
    <x v="0"/>
    <n v="1E-3"/>
    <n v="4"/>
    <n v="4.0000000000000001E-3"/>
  </r>
  <r>
    <d v="2007-12-24T00:00:00"/>
    <n v="402"/>
    <s v="O-RING  19 x 3"/>
    <x v="2"/>
    <n v="1E-3"/>
    <n v="6"/>
    <n v="6.0000000000000001E-3"/>
  </r>
  <r>
    <d v="2007-12-24T00:00:00"/>
    <n v="10590"/>
    <s v="ROHRCLIP ZU 1120 zu VT 011146"/>
    <x v="1"/>
    <n v="2E-3"/>
    <n v="2"/>
    <n v="4.0000000000000001E-3"/>
  </r>
  <r>
    <d v="2007-12-24T00:00:00"/>
    <n v="736"/>
    <s v="O-RING 36.09 x 3.53"/>
    <x v="2"/>
    <n v="2E-3"/>
    <n v="4"/>
    <n v="8.0000000000000002E-3"/>
  </r>
  <r>
    <d v="2007-12-24T00:00:00"/>
    <n v="157"/>
    <s v="O-RING 50.17 x 5.33"/>
    <x v="2"/>
    <n v="6.0000000000000001E-3"/>
    <n v="3"/>
    <n v="1.8000000000000002E-2"/>
  </r>
  <r>
    <d v="2007-12-24T00:00:00"/>
    <n v="157"/>
    <s v="O-RING 50.17 x 5.33"/>
    <x v="2"/>
    <n v="6.0000000000000001E-3"/>
    <n v="2"/>
    <n v="1.2E-2"/>
  </r>
  <r>
    <d v="2007-12-24T00:00:00"/>
    <n v="157"/>
    <s v="O-RING 50.17 x 5.33"/>
    <x v="2"/>
    <n v="6.0000000000000001E-3"/>
    <n v="1"/>
    <n v="6.0000000000000001E-3"/>
  </r>
  <r>
    <d v="2007-12-24T00:00:00"/>
    <n v="10606"/>
    <s v="VERSCHRAUBUNG"/>
    <x v="29"/>
    <n v="0.03"/>
    <n v="1"/>
    <n v="0.03"/>
  </r>
  <r>
    <d v="2007-12-24T00:00:00"/>
    <n v="4088"/>
    <s v="WELLENDICHTRING  75 / 95 x 7"/>
    <x v="8"/>
    <n v="4.2000000000000003E-2"/>
    <n v="6"/>
    <n v="0.252"/>
  </r>
  <r>
    <d v="2007-12-24T00:00:00"/>
    <n v="6539"/>
    <s v="DRUCKWAAGE M. ÜBERDRUCKFUNKTION NG 10"/>
    <x v="67"/>
    <n v="0.22500000000000001"/>
    <n v="1"/>
    <n v="0.22500000000000001"/>
  </r>
  <r>
    <d v="2007-12-24T00:00:00"/>
    <n v="10407"/>
    <s v="ZYLINDERSCHRAUBE M 16 x 150"/>
    <x v="7"/>
    <n v="0.26"/>
    <n v="6"/>
    <n v="1.56"/>
  </r>
  <r>
    <d v="2007-12-24T00:00:00"/>
    <n v="150"/>
    <s v="KOLBEN 112 MKT 2"/>
    <x v="23"/>
    <n v="0.72"/>
    <n v="1"/>
    <n v="0.72"/>
  </r>
  <r>
    <d v="2007-12-24T00:00:00"/>
    <n v="61117200"/>
    <s v="PUMPENAGGREGAT B 15 - 60 Z"/>
    <x v="25"/>
    <n v="178"/>
    <n v="1"/>
    <n v="178"/>
  </r>
  <r>
    <d v="2007-12-24T00:00:00"/>
    <n v="60108802"/>
    <s v="PUMPENAGGREGAT B/C 11 - 22 Z / HP"/>
    <x v="25"/>
    <n v="220"/>
    <n v="4"/>
    <n v="880"/>
  </r>
  <r>
    <d v="2007-12-25T00:00:00"/>
    <n v="749"/>
    <s v="SHAMBAN-GLYD-RING  43 mm"/>
    <x v="0"/>
    <n v="1E-3"/>
    <n v="5"/>
    <n v="5.0000000000000001E-3"/>
  </r>
  <r>
    <d v="2007-12-25T00:00:00"/>
    <n v="742"/>
    <s v="SENKSCHRAUBE  M 2 x 4 "/>
    <x v="19"/>
    <n v="1E-3"/>
    <n v="4"/>
    <n v="4.0000000000000001E-3"/>
  </r>
  <r>
    <d v="2007-12-25T00:00:00"/>
    <n v="736"/>
    <s v="O-RING 36.09 x 3.53"/>
    <x v="2"/>
    <n v="2E-3"/>
    <n v="2"/>
    <n v="4.0000000000000001E-3"/>
  </r>
  <r>
    <d v="2007-12-25T00:00:00"/>
    <n v="157"/>
    <s v="O-RING 50.17 x 5.33"/>
    <x v="2"/>
    <n v="6.0000000000000001E-3"/>
    <n v="3"/>
    <n v="1.8000000000000002E-2"/>
  </r>
  <r>
    <d v="2007-12-25T00:00:00"/>
    <n v="721"/>
    <s v="ROTOMATIC-DICHTRING  80 / 95 x 10 "/>
    <x v="3"/>
    <n v="2.5999999999999999E-2"/>
    <n v="1"/>
    <n v="2.5999999999999999E-2"/>
  </r>
  <r>
    <d v="2007-12-25T00:00:00"/>
    <n v="5089"/>
    <s v="U-SCHEIBE 25 / 44 x 4"/>
    <x v="90"/>
    <n v="0.03"/>
    <n v="4"/>
    <n v="0.12"/>
  </r>
  <r>
    <d v="2007-12-25T00:00:00"/>
    <n v="756"/>
    <s v="KOLBEN  107 MKT2"/>
    <x v="23"/>
    <n v="0.22"/>
    <n v="6"/>
    <n v="1.32"/>
  </r>
  <r>
    <d v="2007-12-25T00:00:00"/>
    <n v="150"/>
    <s v="KOLBEN 112 MKT 2"/>
    <x v="23"/>
    <n v="0.72"/>
    <n v="5"/>
    <n v="3.6"/>
  </r>
  <r>
    <d v="2007-12-25T00:00:00"/>
    <n v="150"/>
    <s v="KOLBEN 112 MKT 2"/>
    <x v="23"/>
    <n v="0.72"/>
    <n v="3"/>
    <n v="2.16"/>
  </r>
  <r>
    <d v="2007-12-26T00:00:00"/>
    <n v="749"/>
    <s v="SHAMBAN-GLYD-RING  43 mm"/>
    <x v="0"/>
    <n v="1E-3"/>
    <n v="6"/>
    <n v="6.0000000000000001E-3"/>
  </r>
  <r>
    <d v="2007-12-26T00:00:00"/>
    <n v="749"/>
    <s v="SHAMBAN-GLYD-RING  43 mm"/>
    <x v="0"/>
    <n v="1E-3"/>
    <n v="5"/>
    <n v="5.0000000000000001E-3"/>
  </r>
  <r>
    <d v="2007-12-26T00:00:00"/>
    <n v="749"/>
    <s v="SHAMBAN-GLYD-RING  43 mm"/>
    <x v="0"/>
    <n v="1E-3"/>
    <n v="1"/>
    <n v="1E-3"/>
  </r>
  <r>
    <d v="2007-12-26T00:00:00"/>
    <n v="10588"/>
    <s v="ROHRCLIP ZU 1070+1071"/>
    <x v="1"/>
    <n v="1E-3"/>
    <n v="1"/>
    <n v="1E-3"/>
  </r>
  <r>
    <d v="2007-12-26T00:00:00"/>
    <n v="736"/>
    <s v="O-RING 36.09 x 3.53"/>
    <x v="2"/>
    <n v="2E-3"/>
    <n v="4"/>
    <n v="8.0000000000000002E-3"/>
  </r>
  <r>
    <d v="2007-12-26T00:00:00"/>
    <n v="736"/>
    <s v="O-RING 36.09 x 3.53"/>
    <x v="2"/>
    <n v="2E-3"/>
    <n v="1"/>
    <n v="2E-3"/>
  </r>
  <r>
    <d v="2007-12-26T00:00:00"/>
    <n v="383"/>
    <s v="SENKSCHRAUBE  M 6 x 12"/>
    <x v="19"/>
    <n v="3.0000000000000001E-3"/>
    <n v="9"/>
    <n v="2.7E-2"/>
  </r>
  <r>
    <d v="2007-12-26T00:00:00"/>
    <n v="158"/>
    <s v="SHAMBAN-GLYD-RING  63 mm"/>
    <x v="0"/>
    <n v="4.0000000000000001E-3"/>
    <n v="6"/>
    <n v="2.4E-2"/>
  </r>
  <r>
    <d v="2007-12-26T00:00:00"/>
    <n v="157"/>
    <s v="O-RING 50.17 x 5.33"/>
    <x v="2"/>
    <n v="6.0000000000000001E-3"/>
    <n v="3"/>
    <n v="1.8000000000000002E-2"/>
  </r>
  <r>
    <d v="2007-12-26T00:00:00"/>
    <n v="720"/>
    <s v="RILLENKUGELLAGER 6 / 19 x 6"/>
    <x v="26"/>
    <n v="8.0000000000000002E-3"/>
    <n v="8"/>
    <n v="6.4000000000000001E-2"/>
  </r>
  <r>
    <d v="2007-12-26T00:00:00"/>
    <n v="557"/>
    <s v="DICHTSATZ ROTOSTAT 30 NX, AUSSEN"/>
    <x v="39"/>
    <n v="8.0000000000000002E-3"/>
    <n v="10"/>
    <n v="0.08"/>
  </r>
  <r>
    <d v="2007-12-26T00:00:00"/>
    <n v="6271"/>
    <s v="MANOMETERDRUCKSCHALTER 400 BAR"/>
    <x v="40"/>
    <n v="0.71"/>
    <n v="5"/>
    <n v="3.55"/>
  </r>
  <r>
    <d v="2007-12-26T00:00:00"/>
    <n v="3191"/>
    <s v="DICHTUNGSLAUFRING 180 / 170 x 30"/>
    <x v="18"/>
    <n v="1.1000000000000001"/>
    <n v="2"/>
    <n v="2.2000000000000002"/>
  </r>
  <r>
    <d v="2007-12-26T00:00:00"/>
    <n v="50111504"/>
    <s v="MOTODEFF 1080 D/F"/>
    <x v="11"/>
    <n v="170"/>
    <n v="1"/>
    <n v="170"/>
  </r>
  <r>
    <d v="2007-12-27T00:00:00"/>
    <n v="749"/>
    <s v="SHAMBAN-GLYD-RING  43 mm"/>
    <x v="0"/>
    <n v="1E-3"/>
    <n v="3"/>
    <n v="3.0000000000000001E-3"/>
  </r>
  <r>
    <d v="2007-12-27T00:00:00"/>
    <n v="10588"/>
    <s v="ROHRCLIP ZU 1070+1071"/>
    <x v="1"/>
    <n v="1E-3"/>
    <n v="5"/>
    <n v="5.0000000000000001E-3"/>
  </r>
  <r>
    <d v="2007-12-27T00:00:00"/>
    <n v="11332"/>
    <s v="KLAMMER zu ROTOR 1070 S+D"/>
    <x v="36"/>
    <n v="1E-3"/>
    <n v="6"/>
    <n v="6.0000000000000001E-3"/>
  </r>
  <r>
    <d v="2007-12-27T00:00:00"/>
    <n v="736"/>
    <s v="O-RING 36.09 x 3.53"/>
    <x v="2"/>
    <n v="2E-3"/>
    <n v="1"/>
    <n v="2E-3"/>
  </r>
  <r>
    <d v="2007-12-27T00:00:00"/>
    <n v="10204"/>
    <s v="O-RING 245 x 2.5 "/>
    <x v="2"/>
    <n v="5.0000000000000001E-3"/>
    <n v="3"/>
    <n v="1.4999999999999999E-2"/>
  </r>
  <r>
    <d v="2007-12-27T00:00:00"/>
    <n v="2070"/>
    <s v="NTH-DICHTRING  42 / 49.5 x 3"/>
    <x v="14"/>
    <n v="5.0000000000000001E-3"/>
    <n v="4"/>
    <n v="0.02"/>
  </r>
  <r>
    <d v="2007-12-27T00:00:00"/>
    <n v="437"/>
    <s v="DREHDURCHFÜHRUNG KPL. 1070, 71,80"/>
    <x v="17"/>
    <n v="0.16"/>
    <n v="3"/>
    <n v="0.48"/>
  </r>
  <r>
    <d v="2007-12-27T00:00:00"/>
    <n v="6701"/>
    <s v="SCHWINGELEMENT 50 x 45 / M 10"/>
    <x v="42"/>
    <n v="0.22"/>
    <n v="1"/>
    <n v="0.22"/>
  </r>
  <r>
    <d v="2007-12-27T00:00:00"/>
    <n v="618"/>
    <s v="HOCHDRUCKFILTERELEMENT  160 L"/>
    <x v="4"/>
    <n v="0.56999999999999995"/>
    <n v="1"/>
    <n v="0.56999999999999995"/>
  </r>
  <r>
    <d v="2007-12-27T00:00:00"/>
    <n v="382"/>
    <s v="ZYLINDERSCHRAUBE M 20 x 260 Nacharbeit"/>
    <x v="7"/>
    <n v="0.69"/>
    <n v="2"/>
    <n v="1.38"/>
  </r>
  <r>
    <d v="2007-12-27T00:00:00"/>
    <n v="150"/>
    <s v="KOLBEN 112 MKT 2"/>
    <x v="23"/>
    <n v="0.72"/>
    <n v="5"/>
    <n v="3.6"/>
  </r>
  <r>
    <d v="2007-12-27T00:00:00"/>
    <n v="10697"/>
    <s v="ROTOR HD SERIE S 35 (1080 D)"/>
    <x v="6"/>
    <n v="27.5"/>
    <n v="20"/>
    <n v="550"/>
  </r>
  <r>
    <d v="2007-12-28T00:00:00"/>
    <n v="749"/>
    <s v="SHAMBAN-GLYD-RING  43 mm"/>
    <x v="0"/>
    <n v="1E-3"/>
    <n v="4"/>
    <n v="4.0000000000000001E-3"/>
  </r>
  <r>
    <d v="2007-12-28T00:00:00"/>
    <n v="749"/>
    <s v="SHAMBAN-GLYD-RING  43 mm"/>
    <x v="0"/>
    <n v="1E-3"/>
    <n v="1"/>
    <n v="1E-3"/>
  </r>
  <r>
    <d v="2007-12-28T00:00:00"/>
    <n v="10588"/>
    <s v="ROHRCLIP ZU 1070+1071"/>
    <x v="1"/>
    <n v="1E-3"/>
    <n v="4"/>
    <n v="4.0000000000000001E-3"/>
  </r>
  <r>
    <d v="2007-12-28T00:00:00"/>
    <n v="736"/>
    <s v="O-RING 36.09 x 3.53"/>
    <x v="2"/>
    <n v="2E-3"/>
    <n v="6"/>
    <n v="1.2E-2"/>
  </r>
  <r>
    <d v="2007-12-28T00:00:00"/>
    <n v="736"/>
    <s v="O-RING 36.09 x 3.53"/>
    <x v="2"/>
    <n v="2E-3"/>
    <n v="6"/>
    <n v="1.2E-2"/>
  </r>
  <r>
    <d v="2007-12-28T00:00:00"/>
    <n v="377"/>
    <s v="TELLERFEDER 23 / 12.2 x 1.5"/>
    <x v="45"/>
    <n v="3.0000000000000001E-3"/>
    <n v="9"/>
    <n v="2.7E-2"/>
  </r>
  <r>
    <d v="2007-12-28T00:00:00"/>
    <n v="157"/>
    <s v="O-RING 50.17 x 5.33"/>
    <x v="2"/>
    <n v="6.0000000000000001E-3"/>
    <n v="2"/>
    <n v="1.2E-2"/>
  </r>
  <r>
    <d v="2007-12-28T00:00:00"/>
    <n v="4008"/>
    <s v="UNTERLAGSSCHEIBE SPEZ."/>
    <x v="15"/>
    <n v="1.2E-2"/>
    <n v="1"/>
    <n v="1.2E-2"/>
  </r>
  <r>
    <d v="2007-12-28T00:00:00"/>
    <n v="2072"/>
    <s v="O-RING 250 x 2.5 "/>
    <x v="2"/>
    <n v="1.7999999999999999E-2"/>
    <n v="5"/>
    <n v="0.09"/>
  </r>
  <r>
    <d v="2007-12-28T00:00:00"/>
    <n v="2013"/>
    <s v="KOMPENSIERKUPPE  d=19"/>
    <x v="82"/>
    <n v="5.5E-2"/>
    <n v="2"/>
    <n v="0.11"/>
  </r>
  <r>
    <d v="2007-12-28T00:00:00"/>
    <n v="697"/>
    <s v="HOCHDRUCKFILTERELEMENT  110 L"/>
    <x v="4"/>
    <n v="0.34"/>
    <n v="5"/>
    <n v="1.7"/>
  </r>
  <r>
    <d v="2007-12-28T00:00:00"/>
    <n v="702"/>
    <s v="ANSCHLUSSWELLE 107 normal"/>
    <x v="30"/>
    <n v="0.48"/>
    <n v="3"/>
    <n v="1.44"/>
  </r>
  <r>
    <d v="2007-12-28T00:00:00"/>
    <n v="3132"/>
    <s v="KOMPENSIERKUPPE  d=40"/>
    <x v="82"/>
    <n v="0.59499999999999997"/>
    <n v="2"/>
    <n v="1.19"/>
  </r>
  <r>
    <d v="2007-12-28T00:00:00"/>
    <n v="150"/>
    <s v="KOLBEN 112 MKT 2"/>
    <x v="23"/>
    <n v="0.72"/>
    <n v="4"/>
    <n v="2.88"/>
  </r>
  <r>
    <d v="2007-12-28T00:00:00"/>
    <n v="2348"/>
    <s v="ROTOR  1080 D  kpl."/>
    <x v="6"/>
    <n v="27.3"/>
    <n v="2"/>
    <n v="54.6"/>
  </r>
  <r>
    <d v="2007-12-29T00:00:00"/>
    <n v="749"/>
    <s v="SHAMBAN-GLYD-RING  43 mm"/>
    <x v="0"/>
    <n v="1E-3"/>
    <n v="5"/>
    <n v="5.0000000000000001E-3"/>
  </r>
  <r>
    <d v="2007-12-29T00:00:00"/>
    <n v="11332"/>
    <s v="KLAMMER zu ROTOR 1070 S+D"/>
    <x v="36"/>
    <n v="1E-3"/>
    <n v="2"/>
    <n v="2E-3"/>
  </r>
  <r>
    <d v="2007-12-29T00:00:00"/>
    <n v="806"/>
    <s v="O-RING 30 x 3"/>
    <x v="2"/>
    <n v="2E-3"/>
    <n v="2"/>
    <n v="4.0000000000000001E-3"/>
  </r>
  <r>
    <d v="2007-12-29T00:00:00"/>
    <n v="383"/>
    <s v="SENKSCHRAUBE  M 6 x 12"/>
    <x v="19"/>
    <n v="3.0000000000000001E-3"/>
    <n v="2"/>
    <n v="6.0000000000000001E-3"/>
  </r>
  <r>
    <d v="2007-12-29T00:00:00"/>
    <n v="2070"/>
    <s v="NTH-DICHTRING  42 / 49.5 x 3"/>
    <x v="14"/>
    <n v="5.0000000000000001E-3"/>
    <n v="4"/>
    <n v="0.02"/>
  </r>
  <r>
    <d v="2007-12-29T00:00:00"/>
    <n v="157"/>
    <s v="O-RING 50.17 x 5.33"/>
    <x v="2"/>
    <n v="6.0000000000000001E-3"/>
    <n v="3"/>
    <n v="1.8000000000000002E-2"/>
  </r>
  <r>
    <d v="2007-12-29T00:00:00"/>
    <n v="157"/>
    <s v="O-RING 50.17 x 5.33"/>
    <x v="2"/>
    <n v="6.0000000000000001E-3"/>
    <n v="1"/>
    <n v="6.0000000000000001E-3"/>
  </r>
  <r>
    <d v="2007-12-29T00:00:00"/>
    <n v="4008"/>
    <s v="UNTERLAGSSCHEIBE SPEZ."/>
    <x v="15"/>
    <n v="1.2E-2"/>
    <n v="3"/>
    <n v="3.6000000000000004E-2"/>
  </r>
  <r>
    <d v="2007-12-29T00:00:00"/>
    <n v="3065"/>
    <s v="ZYLINDERSCHRAUBE M 8 x 25 "/>
    <x v="7"/>
    <n v="1.4E-2"/>
    <n v="11"/>
    <n v="0.154"/>
  </r>
  <r>
    <d v="2007-12-29T00:00:00"/>
    <n v="756"/>
    <s v="KOLBEN  107 MKT2"/>
    <x v="23"/>
    <n v="0.22"/>
    <n v="13"/>
    <n v="2.86"/>
  </r>
  <r>
    <d v="2007-12-29T00:00:00"/>
    <n v="50110102"/>
    <s v="MOTODEFF 1071 D/F"/>
    <x v="11"/>
    <n v="70"/>
    <n v="4"/>
    <n v="280"/>
  </r>
  <r>
    <d v="2007-12-29T00:00:00"/>
    <n v="50125700"/>
    <s v="MOTODEFF 1080 T-GVL/K"/>
    <x v="11"/>
    <n v="170"/>
    <n v="2"/>
    <n v="340"/>
  </r>
  <r>
    <d v="2007-12-30T00:00:00"/>
    <n v="749"/>
    <s v="SHAMBAN-GLYD-RING  43 mm"/>
    <x v="0"/>
    <n v="1E-3"/>
    <n v="6"/>
    <n v="6.0000000000000001E-3"/>
  </r>
  <r>
    <d v="2007-12-30T00:00:00"/>
    <n v="749"/>
    <s v="SHAMBAN-GLYD-RING  43 mm"/>
    <x v="0"/>
    <n v="1E-3"/>
    <n v="1"/>
    <n v="1E-3"/>
  </r>
  <r>
    <d v="2007-12-30T00:00:00"/>
    <n v="10588"/>
    <s v="ROHRCLIP ZU 1070+1071"/>
    <x v="1"/>
    <n v="1E-3"/>
    <n v="2"/>
    <n v="2E-3"/>
  </r>
  <r>
    <d v="2007-12-30T00:00:00"/>
    <n v="556"/>
    <s v="DICHTSATZ  ROTOSTAT 30 NX, INNEN"/>
    <x v="39"/>
    <n v="1E-3"/>
    <n v="1"/>
    <n v="1E-3"/>
  </r>
  <r>
    <d v="2007-12-30T00:00:00"/>
    <n v="707"/>
    <s v="DICHTRING 29.9 / 32 x 2.4"/>
    <x v="32"/>
    <n v="1E-3"/>
    <n v="15"/>
    <n v="1.4999999999999999E-2"/>
  </r>
  <r>
    <d v="2007-12-30T00:00:00"/>
    <n v="707"/>
    <s v="DICHTRING 29.9 / 32 x 2.4"/>
    <x v="32"/>
    <n v="1E-3"/>
    <n v="10"/>
    <n v="0.01"/>
  </r>
  <r>
    <d v="2007-12-30T00:00:00"/>
    <n v="806"/>
    <s v="O-RING 30 x 3"/>
    <x v="2"/>
    <n v="2E-3"/>
    <n v="4"/>
    <n v="8.0000000000000002E-3"/>
  </r>
  <r>
    <d v="2007-12-30T00:00:00"/>
    <n v="158"/>
    <s v="SHAMBAN-GLYD-RING  63 mm"/>
    <x v="0"/>
    <n v="4.0000000000000001E-3"/>
    <n v="2"/>
    <n v="8.0000000000000002E-3"/>
  </r>
  <r>
    <d v="2007-12-30T00:00:00"/>
    <n v="157"/>
    <s v="O-RING 50.17 x 5.33"/>
    <x v="2"/>
    <n v="6.0000000000000001E-3"/>
    <n v="3"/>
    <n v="1.8000000000000002E-2"/>
  </r>
  <r>
    <d v="2007-12-30T00:00:00"/>
    <n v="725"/>
    <s v="WELLENDICHTRING  30 / 40 x 7"/>
    <x v="8"/>
    <n v="0.01"/>
    <n v="2"/>
    <n v="0.02"/>
  </r>
  <r>
    <d v="2007-12-30T00:00:00"/>
    <n v="2209"/>
    <s v="WELLENDICHTRING  40 / 62 x 6"/>
    <x v="8"/>
    <n v="2.4E-2"/>
    <n v="6"/>
    <n v="0.14400000000000002"/>
  </r>
  <r>
    <d v="2007-12-30T00:00:00"/>
    <n v="2094"/>
    <s v="ROTOMATIC-DICHTRING  100 / 120 x 12"/>
    <x v="3"/>
    <n v="5.1999999999999998E-2"/>
    <n v="10"/>
    <n v="0.52"/>
  </r>
  <r>
    <d v="2007-12-30T00:00:00"/>
    <n v="630"/>
    <s v="PUTZLOCHDECKELDICHTUNG 296 x 8"/>
    <x v="53"/>
    <n v="6.3E-2"/>
    <n v="1"/>
    <n v="6.3E-2"/>
  </r>
  <r>
    <d v="2007-12-30T00:00:00"/>
    <n v="642"/>
    <s v="DROSSELVENTIL NG 8"/>
    <x v="44"/>
    <n v="0.11"/>
    <n v="6"/>
    <n v="0.66"/>
  </r>
  <r>
    <d v="2007-12-30T00:00:00"/>
    <n v="756"/>
    <s v="KOLBEN  107 MKT2"/>
    <x v="23"/>
    <n v="0.22"/>
    <n v="4"/>
    <n v="0.88"/>
  </r>
  <r>
    <d v="2007-12-30T00:00:00"/>
    <n v="2315"/>
    <s v="RILLENKUGELLAGER 95 / 120 x 13 "/>
    <x v="26"/>
    <n v="0.3"/>
    <n v="3"/>
    <n v="0.9"/>
  </r>
  <r>
    <d v="2007-12-30T00:00:00"/>
    <n v="150"/>
    <s v="KOLBEN 112 MKT 2"/>
    <x v="23"/>
    <n v="0.72"/>
    <n v="3"/>
    <n v="2.16"/>
  </r>
  <r>
    <d v="2007-12-30T00:00:00"/>
    <n v="150"/>
    <s v="KOLBEN 112 MKT 2"/>
    <x v="23"/>
    <n v="0.72"/>
    <n v="1"/>
    <n v="0.72"/>
  </r>
  <r>
    <d v="2007-12-30T00:00:00"/>
    <n v="615"/>
    <s v="HOCHDRUCKFILTERELEMENT  330 L"/>
    <x v="4"/>
    <n v="1.1000000000000001"/>
    <n v="1"/>
    <n v="1.1000000000000001"/>
  </r>
  <r>
    <d v="2007-12-30T00:00:00"/>
    <n v="10543"/>
    <s v="ANSCHLUSSTOLLEN SPEZ KPL. 107 GV"/>
    <x v="30"/>
    <n v="2.5"/>
    <n v="12"/>
    <n v="30"/>
  </r>
  <r>
    <d v="2007-12-31T00:00:00"/>
    <n v="749"/>
    <s v="SHAMBAN-GLYD-RING  43 mm"/>
    <x v="0"/>
    <n v="1E-3"/>
    <n v="2"/>
    <n v="2E-3"/>
  </r>
  <r>
    <d v="2007-12-31T00:00:00"/>
    <n v="11332"/>
    <s v="KLAMMER zu ROTOR 1070 S+D"/>
    <x v="36"/>
    <n v="1E-3"/>
    <n v="4"/>
    <n v="4.0000000000000001E-3"/>
  </r>
  <r>
    <d v="2007-12-31T00:00:00"/>
    <n v="736"/>
    <s v="O-RING 36.09 x 3.53"/>
    <x v="2"/>
    <n v="2E-3"/>
    <n v="6"/>
    <n v="1.2E-2"/>
  </r>
  <r>
    <d v="2007-12-31T00:00:00"/>
    <n v="806"/>
    <s v="O-RING 30 x 3"/>
    <x v="2"/>
    <n v="2E-3"/>
    <n v="2"/>
    <n v="4.0000000000000001E-3"/>
  </r>
  <r>
    <d v="2007-12-31T00:00:00"/>
    <n v="383"/>
    <s v="SENKSCHRAUBE  M 6 x 12"/>
    <x v="19"/>
    <n v="3.0000000000000001E-3"/>
    <n v="7"/>
    <n v="2.1000000000000001E-2"/>
  </r>
  <r>
    <d v="2007-12-31T00:00:00"/>
    <n v="365"/>
    <s v="ZYLINDERSTIFT 8 x 20"/>
    <x v="7"/>
    <n v="7.0000000000000001E-3"/>
    <n v="4"/>
    <n v="2.8000000000000001E-2"/>
  </r>
  <r>
    <d v="2007-12-31T00:00:00"/>
    <n v="6075"/>
    <s v="DREHZAHLSENSOR  PNP"/>
    <x v="16"/>
    <n v="1.4999999999999999E-2"/>
    <n v="37"/>
    <n v="0.55500000000000005"/>
  </r>
  <r>
    <d v="2007-12-31T00:00:00"/>
    <n v="6075"/>
    <s v="DREHZAHLSENSOR  PNP"/>
    <x v="16"/>
    <n v="1.4999999999999999E-2"/>
    <n v="22"/>
    <n v="0.33"/>
  </r>
  <r>
    <d v="2007-12-31T00:00:00"/>
    <n v="360"/>
    <s v="DRUCKFEDER  32 x 17 x 3.2 x 7 1/2"/>
    <x v="51"/>
    <n v="0.02"/>
    <n v="23"/>
    <n v="0.46"/>
  </r>
  <r>
    <d v="2007-12-31T00:00:00"/>
    <n v="10216"/>
    <s v="DICHTSATZ VERTEILER  S18"/>
    <x v="39"/>
    <n v="2.5000000000000001E-2"/>
    <n v="2"/>
    <n v="0.05"/>
  </r>
  <r>
    <d v="2007-12-31T00:00:00"/>
    <n v="2546"/>
    <s v="WELLENDICHTRING  60 / 80 x 7"/>
    <x v="8"/>
    <n v="3.3000000000000002E-2"/>
    <n v="2"/>
    <n v="6.6000000000000003E-2"/>
  </r>
  <r>
    <d v="2007-12-31T00:00:00"/>
    <n v="223"/>
    <s v="DICHTUNGSLAUFRING 170 / 180 x 23"/>
    <x v="18"/>
    <n v="0.47499999999999998"/>
    <n v="11"/>
    <n v="5.2249999999999996"/>
  </r>
  <r>
    <d v="2007-12-31T00:00:00"/>
    <n v="382"/>
    <s v="ZYLINDERSCHRAUBE M 20 x 260 Nacharbeit"/>
    <x v="7"/>
    <n v="0.69"/>
    <n v="2"/>
    <n v="1.38"/>
  </r>
  <r>
    <d v="2007-12-31T00:00:00"/>
    <n v="150"/>
    <s v="KOLBEN 112 MKT 2"/>
    <x v="23"/>
    <n v="0.72"/>
    <n v="2"/>
    <n v="1.44"/>
  </r>
  <r>
    <d v="2007-12-31T00:00:00"/>
    <n v="60111301"/>
    <s v="PUMPENAGGREGAT B/C 45 - 100 K"/>
    <x v="25"/>
    <n v="220"/>
    <n v="1"/>
    <n v="22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 applyNumberFormats="0" applyBorderFormats="0" applyFontFormats="0" applyPatternFormats="0" applyAlignmentFormats="0" applyWidthHeightFormats="1" dataCaption="Daten" updatedVersion="2" showMemberPropertyTips="0" useAutoFormatting="1" itemPrintTitles="1" createdVersion="1" indent="0" compact="0" compactData="0" gridDropZones="1">
  <location ref="A3:C162" firstHeaderRow="1" firstDataRow="2" firstDataCol="1"/>
  <pivotFields count="7">
    <pivotField compact="0" numFmtId="14"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158">
        <item x="54"/>
        <item x="121"/>
        <item x="78"/>
        <item x="30"/>
        <item x="153"/>
        <item x="105"/>
        <item x="38"/>
        <item x="59"/>
        <item x="126"/>
        <item x="133"/>
        <item x="73"/>
        <item x="119"/>
        <item x="151"/>
        <item x="104"/>
        <item x="83"/>
        <item x="93"/>
        <item x="5"/>
        <item x="125"/>
        <item x="79"/>
        <item x="146"/>
        <item x="32"/>
        <item x="39"/>
        <item x="18"/>
        <item x="84"/>
        <item x="130"/>
        <item x="138"/>
        <item x="17"/>
        <item x="16"/>
        <item x="44"/>
        <item x="139"/>
        <item x="97"/>
        <item x="51"/>
        <item x="22"/>
        <item x="74"/>
        <item x="67"/>
        <item x="69"/>
        <item x="140"/>
        <item x="143"/>
        <item x="99"/>
        <item x="70"/>
        <item x="71"/>
        <item x="122"/>
        <item x="152"/>
        <item x="52"/>
        <item x="87"/>
        <item x="110"/>
        <item x="149"/>
        <item x="62"/>
        <item x="76"/>
        <item x="37"/>
        <item x="108"/>
        <item x="4"/>
        <item x="58"/>
        <item x="60"/>
        <item x="64"/>
        <item x="116"/>
        <item x="36"/>
        <item x="68"/>
        <item x="23"/>
        <item x="82"/>
        <item x="57"/>
        <item x="155"/>
        <item x="10"/>
        <item x="98"/>
        <item x="46"/>
        <item x="120"/>
        <item x="148"/>
        <item x="145"/>
        <item x="109"/>
        <item x="117"/>
        <item x="40"/>
        <item x="111"/>
        <item x="113"/>
        <item x="48"/>
        <item x="50"/>
        <item x="11"/>
        <item x="21"/>
        <item x="33"/>
        <item x="63"/>
        <item x="72"/>
        <item x="14"/>
        <item x="103"/>
        <item x="47"/>
        <item x="2"/>
        <item x="65"/>
        <item x="35"/>
        <item x="61"/>
        <item x="88"/>
        <item x="25"/>
        <item x="53"/>
        <item x="31"/>
        <item x="142"/>
        <item x="43"/>
        <item x="128"/>
        <item x="132"/>
        <item x="26"/>
        <item x="101"/>
        <item x="86"/>
        <item x="1"/>
        <item x="131"/>
        <item x="118"/>
        <item x="3"/>
        <item x="6"/>
        <item x="136"/>
        <item x="75"/>
        <item x="34"/>
        <item x="49"/>
        <item x="20"/>
        <item x="123"/>
        <item x="9"/>
        <item x="81"/>
        <item x="147"/>
        <item x="42"/>
        <item x="96"/>
        <item x="19"/>
        <item x="114"/>
        <item x="0"/>
        <item x="41"/>
        <item x="124"/>
        <item x="102"/>
        <item x="13"/>
        <item x="154"/>
        <item x="107"/>
        <item x="85"/>
        <item x="27"/>
        <item x="77"/>
        <item x="89"/>
        <item x="156"/>
        <item x="80"/>
        <item x="55"/>
        <item x="115"/>
        <item x="28"/>
        <item x="45"/>
        <item x="106"/>
        <item x="112"/>
        <item x="66"/>
        <item x="129"/>
        <item x="15"/>
        <item x="90"/>
        <item x="95"/>
        <item x="144"/>
        <item x="29"/>
        <item x="12"/>
        <item x="137"/>
        <item x="24"/>
        <item x="56"/>
        <item x="141"/>
        <item x="8"/>
        <item x="91"/>
        <item x="100"/>
        <item x="127"/>
        <item x="94"/>
        <item x="135"/>
        <item x="150"/>
        <item x="92"/>
        <item x="134"/>
        <item x="7"/>
        <item t="default"/>
      </items>
    </pivotField>
    <pivotField compact="0" outline="0" subtotalTop="0" showAll="0" includeNewItemsInFilter="1"/>
    <pivotField dataField="1" compact="0" numFmtId="172" outline="0" subtotalTop="0" showAll="0" includeNewItemsInFilter="1"/>
    <pivotField dataField="1" compact="0" numFmtId="43" outline="0" subtotalTop="0" showAll="0" includeNewItemsInFilter="1"/>
  </pivotFields>
  <rowFields count="1">
    <field x="3"/>
  </rowFields>
  <rowItems count="15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t="grand">
      <x/>
    </i>
  </rowItems>
  <colFields count="1">
    <field x="-2"/>
  </colFields>
  <colItems count="2">
    <i>
      <x/>
    </i>
    <i i="1">
      <x v="1"/>
    </i>
  </colItems>
  <dataFields count="2">
    <dataField name="Anzahl Lieferungen" fld="5" subtotal="count" baseField="0" baseItem="0"/>
    <dataField name="Mittleres Liefergewicht" fld="6" subtotal="average" baseField="0" baseItem="0" numFmtId="173"/>
  </dataFields>
  <pivotTableStyleInfo showRowHeaders="1" showColHeaders="1" showRowStripes="0" showColStripes="0" showLastColumn="1"/>
</pivotTableDefinition>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hVerkauf2003" enableFormatConditionsCalculation="0">
    <tabColor indexed="47"/>
  </sheetPr>
  <dimension ref="A1:I5285"/>
  <sheetViews>
    <sheetView tabSelected="1" workbookViewId="0"/>
  </sheetViews>
  <sheetFormatPr baseColWidth="10" defaultRowHeight="12.75"/>
  <cols>
    <col min="1" max="1" width="10.140625" style="4" bestFit="1" customWidth="1"/>
    <col min="2" max="2" width="9" bestFit="1" customWidth="1"/>
    <col min="3" max="3" width="48.5703125" bestFit="1" customWidth="1"/>
    <col min="4" max="4" width="13.28515625" bestFit="1" customWidth="1"/>
    <col min="5" max="5" width="12" bestFit="1" customWidth="1"/>
  </cols>
  <sheetData>
    <row r="1" spans="1:9" s="3" customFormat="1" ht="25.5">
      <c r="A1" s="6" t="s">
        <v>742</v>
      </c>
      <c r="B1" s="1" t="s">
        <v>0</v>
      </c>
      <c r="C1" s="2" t="s">
        <v>1</v>
      </c>
      <c r="D1" s="2" t="s">
        <v>741</v>
      </c>
      <c r="E1" s="2" t="s">
        <v>743</v>
      </c>
      <c r="F1" s="2" t="s">
        <v>2</v>
      </c>
    </row>
    <row r="2" spans="1:9">
      <c r="A2" s="4">
        <v>39083</v>
      </c>
      <c r="B2">
        <v>11639</v>
      </c>
      <c r="C2" t="s">
        <v>33</v>
      </c>
      <c r="D2" t="str">
        <f t="shared" ref="D2:D65" si="0">LEFT(C2,6)</f>
        <v>CVC 60</v>
      </c>
      <c r="E2">
        <v>5.2</v>
      </c>
      <c r="F2" s="7">
        <v>22</v>
      </c>
      <c r="G2" s="5"/>
      <c r="H2" s="5"/>
      <c r="I2" s="5"/>
    </row>
    <row r="3" spans="1:9">
      <c r="A3" s="4">
        <v>39083</v>
      </c>
      <c r="B3">
        <v>10588</v>
      </c>
      <c r="C3" t="s">
        <v>17</v>
      </c>
      <c r="D3" t="str">
        <f t="shared" si="0"/>
        <v>ROHRCL</v>
      </c>
      <c r="E3">
        <v>1E-3</v>
      </c>
      <c r="F3" s="7">
        <v>6</v>
      </c>
      <c r="G3" s="5"/>
      <c r="H3" s="5"/>
      <c r="I3" s="5"/>
    </row>
    <row r="4" spans="1:9">
      <c r="A4" s="4">
        <v>39083</v>
      </c>
      <c r="B4">
        <v>10590</v>
      </c>
      <c r="C4" t="s">
        <v>35</v>
      </c>
      <c r="D4" t="str">
        <f t="shared" si="0"/>
        <v>ROHRCL</v>
      </c>
      <c r="E4">
        <v>2E-3</v>
      </c>
      <c r="F4" s="7">
        <v>6</v>
      </c>
      <c r="G4" s="5"/>
      <c r="H4" s="5"/>
      <c r="I4" s="5"/>
    </row>
    <row r="5" spans="1:9">
      <c r="A5" s="4">
        <v>39083</v>
      </c>
      <c r="B5">
        <v>2317</v>
      </c>
      <c r="C5" t="s">
        <v>139</v>
      </c>
      <c r="D5" t="str">
        <f t="shared" si="0"/>
        <v>ROTOMA</v>
      </c>
      <c r="E5">
        <v>5.5E-2</v>
      </c>
      <c r="F5" s="7">
        <v>5</v>
      </c>
      <c r="G5" s="5"/>
      <c r="H5" s="5"/>
      <c r="I5" s="5"/>
    </row>
    <row r="6" spans="1:9">
      <c r="A6" s="4">
        <v>39083</v>
      </c>
      <c r="B6">
        <v>749</v>
      </c>
      <c r="C6" t="s">
        <v>6</v>
      </c>
      <c r="D6" t="str">
        <f t="shared" si="0"/>
        <v>SHAMBA</v>
      </c>
      <c r="E6">
        <v>1E-3</v>
      </c>
      <c r="F6" s="7">
        <v>5</v>
      </c>
      <c r="G6" s="5"/>
      <c r="H6" s="5"/>
      <c r="I6" s="5"/>
    </row>
    <row r="7" spans="1:9">
      <c r="A7" s="4">
        <v>39083</v>
      </c>
      <c r="B7">
        <v>6006</v>
      </c>
      <c r="C7" t="s">
        <v>48</v>
      </c>
      <c r="D7" t="str">
        <f t="shared" si="0"/>
        <v>HOCHDR</v>
      </c>
      <c r="E7">
        <v>0.6</v>
      </c>
      <c r="F7" s="7">
        <v>2</v>
      </c>
      <c r="G7" s="5"/>
      <c r="H7" s="5"/>
      <c r="I7" s="5"/>
    </row>
    <row r="8" spans="1:9">
      <c r="A8" s="4">
        <v>39083</v>
      </c>
      <c r="B8">
        <v>6061</v>
      </c>
      <c r="C8" t="s">
        <v>172</v>
      </c>
      <c r="D8" t="str">
        <f t="shared" si="0"/>
        <v>O-RING</v>
      </c>
      <c r="E8">
        <v>6.0000000000000001E-3</v>
      </c>
      <c r="F8" s="7">
        <v>2</v>
      </c>
      <c r="G8" s="5"/>
      <c r="H8" s="5"/>
      <c r="I8" s="5"/>
    </row>
    <row r="9" spans="1:9">
      <c r="A9" s="4">
        <v>39083</v>
      </c>
      <c r="B9">
        <v>422</v>
      </c>
      <c r="C9" t="s">
        <v>134</v>
      </c>
      <c r="D9" t="str">
        <f t="shared" si="0"/>
        <v xml:space="preserve">ROTOR </v>
      </c>
      <c r="E9">
        <v>13.4</v>
      </c>
      <c r="F9" s="7">
        <v>2</v>
      </c>
      <c r="G9" s="5"/>
      <c r="H9" s="5"/>
      <c r="I9" s="5"/>
    </row>
    <row r="10" spans="1:9">
      <c r="A10" s="4">
        <v>39083</v>
      </c>
      <c r="B10">
        <v>749</v>
      </c>
      <c r="C10" t="s">
        <v>6</v>
      </c>
      <c r="D10" t="str">
        <f t="shared" si="0"/>
        <v>SHAMBA</v>
      </c>
      <c r="E10">
        <v>1E-3</v>
      </c>
      <c r="F10" s="7">
        <v>1</v>
      </c>
      <c r="G10" s="5"/>
      <c r="H10" s="5"/>
      <c r="I10" s="5"/>
    </row>
    <row r="11" spans="1:9">
      <c r="A11" s="4">
        <v>39084</v>
      </c>
      <c r="B11">
        <v>749</v>
      </c>
      <c r="C11" t="s">
        <v>6</v>
      </c>
      <c r="D11" t="str">
        <f t="shared" si="0"/>
        <v>SHAMBA</v>
      </c>
      <c r="E11">
        <v>1E-3</v>
      </c>
      <c r="F11" s="7">
        <v>4</v>
      </c>
      <c r="G11" s="5"/>
      <c r="H11" s="5"/>
      <c r="I11" s="5"/>
    </row>
    <row r="12" spans="1:9">
      <c r="A12" s="4">
        <v>39084</v>
      </c>
      <c r="B12">
        <v>2209</v>
      </c>
      <c r="C12" t="s">
        <v>15</v>
      </c>
      <c r="D12" t="str">
        <f t="shared" si="0"/>
        <v>WELLEN</v>
      </c>
      <c r="E12">
        <v>2.4E-2</v>
      </c>
      <c r="F12" s="7">
        <v>4</v>
      </c>
      <c r="G12" s="5"/>
      <c r="H12" s="5"/>
      <c r="I12" s="5"/>
    </row>
    <row r="13" spans="1:9">
      <c r="A13" s="4">
        <v>39084</v>
      </c>
      <c r="B13">
        <v>50116801</v>
      </c>
      <c r="C13" t="s">
        <v>707</v>
      </c>
      <c r="D13" t="str">
        <f t="shared" si="0"/>
        <v>MOTODE</v>
      </c>
      <c r="E13">
        <v>68</v>
      </c>
      <c r="F13" s="7">
        <v>3</v>
      </c>
      <c r="G13" s="5"/>
      <c r="H13" s="5"/>
      <c r="I13" s="5"/>
    </row>
    <row r="14" spans="1:9">
      <c r="A14" s="4">
        <v>39084</v>
      </c>
      <c r="B14">
        <v>10190</v>
      </c>
      <c r="C14" t="s">
        <v>257</v>
      </c>
      <c r="D14" t="str">
        <f t="shared" si="0"/>
        <v>KÜHLSC</v>
      </c>
      <c r="E14">
        <v>8.3000000000000007</v>
      </c>
      <c r="F14" s="7">
        <v>2</v>
      </c>
      <c r="G14" s="5"/>
      <c r="H14" s="5"/>
      <c r="I14" s="5"/>
    </row>
    <row r="15" spans="1:9">
      <c r="A15" s="4">
        <v>39084</v>
      </c>
      <c r="B15">
        <v>736</v>
      </c>
      <c r="C15" t="s">
        <v>4</v>
      </c>
      <c r="D15" t="str">
        <f t="shared" si="0"/>
        <v>O-RING</v>
      </c>
      <c r="E15">
        <v>2E-3</v>
      </c>
      <c r="F15" s="7">
        <v>2</v>
      </c>
      <c r="G15" s="5"/>
      <c r="H15" s="5"/>
      <c r="I15" s="5"/>
    </row>
    <row r="16" spans="1:9">
      <c r="A16" s="4">
        <v>39084</v>
      </c>
      <c r="B16">
        <v>4021</v>
      </c>
      <c r="C16" t="s">
        <v>461</v>
      </c>
      <c r="D16" t="str">
        <f t="shared" si="0"/>
        <v>SCHRÄG</v>
      </c>
      <c r="E16">
        <v>0.5</v>
      </c>
      <c r="F16" s="7">
        <v>2</v>
      </c>
      <c r="G16" s="5"/>
      <c r="H16" s="5"/>
      <c r="I16" s="5"/>
    </row>
    <row r="17" spans="1:9">
      <c r="A17" s="4">
        <v>39084</v>
      </c>
      <c r="B17">
        <v>2095</v>
      </c>
      <c r="C17" t="s">
        <v>24</v>
      </c>
      <c r="D17" t="str">
        <f t="shared" si="0"/>
        <v>ZYLIND</v>
      </c>
      <c r="E17">
        <v>7.5999999999999998E-2</v>
      </c>
      <c r="F17" s="7">
        <v>2</v>
      </c>
      <c r="G17" s="5"/>
      <c r="H17" s="5"/>
      <c r="I17" s="5"/>
    </row>
    <row r="18" spans="1:9">
      <c r="A18" s="4">
        <v>39084</v>
      </c>
      <c r="B18">
        <v>382</v>
      </c>
      <c r="C18" t="s">
        <v>37</v>
      </c>
      <c r="D18" t="str">
        <f t="shared" si="0"/>
        <v>ZYLIND</v>
      </c>
      <c r="E18">
        <v>0.69</v>
      </c>
      <c r="F18" s="7">
        <v>2</v>
      </c>
      <c r="G18" s="5"/>
      <c r="H18" s="5"/>
      <c r="I18" s="5"/>
    </row>
    <row r="19" spans="1:9">
      <c r="A19" s="4">
        <v>39084</v>
      </c>
      <c r="B19">
        <v>4035</v>
      </c>
      <c r="C19" t="s">
        <v>509</v>
      </c>
      <c r="D19" t="str">
        <f t="shared" si="0"/>
        <v>ZYLIND</v>
      </c>
      <c r="E19">
        <v>1E-3</v>
      </c>
      <c r="F19" s="7">
        <v>1</v>
      </c>
      <c r="G19" s="5"/>
      <c r="H19" s="5"/>
      <c r="I19" s="5"/>
    </row>
    <row r="20" spans="1:9">
      <c r="A20" s="4">
        <v>39085</v>
      </c>
      <c r="B20">
        <v>4008</v>
      </c>
      <c r="C20" t="s">
        <v>14</v>
      </c>
      <c r="D20" t="str">
        <f t="shared" si="0"/>
        <v>UNTERL</v>
      </c>
      <c r="E20">
        <v>1.2E-2</v>
      </c>
      <c r="F20" s="7">
        <v>9</v>
      </c>
      <c r="G20" s="5"/>
      <c r="H20" s="5"/>
      <c r="I20" s="5"/>
    </row>
    <row r="21" spans="1:9">
      <c r="A21" s="4">
        <v>39085</v>
      </c>
      <c r="B21">
        <v>736</v>
      </c>
      <c r="C21" t="s">
        <v>4</v>
      </c>
      <c r="D21" t="str">
        <f t="shared" si="0"/>
        <v>O-RING</v>
      </c>
      <c r="E21">
        <v>2E-3</v>
      </c>
      <c r="F21" s="7">
        <v>7</v>
      </c>
      <c r="G21" s="5"/>
      <c r="H21" s="5"/>
      <c r="I21" s="5"/>
    </row>
    <row r="22" spans="1:9">
      <c r="A22" s="4">
        <v>39085</v>
      </c>
      <c r="B22">
        <v>437</v>
      </c>
      <c r="C22" t="s">
        <v>82</v>
      </c>
      <c r="D22" t="str">
        <f t="shared" si="0"/>
        <v>DREHDU</v>
      </c>
      <c r="E22">
        <v>0.16</v>
      </c>
      <c r="F22" s="7">
        <v>5</v>
      </c>
      <c r="G22" s="5"/>
      <c r="H22" s="5"/>
      <c r="I22" s="5"/>
    </row>
    <row r="23" spans="1:9">
      <c r="A23" s="4">
        <v>39085</v>
      </c>
      <c r="B23">
        <v>615</v>
      </c>
      <c r="C23" t="s">
        <v>31</v>
      </c>
      <c r="D23" t="str">
        <f t="shared" si="0"/>
        <v>HOCHDR</v>
      </c>
      <c r="E23">
        <v>1.1000000000000001</v>
      </c>
      <c r="F23" s="7">
        <v>5</v>
      </c>
      <c r="G23" s="5"/>
      <c r="H23" s="5"/>
      <c r="I23" s="5"/>
    </row>
    <row r="24" spans="1:9">
      <c r="A24" s="4">
        <v>39085</v>
      </c>
      <c r="B24">
        <v>732</v>
      </c>
      <c r="C24" t="s">
        <v>12</v>
      </c>
      <c r="D24" t="str">
        <f t="shared" si="0"/>
        <v>O-RING</v>
      </c>
      <c r="E24">
        <v>1E-3</v>
      </c>
      <c r="F24" s="7">
        <v>5</v>
      </c>
      <c r="G24" s="5"/>
      <c r="H24" s="5"/>
      <c r="I24" s="5"/>
    </row>
    <row r="25" spans="1:9">
      <c r="A25" s="4">
        <v>39085</v>
      </c>
      <c r="B25">
        <v>749</v>
      </c>
      <c r="C25" t="s">
        <v>6</v>
      </c>
      <c r="D25" t="str">
        <f t="shared" si="0"/>
        <v>SHAMBA</v>
      </c>
      <c r="E25">
        <v>1E-3</v>
      </c>
      <c r="F25" s="7">
        <v>5</v>
      </c>
      <c r="G25" s="5"/>
      <c r="H25" s="5"/>
      <c r="I25" s="5"/>
    </row>
    <row r="26" spans="1:9">
      <c r="A26" s="4">
        <v>39085</v>
      </c>
      <c r="B26">
        <v>2308</v>
      </c>
      <c r="C26" t="s">
        <v>275</v>
      </c>
      <c r="D26" t="str">
        <f t="shared" si="0"/>
        <v>DICHTU</v>
      </c>
      <c r="E26">
        <v>0.47499999999999998</v>
      </c>
      <c r="F26" s="7">
        <v>4</v>
      </c>
      <c r="G26" s="5"/>
      <c r="H26" s="5"/>
      <c r="I26" s="5"/>
    </row>
    <row r="27" spans="1:9">
      <c r="A27" s="4">
        <v>39085</v>
      </c>
      <c r="B27">
        <v>2070</v>
      </c>
      <c r="C27" t="s">
        <v>38</v>
      </c>
      <c r="D27" t="str">
        <f t="shared" si="0"/>
        <v>NTH-DI</v>
      </c>
      <c r="E27">
        <v>5.0000000000000001E-3</v>
      </c>
      <c r="F27" s="7">
        <v>4</v>
      </c>
      <c r="G27" s="5"/>
      <c r="H27" s="5"/>
      <c r="I27" s="5"/>
    </row>
    <row r="28" spans="1:9">
      <c r="A28" s="4">
        <v>39085</v>
      </c>
      <c r="B28">
        <v>10590</v>
      </c>
      <c r="C28" t="s">
        <v>35</v>
      </c>
      <c r="D28" t="str">
        <f t="shared" si="0"/>
        <v>ROHRCL</v>
      </c>
      <c r="E28">
        <v>2E-3</v>
      </c>
      <c r="F28" s="7">
        <v>4</v>
      </c>
      <c r="G28" s="5"/>
      <c r="H28" s="5"/>
      <c r="I28" s="5"/>
    </row>
    <row r="29" spans="1:9">
      <c r="A29" s="4">
        <v>39085</v>
      </c>
      <c r="B29">
        <v>749</v>
      </c>
      <c r="C29" t="s">
        <v>6</v>
      </c>
      <c r="D29" t="str">
        <f t="shared" si="0"/>
        <v>SHAMBA</v>
      </c>
      <c r="E29">
        <v>1E-3</v>
      </c>
      <c r="F29" s="7">
        <v>4</v>
      </c>
      <c r="G29" s="5"/>
      <c r="H29" s="5"/>
      <c r="I29" s="5"/>
    </row>
    <row r="30" spans="1:9">
      <c r="A30" s="4">
        <v>39085</v>
      </c>
      <c r="B30">
        <v>749</v>
      </c>
      <c r="C30" t="s">
        <v>6</v>
      </c>
      <c r="D30" t="str">
        <f t="shared" si="0"/>
        <v>SHAMBA</v>
      </c>
      <c r="E30">
        <v>1E-3</v>
      </c>
      <c r="F30" s="7">
        <v>4</v>
      </c>
      <c r="G30" s="5"/>
      <c r="H30" s="5"/>
      <c r="I30" s="5"/>
    </row>
    <row r="31" spans="1:9">
      <c r="A31" s="4">
        <v>39085</v>
      </c>
      <c r="B31">
        <v>790</v>
      </c>
      <c r="C31" t="s">
        <v>62</v>
      </c>
      <c r="D31" t="str">
        <f t="shared" si="0"/>
        <v>VERTEI</v>
      </c>
      <c r="E31">
        <v>1E-3</v>
      </c>
      <c r="F31" s="7">
        <v>4</v>
      </c>
      <c r="G31" s="5"/>
      <c r="H31" s="5"/>
      <c r="I31" s="5"/>
    </row>
    <row r="32" spans="1:9">
      <c r="A32" s="4">
        <v>39085</v>
      </c>
      <c r="B32">
        <v>437</v>
      </c>
      <c r="C32" t="s">
        <v>82</v>
      </c>
      <c r="D32" t="str">
        <f t="shared" si="0"/>
        <v>DREHDU</v>
      </c>
      <c r="E32">
        <v>0.16</v>
      </c>
      <c r="F32" s="7">
        <v>3</v>
      </c>
      <c r="G32" s="5"/>
      <c r="H32" s="5"/>
      <c r="I32" s="5"/>
    </row>
    <row r="33" spans="1:9">
      <c r="A33" s="4">
        <v>39085</v>
      </c>
      <c r="B33">
        <v>749</v>
      </c>
      <c r="C33" t="s">
        <v>6</v>
      </c>
      <c r="D33" t="str">
        <f t="shared" si="0"/>
        <v>SHAMBA</v>
      </c>
      <c r="E33">
        <v>1E-3</v>
      </c>
      <c r="F33" s="7">
        <v>3</v>
      </c>
      <c r="G33" s="5"/>
      <c r="H33" s="5"/>
      <c r="I33" s="5"/>
    </row>
    <row r="34" spans="1:9">
      <c r="A34" s="4">
        <v>39085</v>
      </c>
      <c r="B34">
        <v>158</v>
      </c>
      <c r="C34" t="s">
        <v>7</v>
      </c>
      <c r="D34" t="str">
        <f t="shared" si="0"/>
        <v>SHAMBA</v>
      </c>
      <c r="E34">
        <v>4.0000000000000001E-3</v>
      </c>
      <c r="F34" s="7">
        <v>2</v>
      </c>
      <c r="G34" s="5"/>
      <c r="H34" s="5"/>
      <c r="I34" s="5"/>
    </row>
    <row r="35" spans="1:9">
      <c r="A35" s="4">
        <v>39085</v>
      </c>
      <c r="B35">
        <v>158</v>
      </c>
      <c r="C35" t="s">
        <v>7</v>
      </c>
      <c r="D35" t="str">
        <f t="shared" si="0"/>
        <v>SHAMBA</v>
      </c>
      <c r="E35">
        <v>4.0000000000000001E-3</v>
      </c>
      <c r="F35" s="7">
        <v>2</v>
      </c>
      <c r="G35" s="5"/>
      <c r="H35" s="5"/>
      <c r="I35" s="5"/>
    </row>
    <row r="36" spans="1:9">
      <c r="A36" s="4">
        <v>39085</v>
      </c>
      <c r="B36">
        <v>4085</v>
      </c>
      <c r="C36" t="s">
        <v>154</v>
      </c>
      <c r="D36" t="str">
        <f t="shared" si="0"/>
        <v>DREHZA</v>
      </c>
      <c r="E36">
        <v>2.5999999999999999E-2</v>
      </c>
      <c r="F36" s="7">
        <v>1</v>
      </c>
      <c r="G36" s="5"/>
      <c r="H36" s="5"/>
      <c r="I36" s="5"/>
    </row>
    <row r="37" spans="1:9">
      <c r="A37" s="4">
        <v>39085</v>
      </c>
      <c r="B37">
        <v>2023</v>
      </c>
      <c r="C37" t="s">
        <v>32</v>
      </c>
      <c r="D37" t="str">
        <f t="shared" si="0"/>
        <v>SCHRÄG</v>
      </c>
      <c r="E37">
        <v>0.45</v>
      </c>
      <c r="F37" s="7">
        <v>1</v>
      </c>
      <c r="G37" s="5"/>
      <c r="H37" s="5"/>
      <c r="I37" s="5"/>
    </row>
    <row r="38" spans="1:9">
      <c r="A38" s="4">
        <v>39085</v>
      </c>
      <c r="B38">
        <v>10047</v>
      </c>
      <c r="C38" t="s">
        <v>58</v>
      </c>
      <c r="D38" t="str">
        <f t="shared" si="0"/>
        <v xml:space="preserve">SKALA </v>
      </c>
      <c r="E38">
        <v>1E-3</v>
      </c>
      <c r="F38" s="7">
        <v>1</v>
      </c>
      <c r="G38" s="5"/>
      <c r="H38" s="5"/>
      <c r="I38" s="5"/>
    </row>
    <row r="39" spans="1:9">
      <c r="A39" s="4">
        <v>39086</v>
      </c>
      <c r="B39">
        <v>383</v>
      </c>
      <c r="C39" t="s">
        <v>16</v>
      </c>
      <c r="D39" t="str">
        <f t="shared" si="0"/>
        <v>SENKSC</v>
      </c>
      <c r="E39">
        <v>3.0000000000000001E-3</v>
      </c>
      <c r="F39" s="7">
        <v>10</v>
      </c>
      <c r="G39" s="5"/>
      <c r="H39" s="5"/>
      <c r="I39" s="5"/>
    </row>
    <row r="40" spans="1:9">
      <c r="A40" s="4">
        <v>39086</v>
      </c>
      <c r="B40">
        <v>374</v>
      </c>
      <c r="C40" t="s">
        <v>20</v>
      </c>
      <c r="D40" t="str">
        <f t="shared" si="0"/>
        <v>ZYLIND</v>
      </c>
      <c r="E40">
        <v>4.4999999999999998E-2</v>
      </c>
      <c r="F40" s="7">
        <v>10</v>
      </c>
      <c r="G40" s="5"/>
      <c r="H40" s="5"/>
      <c r="I40" s="5"/>
    </row>
    <row r="41" spans="1:9">
      <c r="A41" s="4">
        <v>39086</v>
      </c>
      <c r="B41">
        <v>2070</v>
      </c>
      <c r="C41" t="s">
        <v>38</v>
      </c>
      <c r="D41" t="str">
        <f t="shared" si="0"/>
        <v>NTH-DI</v>
      </c>
      <c r="E41">
        <v>5.0000000000000001E-3</v>
      </c>
      <c r="F41" s="7">
        <v>6</v>
      </c>
      <c r="G41" s="5"/>
      <c r="H41" s="5"/>
      <c r="I41" s="5"/>
    </row>
    <row r="42" spans="1:9">
      <c r="A42" s="4">
        <v>39086</v>
      </c>
      <c r="B42">
        <v>1010</v>
      </c>
      <c r="C42" t="s">
        <v>36</v>
      </c>
      <c r="D42" t="str">
        <f t="shared" si="0"/>
        <v>O-RING</v>
      </c>
      <c r="E42">
        <v>6.0000000000000001E-3</v>
      </c>
      <c r="F42" s="7">
        <v>6</v>
      </c>
      <c r="G42" s="5"/>
      <c r="H42" s="5"/>
      <c r="I42" s="5"/>
    </row>
    <row r="43" spans="1:9">
      <c r="A43" s="4">
        <v>39086</v>
      </c>
      <c r="B43">
        <v>60106901</v>
      </c>
      <c r="C43" t="s">
        <v>114</v>
      </c>
      <c r="D43" t="str">
        <f t="shared" si="0"/>
        <v>PUMPEN</v>
      </c>
      <c r="E43">
        <v>220</v>
      </c>
      <c r="F43" s="7">
        <v>6</v>
      </c>
      <c r="G43" s="5"/>
      <c r="H43" s="5"/>
      <c r="I43" s="5"/>
    </row>
    <row r="44" spans="1:9">
      <c r="A44" s="4">
        <v>39086</v>
      </c>
      <c r="B44">
        <v>6014</v>
      </c>
      <c r="C44" t="s">
        <v>39</v>
      </c>
      <c r="D44" t="str">
        <f t="shared" si="0"/>
        <v>DRUCKS</v>
      </c>
      <c r="E44">
        <v>0.2</v>
      </c>
      <c r="F44" s="7">
        <v>5</v>
      </c>
      <c r="G44" s="5"/>
      <c r="H44" s="5"/>
      <c r="I44" s="5"/>
    </row>
    <row r="45" spans="1:9">
      <c r="A45" s="4">
        <v>39086</v>
      </c>
      <c r="B45">
        <v>150</v>
      </c>
      <c r="C45" t="s">
        <v>5</v>
      </c>
      <c r="D45" t="str">
        <f t="shared" si="0"/>
        <v>KOLBEN</v>
      </c>
      <c r="E45">
        <v>0.72</v>
      </c>
      <c r="F45" s="7">
        <v>5</v>
      </c>
      <c r="G45" s="5"/>
      <c r="H45" s="5"/>
      <c r="I45" s="5"/>
    </row>
    <row r="46" spans="1:9">
      <c r="A46" s="4">
        <v>39086</v>
      </c>
      <c r="B46">
        <v>158</v>
      </c>
      <c r="C46" t="s">
        <v>7</v>
      </c>
      <c r="D46" t="str">
        <f t="shared" si="0"/>
        <v>SHAMBA</v>
      </c>
      <c r="E46">
        <v>4.0000000000000001E-3</v>
      </c>
      <c r="F46" s="7">
        <v>4</v>
      </c>
      <c r="G46" s="5"/>
      <c r="H46" s="5"/>
      <c r="I46" s="5"/>
    </row>
    <row r="47" spans="1:9">
      <c r="A47" s="4">
        <v>39086</v>
      </c>
      <c r="B47">
        <v>749</v>
      </c>
      <c r="C47" t="s">
        <v>6</v>
      </c>
      <c r="D47" t="str">
        <f t="shared" si="0"/>
        <v>SHAMBA</v>
      </c>
      <c r="E47">
        <v>1E-3</v>
      </c>
      <c r="F47" s="7">
        <v>3</v>
      </c>
      <c r="G47" s="5"/>
      <c r="H47" s="5"/>
      <c r="I47" s="5"/>
    </row>
    <row r="48" spans="1:9">
      <c r="A48" s="4">
        <v>39086</v>
      </c>
      <c r="B48">
        <v>4020</v>
      </c>
      <c r="C48" t="s">
        <v>463</v>
      </c>
      <c r="D48" t="str">
        <f t="shared" si="0"/>
        <v>VIERPU</v>
      </c>
      <c r="E48">
        <v>0.75</v>
      </c>
      <c r="F48" s="7">
        <v>3</v>
      </c>
      <c r="G48" s="5"/>
      <c r="H48" s="5"/>
      <c r="I48" s="5"/>
    </row>
    <row r="49" spans="1:9">
      <c r="A49" s="4">
        <v>39086</v>
      </c>
      <c r="B49">
        <v>3036</v>
      </c>
      <c r="C49" t="s">
        <v>97</v>
      </c>
      <c r="D49" t="str">
        <f t="shared" si="0"/>
        <v>SCHEIB</v>
      </c>
      <c r="E49">
        <v>2.1999999999999999E-2</v>
      </c>
      <c r="F49" s="7">
        <v>2</v>
      </c>
      <c r="G49" s="5"/>
      <c r="H49" s="5"/>
      <c r="I49" s="5"/>
    </row>
    <row r="50" spans="1:9">
      <c r="A50" s="4">
        <v>39086</v>
      </c>
      <c r="B50">
        <v>10212</v>
      </c>
      <c r="C50" t="s">
        <v>294</v>
      </c>
      <c r="D50" t="str">
        <f t="shared" si="0"/>
        <v>NADELH</v>
      </c>
      <c r="E50">
        <v>3.5000000000000003E-2</v>
      </c>
      <c r="F50" s="7">
        <v>1</v>
      </c>
      <c r="G50" s="5"/>
      <c r="H50" s="5"/>
      <c r="I50" s="5"/>
    </row>
    <row r="51" spans="1:9">
      <c r="A51" s="4">
        <v>39086</v>
      </c>
      <c r="B51">
        <v>157</v>
      </c>
      <c r="C51" t="s">
        <v>9</v>
      </c>
      <c r="D51" t="str">
        <f t="shared" si="0"/>
        <v>O-RING</v>
      </c>
      <c r="E51">
        <v>6.0000000000000001E-3</v>
      </c>
      <c r="F51" s="7">
        <v>1</v>
      </c>
      <c r="G51" s="5"/>
      <c r="H51" s="5"/>
      <c r="I51" s="5"/>
    </row>
    <row r="52" spans="1:9">
      <c r="A52" s="4">
        <v>39086</v>
      </c>
      <c r="B52">
        <v>2023</v>
      </c>
      <c r="C52" t="s">
        <v>32</v>
      </c>
      <c r="D52" t="str">
        <f t="shared" si="0"/>
        <v>SCHRÄG</v>
      </c>
      <c r="E52">
        <v>0.45</v>
      </c>
      <c r="F52" s="7">
        <v>1</v>
      </c>
      <c r="G52" s="5"/>
      <c r="H52" s="5"/>
      <c r="I52" s="5"/>
    </row>
    <row r="53" spans="1:9">
      <c r="A53" s="4">
        <v>39087</v>
      </c>
      <c r="B53">
        <v>736</v>
      </c>
      <c r="C53" t="s">
        <v>4</v>
      </c>
      <c r="D53" t="str">
        <f t="shared" si="0"/>
        <v>O-RING</v>
      </c>
      <c r="E53">
        <v>2E-3</v>
      </c>
      <c r="F53" s="7">
        <v>8</v>
      </c>
      <c r="G53" s="5"/>
      <c r="H53" s="5"/>
      <c r="I53" s="5"/>
    </row>
    <row r="54" spans="1:9">
      <c r="A54" s="4">
        <v>39087</v>
      </c>
      <c r="B54">
        <v>150</v>
      </c>
      <c r="C54" t="s">
        <v>5</v>
      </c>
      <c r="D54" t="str">
        <f t="shared" si="0"/>
        <v>KOLBEN</v>
      </c>
      <c r="E54">
        <v>0.72</v>
      </c>
      <c r="F54" s="7">
        <v>6</v>
      </c>
      <c r="G54" s="5"/>
      <c r="H54" s="5"/>
      <c r="I54" s="5"/>
    </row>
    <row r="55" spans="1:9">
      <c r="A55" s="4">
        <v>39087</v>
      </c>
      <c r="B55">
        <v>806</v>
      </c>
      <c r="C55" t="s">
        <v>29</v>
      </c>
      <c r="D55" t="str">
        <f t="shared" si="0"/>
        <v>O-RING</v>
      </c>
      <c r="E55">
        <v>2E-3</v>
      </c>
      <c r="F55" s="7">
        <v>6</v>
      </c>
      <c r="G55" s="5"/>
      <c r="H55" s="5"/>
      <c r="I55" s="5"/>
    </row>
    <row r="56" spans="1:9">
      <c r="A56" s="4">
        <v>39087</v>
      </c>
      <c r="B56">
        <v>736</v>
      </c>
      <c r="C56" t="s">
        <v>4</v>
      </c>
      <c r="D56" t="str">
        <f t="shared" si="0"/>
        <v>O-RING</v>
      </c>
      <c r="E56">
        <v>2E-3</v>
      </c>
      <c r="F56" s="7">
        <v>6</v>
      </c>
      <c r="G56" s="5"/>
      <c r="H56" s="5"/>
      <c r="I56" s="5"/>
    </row>
    <row r="57" spans="1:9">
      <c r="A57" s="4">
        <v>39087</v>
      </c>
      <c r="B57">
        <v>2022</v>
      </c>
      <c r="C57" t="s">
        <v>47</v>
      </c>
      <c r="D57" t="str">
        <f t="shared" si="0"/>
        <v>RILLEN</v>
      </c>
      <c r="E57">
        <v>0.15</v>
      </c>
      <c r="F57" s="7">
        <v>6</v>
      </c>
      <c r="G57" s="5"/>
      <c r="H57" s="5"/>
      <c r="I57" s="5"/>
    </row>
    <row r="58" spans="1:9">
      <c r="A58" s="4">
        <v>39087</v>
      </c>
      <c r="B58">
        <v>749</v>
      </c>
      <c r="C58" t="s">
        <v>6</v>
      </c>
      <c r="D58" t="str">
        <f t="shared" si="0"/>
        <v>SHAMBA</v>
      </c>
      <c r="E58">
        <v>1E-3</v>
      </c>
      <c r="F58" s="7">
        <v>6</v>
      </c>
      <c r="G58" s="5"/>
      <c r="H58" s="5"/>
      <c r="I58" s="5"/>
    </row>
    <row r="59" spans="1:9">
      <c r="A59" s="4">
        <v>39087</v>
      </c>
      <c r="B59">
        <v>7347</v>
      </c>
      <c r="C59" t="s">
        <v>206</v>
      </c>
      <c r="D59" t="str">
        <f t="shared" si="0"/>
        <v>SPANNS</v>
      </c>
      <c r="E59">
        <v>0.21</v>
      </c>
      <c r="F59" s="7">
        <v>6</v>
      </c>
      <c r="G59" s="5"/>
      <c r="H59" s="5"/>
      <c r="I59" s="5"/>
    </row>
    <row r="60" spans="1:9">
      <c r="A60" s="4">
        <v>39087</v>
      </c>
      <c r="B60">
        <v>6006</v>
      </c>
      <c r="C60" t="s">
        <v>48</v>
      </c>
      <c r="D60" t="str">
        <f t="shared" si="0"/>
        <v>HOCHDR</v>
      </c>
      <c r="E60">
        <v>0.6</v>
      </c>
      <c r="F60" s="7">
        <v>3</v>
      </c>
      <c r="G60" s="5"/>
      <c r="H60" s="5"/>
      <c r="I60" s="5"/>
    </row>
    <row r="61" spans="1:9">
      <c r="A61" s="4">
        <v>39087</v>
      </c>
      <c r="B61">
        <v>158</v>
      </c>
      <c r="C61" t="s">
        <v>7</v>
      </c>
      <c r="D61" t="str">
        <f t="shared" si="0"/>
        <v>SHAMBA</v>
      </c>
      <c r="E61">
        <v>4.0000000000000001E-3</v>
      </c>
      <c r="F61" s="7">
        <v>3</v>
      </c>
      <c r="G61" s="5"/>
      <c r="H61" s="5"/>
      <c r="I61" s="5"/>
    </row>
    <row r="62" spans="1:9">
      <c r="A62" s="4">
        <v>39087</v>
      </c>
      <c r="B62">
        <v>9502</v>
      </c>
      <c r="C62" t="s">
        <v>368</v>
      </c>
      <c r="D62" t="str">
        <f t="shared" si="0"/>
        <v>WELLEN</v>
      </c>
      <c r="E62">
        <v>3.5000000000000003E-2</v>
      </c>
      <c r="F62" s="7">
        <v>3</v>
      </c>
      <c r="G62" s="5"/>
      <c r="H62" s="5"/>
      <c r="I62" s="5"/>
    </row>
    <row r="63" spans="1:9">
      <c r="A63" s="4">
        <v>39087</v>
      </c>
      <c r="B63">
        <v>749</v>
      </c>
      <c r="C63" t="s">
        <v>6</v>
      </c>
      <c r="D63" t="str">
        <f t="shared" si="0"/>
        <v>SHAMBA</v>
      </c>
      <c r="E63">
        <v>1E-3</v>
      </c>
      <c r="F63" s="7">
        <v>2</v>
      </c>
      <c r="G63" s="5"/>
      <c r="H63" s="5"/>
      <c r="I63" s="5"/>
    </row>
    <row r="64" spans="1:9">
      <c r="A64" s="4">
        <v>39087</v>
      </c>
      <c r="B64">
        <v>356</v>
      </c>
      <c r="C64" t="s">
        <v>383</v>
      </c>
      <c r="D64" t="str">
        <f t="shared" si="0"/>
        <v>STÜTZR</v>
      </c>
      <c r="E64">
        <v>0.49</v>
      </c>
      <c r="F64" s="7">
        <v>2</v>
      </c>
      <c r="G64" s="5"/>
      <c r="H64" s="5"/>
      <c r="I64" s="5"/>
    </row>
    <row r="65" spans="1:9">
      <c r="A65" s="4">
        <v>39087</v>
      </c>
      <c r="B65">
        <v>117</v>
      </c>
      <c r="C65" t="s">
        <v>81</v>
      </c>
      <c r="D65" t="str">
        <f t="shared" si="0"/>
        <v>WELLEN</v>
      </c>
      <c r="E65">
        <v>7.4999999999999997E-2</v>
      </c>
      <c r="F65" s="7">
        <v>2</v>
      </c>
      <c r="G65" s="5"/>
      <c r="H65" s="5"/>
      <c r="I65" s="5"/>
    </row>
    <row r="66" spans="1:9">
      <c r="A66" s="4">
        <v>39087</v>
      </c>
      <c r="B66">
        <v>736</v>
      </c>
      <c r="C66" t="s">
        <v>4</v>
      </c>
      <c r="D66" t="str">
        <f t="shared" ref="D66:D129" si="1">LEFT(C66,6)</f>
        <v>O-RING</v>
      </c>
      <c r="E66">
        <v>2E-3</v>
      </c>
      <c r="F66" s="7">
        <v>1</v>
      </c>
      <c r="G66" s="5"/>
      <c r="H66" s="5"/>
      <c r="I66" s="5"/>
    </row>
    <row r="67" spans="1:9">
      <c r="A67" s="4">
        <v>39087</v>
      </c>
      <c r="B67">
        <v>849</v>
      </c>
      <c r="C67" t="s">
        <v>76</v>
      </c>
      <c r="D67" t="str">
        <f t="shared" si="1"/>
        <v xml:space="preserve">ROTOR </v>
      </c>
      <c r="E67">
        <v>0.01</v>
      </c>
      <c r="F67" s="7">
        <v>1</v>
      </c>
      <c r="G67" s="5"/>
      <c r="H67" s="5"/>
      <c r="I67" s="5"/>
    </row>
    <row r="68" spans="1:9">
      <c r="A68" s="4">
        <v>39087</v>
      </c>
      <c r="B68">
        <v>749</v>
      </c>
      <c r="C68" t="s">
        <v>6</v>
      </c>
      <c r="D68" t="str">
        <f t="shared" si="1"/>
        <v>SHAMBA</v>
      </c>
      <c r="E68">
        <v>1E-3</v>
      </c>
      <c r="F68" s="7">
        <v>1</v>
      </c>
      <c r="G68" s="5"/>
      <c r="H68" s="5"/>
      <c r="I68" s="5"/>
    </row>
    <row r="69" spans="1:9">
      <c r="A69" s="4">
        <v>39087</v>
      </c>
      <c r="B69">
        <v>790</v>
      </c>
      <c r="C69" t="s">
        <v>62</v>
      </c>
      <c r="D69" t="str">
        <f t="shared" si="1"/>
        <v>VERTEI</v>
      </c>
      <c r="E69">
        <v>1E-3</v>
      </c>
      <c r="F69" s="7">
        <v>1</v>
      </c>
      <c r="G69" s="5"/>
      <c r="H69" s="5"/>
      <c r="I69" s="5"/>
    </row>
    <row r="70" spans="1:9">
      <c r="A70" s="4">
        <v>39088</v>
      </c>
      <c r="B70">
        <v>749</v>
      </c>
      <c r="C70" t="s">
        <v>6</v>
      </c>
      <c r="D70" t="str">
        <f t="shared" si="1"/>
        <v>SHAMBA</v>
      </c>
      <c r="E70">
        <v>1E-3</v>
      </c>
      <c r="F70" s="7">
        <v>5</v>
      </c>
      <c r="G70" s="5"/>
      <c r="H70" s="5"/>
      <c r="I70" s="5"/>
    </row>
    <row r="71" spans="1:9">
      <c r="A71" s="4">
        <v>39088</v>
      </c>
      <c r="B71">
        <v>11202</v>
      </c>
      <c r="C71" t="s">
        <v>396</v>
      </c>
      <c r="D71" t="str">
        <f t="shared" si="1"/>
        <v>ANSCHL</v>
      </c>
      <c r="E71">
        <v>4.5</v>
      </c>
      <c r="F71" s="7">
        <v>4</v>
      </c>
      <c r="G71" s="5"/>
      <c r="H71" s="5"/>
      <c r="I71" s="5"/>
    </row>
    <row r="72" spans="1:9">
      <c r="A72" s="4">
        <v>39088</v>
      </c>
      <c r="B72">
        <v>2023</v>
      </c>
      <c r="C72" t="s">
        <v>32</v>
      </c>
      <c r="D72" t="str">
        <f t="shared" si="1"/>
        <v>SCHRÄG</v>
      </c>
      <c r="E72">
        <v>0.45</v>
      </c>
      <c r="F72" s="7">
        <v>4</v>
      </c>
      <c r="G72" s="5"/>
      <c r="H72" s="5"/>
      <c r="I72" s="5"/>
    </row>
    <row r="73" spans="1:9">
      <c r="A73" s="4">
        <v>39088</v>
      </c>
      <c r="B73">
        <v>742</v>
      </c>
      <c r="C73" t="s">
        <v>40</v>
      </c>
      <c r="D73" t="str">
        <f t="shared" si="1"/>
        <v>SENKSC</v>
      </c>
      <c r="E73">
        <v>1E-3</v>
      </c>
      <c r="F73" s="7">
        <v>2</v>
      </c>
      <c r="G73" s="5"/>
      <c r="H73" s="5"/>
      <c r="I73" s="5"/>
    </row>
    <row r="74" spans="1:9">
      <c r="A74" s="4">
        <v>39088</v>
      </c>
      <c r="B74">
        <v>749</v>
      </c>
      <c r="C74" t="s">
        <v>6</v>
      </c>
      <c r="D74" t="str">
        <f t="shared" si="1"/>
        <v>SHAMBA</v>
      </c>
      <c r="E74">
        <v>1E-3</v>
      </c>
      <c r="F74" s="7">
        <v>2</v>
      </c>
      <c r="G74" s="5"/>
      <c r="H74" s="5"/>
      <c r="I74" s="5"/>
    </row>
    <row r="75" spans="1:9">
      <c r="A75" s="4">
        <v>39088</v>
      </c>
      <c r="B75">
        <v>742</v>
      </c>
      <c r="C75" t="s">
        <v>40</v>
      </c>
      <c r="D75" t="str">
        <f t="shared" si="1"/>
        <v>SENKSC</v>
      </c>
      <c r="E75">
        <v>1E-3</v>
      </c>
      <c r="F75" s="7">
        <v>1</v>
      </c>
      <c r="G75" s="5"/>
      <c r="H75" s="5"/>
      <c r="I75" s="5"/>
    </row>
    <row r="76" spans="1:9">
      <c r="A76" s="4">
        <v>39088</v>
      </c>
      <c r="B76">
        <v>7072</v>
      </c>
      <c r="C76" t="s">
        <v>297</v>
      </c>
      <c r="D76" t="str">
        <f t="shared" si="1"/>
        <v>VERSCH</v>
      </c>
      <c r="E76">
        <v>0.19</v>
      </c>
      <c r="F76" s="7">
        <v>1</v>
      </c>
      <c r="G76" s="5"/>
      <c r="H76" s="5"/>
      <c r="I76" s="5"/>
    </row>
    <row r="77" spans="1:9">
      <c r="A77" s="4">
        <v>39088</v>
      </c>
      <c r="B77">
        <v>2095</v>
      </c>
      <c r="C77" t="s">
        <v>24</v>
      </c>
      <c r="D77" t="str">
        <f t="shared" si="1"/>
        <v>ZYLIND</v>
      </c>
      <c r="E77">
        <v>7.5999999999999998E-2</v>
      </c>
      <c r="F77" s="7">
        <v>1</v>
      </c>
      <c r="G77" s="5"/>
      <c r="H77" s="5"/>
      <c r="I77" s="5"/>
    </row>
    <row r="78" spans="1:9">
      <c r="A78" s="4">
        <v>39088</v>
      </c>
      <c r="B78">
        <v>366</v>
      </c>
      <c r="C78" t="s">
        <v>284</v>
      </c>
      <c r="D78" t="str">
        <f t="shared" si="1"/>
        <v>ZYLIND</v>
      </c>
      <c r="E78">
        <v>2E-3</v>
      </c>
      <c r="F78" s="7">
        <v>1</v>
      </c>
      <c r="G78" s="5"/>
      <c r="H78" s="5"/>
      <c r="I78" s="5"/>
    </row>
    <row r="79" spans="1:9">
      <c r="A79" s="4">
        <v>39089</v>
      </c>
      <c r="B79">
        <v>11854</v>
      </c>
      <c r="C79" t="s">
        <v>123</v>
      </c>
      <c r="D79" t="str">
        <f t="shared" si="1"/>
        <v>PERMAG</v>
      </c>
      <c r="E79">
        <v>0.73</v>
      </c>
      <c r="F79" s="7">
        <v>29</v>
      </c>
      <c r="G79" s="5"/>
      <c r="H79" s="5"/>
      <c r="I79" s="5"/>
    </row>
    <row r="80" spans="1:9">
      <c r="A80" s="4">
        <v>39089</v>
      </c>
      <c r="B80">
        <v>707</v>
      </c>
      <c r="C80" t="s">
        <v>3</v>
      </c>
      <c r="D80" t="str">
        <f t="shared" si="1"/>
        <v>DICHTR</v>
      </c>
      <c r="E80">
        <v>1E-3</v>
      </c>
      <c r="F80" s="7">
        <v>15</v>
      </c>
      <c r="G80" s="5"/>
      <c r="H80" s="5"/>
      <c r="I80" s="5"/>
    </row>
    <row r="81" spans="1:9">
      <c r="A81" s="4">
        <v>39089</v>
      </c>
      <c r="B81">
        <v>806</v>
      </c>
      <c r="C81" t="s">
        <v>29</v>
      </c>
      <c r="D81" t="str">
        <f t="shared" si="1"/>
        <v>O-RING</v>
      </c>
      <c r="E81">
        <v>2E-3</v>
      </c>
      <c r="F81" s="7">
        <v>6</v>
      </c>
      <c r="G81" s="5"/>
      <c r="H81" s="5"/>
      <c r="I81" s="5"/>
    </row>
    <row r="82" spans="1:9">
      <c r="A82" s="4">
        <v>39089</v>
      </c>
      <c r="B82">
        <v>736</v>
      </c>
      <c r="C82" t="s">
        <v>4</v>
      </c>
      <c r="D82" t="str">
        <f t="shared" si="1"/>
        <v>O-RING</v>
      </c>
      <c r="E82">
        <v>2E-3</v>
      </c>
      <c r="F82" s="7">
        <v>5</v>
      </c>
      <c r="G82" s="5"/>
      <c r="H82" s="5"/>
      <c r="I82" s="5"/>
    </row>
    <row r="83" spans="1:9">
      <c r="A83" s="4">
        <v>39089</v>
      </c>
      <c r="B83">
        <v>749</v>
      </c>
      <c r="C83" t="s">
        <v>6</v>
      </c>
      <c r="D83" t="str">
        <f t="shared" si="1"/>
        <v>SHAMBA</v>
      </c>
      <c r="E83">
        <v>1E-3</v>
      </c>
      <c r="F83" s="7">
        <v>5</v>
      </c>
      <c r="G83" s="5"/>
      <c r="H83" s="5"/>
      <c r="I83" s="5"/>
    </row>
    <row r="84" spans="1:9">
      <c r="A84" s="4">
        <v>39089</v>
      </c>
      <c r="B84">
        <v>158</v>
      </c>
      <c r="C84" t="s">
        <v>7</v>
      </c>
      <c r="D84" t="str">
        <f t="shared" si="1"/>
        <v>SHAMBA</v>
      </c>
      <c r="E84">
        <v>4.0000000000000001E-3</v>
      </c>
      <c r="F84" s="7">
        <v>5</v>
      </c>
      <c r="G84" s="5"/>
      <c r="H84" s="5"/>
      <c r="I84" s="5"/>
    </row>
    <row r="85" spans="1:9">
      <c r="A85" s="4">
        <v>39089</v>
      </c>
      <c r="B85">
        <v>558</v>
      </c>
      <c r="C85" t="s">
        <v>158</v>
      </c>
      <c r="D85" t="str">
        <f t="shared" si="1"/>
        <v>KOLBEN</v>
      </c>
      <c r="E85">
        <v>6.6000000000000003E-2</v>
      </c>
      <c r="F85" s="7">
        <v>4</v>
      </c>
      <c r="G85" s="5"/>
      <c r="H85" s="5"/>
      <c r="I85" s="5"/>
    </row>
    <row r="86" spans="1:9">
      <c r="A86" s="4">
        <v>39089</v>
      </c>
      <c r="B86">
        <v>10208</v>
      </c>
      <c r="C86" t="s">
        <v>450</v>
      </c>
      <c r="D86" t="str">
        <f t="shared" si="1"/>
        <v>NADELL</v>
      </c>
      <c r="E86">
        <v>0.22</v>
      </c>
      <c r="F86" s="7">
        <v>4</v>
      </c>
      <c r="G86" s="5"/>
      <c r="H86" s="5"/>
      <c r="I86" s="5"/>
    </row>
    <row r="87" spans="1:9">
      <c r="A87" s="4">
        <v>39089</v>
      </c>
      <c r="B87">
        <v>9503</v>
      </c>
      <c r="C87" t="s">
        <v>145</v>
      </c>
      <c r="D87" t="str">
        <f t="shared" si="1"/>
        <v>QUAD-R</v>
      </c>
      <c r="E87">
        <v>1E-3</v>
      </c>
      <c r="F87" s="7">
        <v>3</v>
      </c>
      <c r="G87" s="5"/>
      <c r="H87" s="5"/>
      <c r="I87" s="5"/>
    </row>
    <row r="88" spans="1:9">
      <c r="A88" s="4">
        <v>39089</v>
      </c>
      <c r="B88">
        <v>675</v>
      </c>
      <c r="C88" t="s">
        <v>141</v>
      </c>
      <c r="D88" t="str">
        <f t="shared" si="1"/>
        <v>RÜCKLA</v>
      </c>
      <c r="E88">
        <v>0.505</v>
      </c>
      <c r="F88" s="7">
        <v>3</v>
      </c>
      <c r="G88" s="5"/>
      <c r="H88" s="5"/>
      <c r="I88" s="5"/>
    </row>
    <row r="89" spans="1:9">
      <c r="A89" s="4">
        <v>39089</v>
      </c>
      <c r="B89">
        <v>725</v>
      </c>
      <c r="C89" t="s">
        <v>21</v>
      </c>
      <c r="D89" t="str">
        <f t="shared" si="1"/>
        <v>WELLEN</v>
      </c>
      <c r="E89">
        <v>0.01</v>
      </c>
      <c r="F89" s="7">
        <v>3</v>
      </c>
      <c r="G89" s="5"/>
      <c r="H89" s="5"/>
      <c r="I89" s="5"/>
    </row>
    <row r="90" spans="1:9">
      <c r="A90" s="4">
        <v>39089</v>
      </c>
      <c r="B90">
        <v>806</v>
      </c>
      <c r="C90" t="s">
        <v>29</v>
      </c>
      <c r="D90" t="str">
        <f t="shared" si="1"/>
        <v>O-RING</v>
      </c>
      <c r="E90">
        <v>2E-3</v>
      </c>
      <c r="F90" s="7">
        <v>2</v>
      </c>
      <c r="G90" s="5"/>
      <c r="H90" s="5"/>
      <c r="I90" s="5"/>
    </row>
    <row r="91" spans="1:9">
      <c r="A91" s="4">
        <v>39089</v>
      </c>
      <c r="B91">
        <v>524</v>
      </c>
      <c r="C91" t="s">
        <v>573</v>
      </c>
      <c r="D91" t="str">
        <f t="shared" si="1"/>
        <v>RILLEN</v>
      </c>
      <c r="E91">
        <v>0.96</v>
      </c>
      <c r="F91" s="7">
        <v>2</v>
      </c>
      <c r="G91" s="5"/>
      <c r="H91" s="5"/>
      <c r="I91" s="5"/>
    </row>
    <row r="92" spans="1:9">
      <c r="A92" s="4">
        <v>39089</v>
      </c>
      <c r="B92">
        <v>749</v>
      </c>
      <c r="C92" t="s">
        <v>6</v>
      </c>
      <c r="D92" t="str">
        <f t="shared" si="1"/>
        <v>SHAMBA</v>
      </c>
      <c r="E92">
        <v>1E-3</v>
      </c>
      <c r="F92" s="7">
        <v>2</v>
      </c>
      <c r="G92" s="5"/>
      <c r="H92" s="5"/>
      <c r="I92" s="5"/>
    </row>
    <row r="93" spans="1:9">
      <c r="A93" s="4">
        <v>39089</v>
      </c>
      <c r="B93">
        <v>10407</v>
      </c>
      <c r="C93" t="s">
        <v>61</v>
      </c>
      <c r="D93" t="str">
        <f t="shared" si="1"/>
        <v>ZYLIND</v>
      </c>
      <c r="E93">
        <v>0.26</v>
      </c>
      <c r="F93" s="7">
        <v>2</v>
      </c>
      <c r="G93" s="5"/>
      <c r="H93" s="5"/>
      <c r="I93" s="5"/>
    </row>
    <row r="94" spans="1:9">
      <c r="A94" s="4">
        <v>39089</v>
      </c>
      <c r="B94">
        <v>150</v>
      </c>
      <c r="C94" t="s">
        <v>5</v>
      </c>
      <c r="D94" t="str">
        <f t="shared" si="1"/>
        <v>KOLBEN</v>
      </c>
      <c r="E94">
        <v>0.72</v>
      </c>
      <c r="F94" s="7">
        <v>1</v>
      </c>
      <c r="G94" s="5"/>
      <c r="H94" s="5"/>
      <c r="I94" s="5"/>
    </row>
    <row r="95" spans="1:9">
      <c r="A95" s="4">
        <v>39090</v>
      </c>
      <c r="B95">
        <v>6271</v>
      </c>
      <c r="C95" t="s">
        <v>71</v>
      </c>
      <c r="D95" t="str">
        <f t="shared" si="1"/>
        <v>MANOME</v>
      </c>
      <c r="E95">
        <v>0.71</v>
      </c>
      <c r="F95" s="7">
        <v>8</v>
      </c>
      <c r="G95" s="5"/>
      <c r="H95" s="5"/>
      <c r="I95" s="5"/>
    </row>
    <row r="96" spans="1:9">
      <c r="A96" s="4">
        <v>39090</v>
      </c>
      <c r="B96">
        <v>736</v>
      </c>
      <c r="C96" t="s">
        <v>4</v>
      </c>
      <c r="D96" t="str">
        <f t="shared" si="1"/>
        <v>O-RING</v>
      </c>
      <c r="E96">
        <v>2E-3</v>
      </c>
      <c r="F96" s="7">
        <v>8</v>
      </c>
      <c r="G96" s="5"/>
      <c r="H96" s="5"/>
      <c r="I96" s="5"/>
    </row>
    <row r="97" spans="1:9">
      <c r="A97" s="4">
        <v>39090</v>
      </c>
      <c r="B97">
        <v>756</v>
      </c>
      <c r="C97" t="s">
        <v>10</v>
      </c>
      <c r="D97" t="str">
        <f t="shared" si="1"/>
        <v>KOLBEN</v>
      </c>
      <c r="E97">
        <v>0.22</v>
      </c>
      <c r="F97" s="7">
        <v>7</v>
      </c>
      <c r="G97" s="5"/>
      <c r="H97" s="5"/>
      <c r="I97" s="5"/>
    </row>
    <row r="98" spans="1:9">
      <c r="A98" s="4">
        <v>39090</v>
      </c>
      <c r="B98">
        <v>158</v>
      </c>
      <c r="C98" t="s">
        <v>7</v>
      </c>
      <c r="D98" t="str">
        <f t="shared" si="1"/>
        <v>SHAMBA</v>
      </c>
      <c r="E98">
        <v>4.0000000000000001E-3</v>
      </c>
      <c r="F98" s="7">
        <v>6</v>
      </c>
      <c r="G98" s="5"/>
      <c r="H98" s="5"/>
      <c r="I98" s="5"/>
    </row>
    <row r="99" spans="1:9">
      <c r="A99" s="4">
        <v>39090</v>
      </c>
      <c r="B99">
        <v>2080</v>
      </c>
      <c r="C99" t="s">
        <v>51</v>
      </c>
      <c r="D99" t="str">
        <f t="shared" si="1"/>
        <v>HALBRU</v>
      </c>
      <c r="E99">
        <v>1E-3</v>
      </c>
      <c r="F99" s="7">
        <v>4</v>
      </c>
      <c r="G99" s="5"/>
      <c r="H99" s="5"/>
      <c r="I99" s="5"/>
    </row>
    <row r="100" spans="1:9">
      <c r="A100" s="4">
        <v>39090</v>
      </c>
      <c r="B100">
        <v>705</v>
      </c>
      <c r="C100" t="s">
        <v>50</v>
      </c>
      <c r="D100" t="str">
        <f t="shared" si="1"/>
        <v>ANZEIG</v>
      </c>
      <c r="E100">
        <v>1E-3</v>
      </c>
      <c r="F100" s="7">
        <v>3</v>
      </c>
      <c r="G100" s="5"/>
      <c r="H100" s="5"/>
      <c r="I100" s="5"/>
    </row>
    <row r="101" spans="1:9">
      <c r="A101" s="4">
        <v>39090</v>
      </c>
      <c r="B101">
        <v>444</v>
      </c>
      <c r="C101" t="s">
        <v>448</v>
      </c>
      <c r="D101" t="str">
        <f t="shared" si="1"/>
        <v>DICHTS</v>
      </c>
      <c r="E101">
        <v>0.21</v>
      </c>
      <c r="F101" s="7">
        <v>3</v>
      </c>
      <c r="G101" s="5"/>
      <c r="H101" s="5"/>
      <c r="I101" s="5"/>
    </row>
    <row r="102" spans="1:9">
      <c r="A102" s="4">
        <v>39090</v>
      </c>
      <c r="B102">
        <v>11332</v>
      </c>
      <c r="C102" t="s">
        <v>64</v>
      </c>
      <c r="D102" t="str">
        <f t="shared" si="1"/>
        <v>KLAMME</v>
      </c>
      <c r="E102">
        <v>1E-3</v>
      </c>
      <c r="F102" s="7">
        <v>3</v>
      </c>
      <c r="G102" s="5"/>
      <c r="H102" s="5"/>
      <c r="I102" s="5"/>
    </row>
    <row r="103" spans="1:9">
      <c r="A103" s="4">
        <v>39090</v>
      </c>
      <c r="B103">
        <v>10204</v>
      </c>
      <c r="C103" t="s">
        <v>124</v>
      </c>
      <c r="D103" t="str">
        <f t="shared" si="1"/>
        <v>O-RING</v>
      </c>
      <c r="E103">
        <v>5.0000000000000001E-3</v>
      </c>
      <c r="F103" s="7">
        <v>3</v>
      </c>
      <c r="G103" s="5"/>
      <c r="H103" s="5"/>
      <c r="I103" s="5"/>
    </row>
    <row r="104" spans="1:9">
      <c r="A104" s="4">
        <v>39090</v>
      </c>
      <c r="B104">
        <v>749</v>
      </c>
      <c r="C104" t="s">
        <v>6</v>
      </c>
      <c r="D104" t="str">
        <f t="shared" si="1"/>
        <v>SHAMBA</v>
      </c>
      <c r="E104">
        <v>1E-3</v>
      </c>
      <c r="F104" s="7">
        <v>3</v>
      </c>
      <c r="G104" s="5"/>
      <c r="H104" s="5"/>
      <c r="I104" s="5"/>
    </row>
    <row r="105" spans="1:9">
      <c r="A105" s="4">
        <v>39090</v>
      </c>
      <c r="B105">
        <v>242</v>
      </c>
      <c r="C105" t="s">
        <v>165</v>
      </c>
      <c r="D105" t="str">
        <f t="shared" si="1"/>
        <v>ZYLIND</v>
      </c>
      <c r="E105">
        <v>0.4</v>
      </c>
      <c r="F105" s="7">
        <v>3</v>
      </c>
      <c r="G105" s="5"/>
      <c r="H105" s="5"/>
      <c r="I105" s="5"/>
    </row>
    <row r="106" spans="1:9">
      <c r="A106" s="4">
        <v>39090</v>
      </c>
      <c r="B106">
        <v>60106901</v>
      </c>
      <c r="C106" t="s">
        <v>114</v>
      </c>
      <c r="D106" t="str">
        <f t="shared" si="1"/>
        <v>PUMPEN</v>
      </c>
      <c r="E106">
        <v>220</v>
      </c>
      <c r="F106" s="7">
        <v>2</v>
      </c>
      <c r="G106" s="5"/>
      <c r="H106" s="5"/>
      <c r="I106" s="5"/>
    </row>
    <row r="107" spans="1:9">
      <c r="A107" s="4">
        <v>39090</v>
      </c>
      <c r="B107">
        <v>60107901</v>
      </c>
      <c r="C107" t="s">
        <v>406</v>
      </c>
      <c r="D107" t="str">
        <f t="shared" si="1"/>
        <v>PUMPEN</v>
      </c>
      <c r="E107">
        <v>311</v>
      </c>
      <c r="F107" s="7">
        <v>2</v>
      </c>
      <c r="G107" s="5"/>
      <c r="H107" s="5"/>
      <c r="I107" s="5"/>
    </row>
    <row r="108" spans="1:9">
      <c r="A108" s="4">
        <v>39090</v>
      </c>
      <c r="B108">
        <v>7007</v>
      </c>
      <c r="C108" t="s">
        <v>297</v>
      </c>
      <c r="D108" t="str">
        <f t="shared" si="1"/>
        <v>VERSCH</v>
      </c>
      <c r="E108">
        <v>0.20499999999999999</v>
      </c>
      <c r="F108" s="7">
        <v>2</v>
      </c>
      <c r="G108" s="5"/>
      <c r="H108" s="5"/>
      <c r="I108" s="5"/>
    </row>
    <row r="109" spans="1:9">
      <c r="A109" s="4">
        <v>39090</v>
      </c>
      <c r="B109">
        <v>157</v>
      </c>
      <c r="C109" t="s">
        <v>9</v>
      </c>
      <c r="D109" t="str">
        <f t="shared" si="1"/>
        <v>O-RING</v>
      </c>
      <c r="E109">
        <v>6.0000000000000001E-3</v>
      </c>
      <c r="F109" s="7">
        <v>1</v>
      </c>
      <c r="G109" s="5"/>
      <c r="H109" s="5"/>
      <c r="I109" s="5"/>
    </row>
    <row r="110" spans="1:9">
      <c r="A110" s="4">
        <v>39091</v>
      </c>
      <c r="B110">
        <v>6879</v>
      </c>
      <c r="C110" t="s">
        <v>68</v>
      </c>
      <c r="D110" t="str">
        <f t="shared" si="1"/>
        <v>DREHZA</v>
      </c>
      <c r="E110">
        <v>1.4999999999999999E-2</v>
      </c>
      <c r="F110" s="7">
        <v>5</v>
      </c>
      <c r="G110" s="5"/>
      <c r="H110" s="5"/>
      <c r="I110" s="5"/>
    </row>
    <row r="111" spans="1:9">
      <c r="A111" s="4">
        <v>39091</v>
      </c>
      <c r="B111">
        <v>8065</v>
      </c>
      <c r="C111" t="s">
        <v>59</v>
      </c>
      <c r="D111" t="str">
        <f t="shared" si="1"/>
        <v>DREHZA</v>
      </c>
      <c r="E111">
        <v>6.0000000000000001E-3</v>
      </c>
      <c r="F111" s="7">
        <v>4</v>
      </c>
      <c r="G111" s="5"/>
      <c r="H111" s="5"/>
      <c r="I111" s="5"/>
    </row>
    <row r="112" spans="1:9">
      <c r="A112" s="4">
        <v>39091</v>
      </c>
      <c r="B112">
        <v>157</v>
      </c>
      <c r="C112" t="s">
        <v>9</v>
      </c>
      <c r="D112" t="str">
        <f t="shared" si="1"/>
        <v>O-RING</v>
      </c>
      <c r="E112">
        <v>6.0000000000000001E-3</v>
      </c>
      <c r="F112" s="7">
        <v>4</v>
      </c>
      <c r="G112" s="5"/>
      <c r="H112" s="5"/>
      <c r="I112" s="5"/>
    </row>
    <row r="113" spans="1:9">
      <c r="A113" s="4">
        <v>39091</v>
      </c>
      <c r="B113">
        <v>158</v>
      </c>
      <c r="C113" t="s">
        <v>7</v>
      </c>
      <c r="D113" t="str">
        <f t="shared" si="1"/>
        <v>SHAMBA</v>
      </c>
      <c r="E113">
        <v>4.0000000000000001E-3</v>
      </c>
      <c r="F113" s="7">
        <v>4</v>
      </c>
      <c r="G113" s="5"/>
      <c r="H113" s="5"/>
      <c r="I113" s="5"/>
    </row>
    <row r="114" spans="1:9">
      <c r="A114" s="4">
        <v>39091</v>
      </c>
      <c r="B114">
        <v>402</v>
      </c>
      <c r="C114" t="s">
        <v>69</v>
      </c>
      <c r="D114" t="str">
        <f t="shared" si="1"/>
        <v>O-RING</v>
      </c>
      <c r="E114">
        <v>1E-3</v>
      </c>
      <c r="F114" s="7">
        <v>3</v>
      </c>
      <c r="G114" s="5"/>
      <c r="H114" s="5"/>
      <c r="I114" s="5"/>
    </row>
    <row r="115" spans="1:9">
      <c r="A115" s="4">
        <v>39091</v>
      </c>
      <c r="B115">
        <v>10204</v>
      </c>
      <c r="C115" t="s">
        <v>124</v>
      </c>
      <c r="D115" t="str">
        <f t="shared" si="1"/>
        <v>O-RING</v>
      </c>
      <c r="E115">
        <v>5.0000000000000001E-3</v>
      </c>
      <c r="F115" s="7">
        <v>2</v>
      </c>
      <c r="G115" s="5"/>
      <c r="H115" s="5"/>
      <c r="I115" s="5"/>
    </row>
    <row r="116" spans="1:9">
      <c r="A116" s="4">
        <v>39091</v>
      </c>
      <c r="B116">
        <v>749</v>
      </c>
      <c r="C116" t="s">
        <v>6</v>
      </c>
      <c r="D116" t="str">
        <f t="shared" si="1"/>
        <v>SHAMBA</v>
      </c>
      <c r="E116">
        <v>1E-3</v>
      </c>
      <c r="F116" s="7">
        <v>2</v>
      </c>
      <c r="G116" s="5"/>
      <c r="H116" s="5"/>
      <c r="I116" s="5"/>
    </row>
    <row r="117" spans="1:9">
      <c r="A117" s="4">
        <v>39091</v>
      </c>
      <c r="B117">
        <v>11749</v>
      </c>
      <c r="C117" t="s">
        <v>527</v>
      </c>
      <c r="D117" t="str">
        <f t="shared" si="1"/>
        <v>SICHER</v>
      </c>
      <c r="E117">
        <v>0.04</v>
      </c>
      <c r="F117" s="7">
        <v>2</v>
      </c>
      <c r="G117" s="5"/>
      <c r="H117" s="5"/>
      <c r="I117" s="5"/>
    </row>
    <row r="118" spans="1:9">
      <c r="A118" s="4">
        <v>39091</v>
      </c>
      <c r="B118">
        <v>11202</v>
      </c>
      <c r="C118" t="s">
        <v>396</v>
      </c>
      <c r="D118" t="str">
        <f t="shared" si="1"/>
        <v>ANSCHL</v>
      </c>
      <c r="E118">
        <v>4.5</v>
      </c>
      <c r="F118" s="7">
        <v>1</v>
      </c>
      <c r="G118" s="5"/>
      <c r="H118" s="5"/>
      <c r="I118" s="5"/>
    </row>
    <row r="119" spans="1:9">
      <c r="A119" s="4">
        <v>39091</v>
      </c>
      <c r="B119">
        <v>6701</v>
      </c>
      <c r="C119" t="s">
        <v>100</v>
      </c>
      <c r="D119" t="str">
        <f t="shared" si="1"/>
        <v>SCHWIN</v>
      </c>
      <c r="E119">
        <v>0.22</v>
      </c>
      <c r="F119" s="7">
        <v>1</v>
      </c>
      <c r="G119" s="5"/>
      <c r="H119" s="5"/>
      <c r="I119" s="5"/>
    </row>
    <row r="120" spans="1:9">
      <c r="A120" s="4">
        <v>39092</v>
      </c>
      <c r="B120">
        <v>374</v>
      </c>
      <c r="C120" t="s">
        <v>20</v>
      </c>
      <c r="D120" t="str">
        <f t="shared" si="1"/>
        <v>ZYLIND</v>
      </c>
      <c r="E120">
        <v>4.4999999999999998E-2</v>
      </c>
      <c r="F120" s="7">
        <v>28</v>
      </c>
      <c r="G120" s="5"/>
      <c r="H120" s="5"/>
      <c r="I120" s="5"/>
    </row>
    <row r="121" spans="1:9">
      <c r="A121" s="4">
        <v>39092</v>
      </c>
      <c r="B121">
        <v>806</v>
      </c>
      <c r="C121" t="s">
        <v>29</v>
      </c>
      <c r="D121" t="str">
        <f t="shared" si="1"/>
        <v>O-RING</v>
      </c>
      <c r="E121">
        <v>2E-3</v>
      </c>
      <c r="F121" s="7">
        <v>6</v>
      </c>
      <c r="G121" s="5"/>
      <c r="H121" s="5"/>
      <c r="I121" s="5"/>
    </row>
    <row r="122" spans="1:9">
      <c r="A122" s="4">
        <v>39092</v>
      </c>
      <c r="B122">
        <v>2036</v>
      </c>
      <c r="C122" t="s">
        <v>66</v>
      </c>
      <c r="D122" t="str">
        <f t="shared" si="1"/>
        <v>ZYLIND</v>
      </c>
      <c r="E122">
        <v>0.15</v>
      </c>
      <c r="F122" s="7">
        <v>6</v>
      </c>
      <c r="G122" s="5"/>
      <c r="H122" s="5"/>
      <c r="I122" s="5"/>
    </row>
    <row r="123" spans="1:9">
      <c r="A123" s="4">
        <v>39092</v>
      </c>
      <c r="B123">
        <v>1002</v>
      </c>
      <c r="C123" t="s">
        <v>120</v>
      </c>
      <c r="D123" t="str">
        <f t="shared" si="1"/>
        <v>ROTOMA</v>
      </c>
      <c r="E123">
        <v>0.06</v>
      </c>
      <c r="F123" s="7">
        <v>5</v>
      </c>
      <c r="G123" s="5"/>
      <c r="H123" s="5"/>
      <c r="I123" s="5"/>
    </row>
    <row r="124" spans="1:9">
      <c r="A124" s="4">
        <v>39092</v>
      </c>
      <c r="B124">
        <v>639</v>
      </c>
      <c r="C124" t="s">
        <v>111</v>
      </c>
      <c r="D124" t="str">
        <f t="shared" si="1"/>
        <v>REGELS</v>
      </c>
      <c r="E124">
        <v>0.125</v>
      </c>
      <c r="F124" s="7">
        <v>4</v>
      </c>
      <c r="G124" s="5"/>
      <c r="H124" s="5"/>
      <c r="I124" s="5"/>
    </row>
    <row r="125" spans="1:9">
      <c r="A125" s="4">
        <v>39092</v>
      </c>
      <c r="B125">
        <v>10542</v>
      </c>
      <c r="C125" t="s">
        <v>212</v>
      </c>
      <c r="D125" t="str">
        <f t="shared" si="1"/>
        <v>ANSCHL</v>
      </c>
      <c r="E125">
        <v>2.4</v>
      </c>
      <c r="F125" s="7">
        <v>3</v>
      </c>
      <c r="G125" s="5"/>
      <c r="H125" s="5"/>
      <c r="I125" s="5"/>
    </row>
    <row r="126" spans="1:9">
      <c r="A126" s="4">
        <v>39092</v>
      </c>
      <c r="B126">
        <v>756</v>
      </c>
      <c r="C126" t="s">
        <v>10</v>
      </c>
      <c r="D126" t="str">
        <f t="shared" si="1"/>
        <v>KOLBEN</v>
      </c>
      <c r="E126">
        <v>0.22</v>
      </c>
      <c r="F126" s="7">
        <v>3</v>
      </c>
      <c r="G126" s="5"/>
      <c r="H126" s="5"/>
      <c r="I126" s="5"/>
    </row>
    <row r="127" spans="1:9">
      <c r="A127" s="4">
        <v>39092</v>
      </c>
      <c r="B127">
        <v>11868</v>
      </c>
      <c r="C127" t="s">
        <v>254</v>
      </c>
      <c r="D127" t="str">
        <f t="shared" si="1"/>
        <v>DROSSE</v>
      </c>
      <c r="E127">
        <v>1.2649999999999999</v>
      </c>
      <c r="F127" s="7">
        <v>2</v>
      </c>
      <c r="G127" s="5"/>
      <c r="H127" s="5"/>
      <c r="I127" s="5"/>
    </row>
    <row r="128" spans="1:9">
      <c r="A128" s="4">
        <v>39092</v>
      </c>
      <c r="B128">
        <v>10210</v>
      </c>
      <c r="C128" t="s">
        <v>290</v>
      </c>
      <c r="D128" t="str">
        <f t="shared" si="1"/>
        <v>NADELH</v>
      </c>
      <c r="E128">
        <v>0.01</v>
      </c>
      <c r="F128" s="7">
        <v>2</v>
      </c>
      <c r="G128" s="5"/>
      <c r="H128" s="5"/>
      <c r="I128" s="5"/>
    </row>
    <row r="129" spans="1:9">
      <c r="A129" s="4">
        <v>39092</v>
      </c>
      <c r="B129">
        <v>2546</v>
      </c>
      <c r="C129" t="s">
        <v>175</v>
      </c>
      <c r="D129" t="str">
        <f t="shared" si="1"/>
        <v>WELLEN</v>
      </c>
      <c r="E129">
        <v>3.3000000000000002E-2</v>
      </c>
      <c r="F129" s="7">
        <v>2</v>
      </c>
      <c r="G129" s="5"/>
      <c r="H129" s="5"/>
      <c r="I129" s="5"/>
    </row>
    <row r="130" spans="1:9">
      <c r="A130" s="4">
        <v>39092</v>
      </c>
      <c r="B130">
        <v>2071</v>
      </c>
      <c r="C130" t="s">
        <v>516</v>
      </c>
      <c r="D130" t="str">
        <f t="shared" ref="D130:D193" si="2">LEFT(C130,6)</f>
        <v>O-RING</v>
      </c>
      <c r="E130">
        <v>3.0000000000000001E-3</v>
      </c>
      <c r="F130" s="7">
        <v>1</v>
      </c>
      <c r="G130" s="5"/>
      <c r="H130" s="5"/>
      <c r="I130" s="5"/>
    </row>
    <row r="131" spans="1:9">
      <c r="A131" s="4">
        <v>39092</v>
      </c>
      <c r="B131">
        <v>806</v>
      </c>
      <c r="C131" t="s">
        <v>29</v>
      </c>
      <c r="D131" t="str">
        <f t="shared" si="2"/>
        <v>O-RING</v>
      </c>
      <c r="E131">
        <v>2E-3</v>
      </c>
      <c r="F131" s="7">
        <v>1</v>
      </c>
      <c r="G131" s="5"/>
      <c r="H131" s="5"/>
      <c r="I131" s="5"/>
    </row>
    <row r="132" spans="1:9">
      <c r="A132" s="4">
        <v>39092</v>
      </c>
      <c r="B132">
        <v>749</v>
      </c>
      <c r="C132" t="s">
        <v>6</v>
      </c>
      <c r="D132" t="str">
        <f t="shared" si="2"/>
        <v>SHAMBA</v>
      </c>
      <c r="E132">
        <v>1E-3</v>
      </c>
      <c r="F132" s="7">
        <v>1</v>
      </c>
      <c r="G132" s="5"/>
      <c r="H132" s="5"/>
      <c r="I132" s="5"/>
    </row>
    <row r="133" spans="1:9">
      <c r="A133" s="4">
        <v>39092</v>
      </c>
      <c r="B133">
        <v>749</v>
      </c>
      <c r="C133" t="s">
        <v>6</v>
      </c>
      <c r="D133" t="str">
        <f t="shared" si="2"/>
        <v>SHAMBA</v>
      </c>
      <c r="E133">
        <v>1E-3</v>
      </c>
      <c r="F133" s="7">
        <v>1</v>
      </c>
      <c r="G133" s="5"/>
      <c r="H133" s="5"/>
      <c r="I133" s="5"/>
    </row>
    <row r="134" spans="1:9">
      <c r="A134" s="4">
        <v>39092</v>
      </c>
      <c r="B134">
        <v>382</v>
      </c>
      <c r="C134" t="s">
        <v>37</v>
      </c>
      <c r="D134" t="str">
        <f t="shared" si="2"/>
        <v>ZYLIND</v>
      </c>
      <c r="E134">
        <v>0.69</v>
      </c>
      <c r="F134" s="7">
        <v>1</v>
      </c>
      <c r="G134" s="5"/>
      <c r="H134" s="5"/>
      <c r="I134" s="5"/>
    </row>
    <row r="135" spans="1:9">
      <c r="A135" s="4">
        <v>39093</v>
      </c>
      <c r="B135">
        <v>707</v>
      </c>
      <c r="C135" t="s">
        <v>3</v>
      </c>
      <c r="D135" t="str">
        <f t="shared" si="2"/>
        <v>DICHTR</v>
      </c>
      <c r="E135">
        <v>1E-3</v>
      </c>
      <c r="F135" s="7">
        <v>9</v>
      </c>
      <c r="G135" s="5"/>
      <c r="H135" s="5"/>
      <c r="I135" s="5"/>
    </row>
    <row r="136" spans="1:9">
      <c r="A136" s="4">
        <v>39093</v>
      </c>
      <c r="B136">
        <v>616</v>
      </c>
      <c r="C136" t="s">
        <v>55</v>
      </c>
      <c r="D136" t="str">
        <f t="shared" si="2"/>
        <v>HOCHDR</v>
      </c>
      <c r="E136">
        <v>0.23</v>
      </c>
      <c r="F136" s="7">
        <v>8</v>
      </c>
      <c r="G136" s="5"/>
      <c r="H136" s="5"/>
      <c r="I136" s="5"/>
    </row>
    <row r="137" spans="1:9">
      <c r="A137" s="4">
        <v>39093</v>
      </c>
      <c r="B137">
        <v>736</v>
      </c>
      <c r="C137" t="s">
        <v>4</v>
      </c>
      <c r="D137" t="str">
        <f t="shared" si="2"/>
        <v>O-RING</v>
      </c>
      <c r="E137">
        <v>2E-3</v>
      </c>
      <c r="F137" s="7">
        <v>6</v>
      </c>
      <c r="G137" s="5"/>
      <c r="H137" s="5"/>
      <c r="I137" s="5"/>
    </row>
    <row r="138" spans="1:9">
      <c r="A138" s="4">
        <v>39093</v>
      </c>
      <c r="B138">
        <v>749</v>
      </c>
      <c r="C138" t="s">
        <v>6</v>
      </c>
      <c r="D138" t="str">
        <f t="shared" si="2"/>
        <v>SHAMBA</v>
      </c>
      <c r="E138">
        <v>1E-3</v>
      </c>
      <c r="F138" s="7">
        <v>6</v>
      </c>
      <c r="G138" s="5"/>
      <c r="H138" s="5"/>
      <c r="I138" s="5"/>
    </row>
    <row r="139" spans="1:9">
      <c r="A139" s="4">
        <v>39093</v>
      </c>
      <c r="B139">
        <v>377</v>
      </c>
      <c r="C139" t="s">
        <v>18</v>
      </c>
      <c r="D139" t="str">
        <f t="shared" si="2"/>
        <v>TELLER</v>
      </c>
      <c r="E139">
        <v>3.0000000000000001E-3</v>
      </c>
      <c r="F139" s="7">
        <v>6</v>
      </c>
      <c r="G139" s="5"/>
      <c r="H139" s="5"/>
      <c r="I139" s="5"/>
    </row>
    <row r="140" spans="1:9">
      <c r="A140" s="4">
        <v>39093</v>
      </c>
      <c r="B140">
        <v>10588</v>
      </c>
      <c r="C140" t="s">
        <v>17</v>
      </c>
      <c r="D140" t="str">
        <f t="shared" si="2"/>
        <v>ROHRCL</v>
      </c>
      <c r="E140">
        <v>1E-3</v>
      </c>
      <c r="F140" s="7">
        <v>5</v>
      </c>
      <c r="G140" s="5"/>
      <c r="H140" s="5"/>
      <c r="I140" s="5"/>
    </row>
    <row r="141" spans="1:9">
      <c r="A141" s="4">
        <v>39093</v>
      </c>
      <c r="B141">
        <v>10590</v>
      </c>
      <c r="C141" t="s">
        <v>35</v>
      </c>
      <c r="D141" t="str">
        <f t="shared" si="2"/>
        <v>ROHRCL</v>
      </c>
      <c r="E141">
        <v>2E-3</v>
      </c>
      <c r="F141" s="7">
        <v>5</v>
      </c>
      <c r="G141" s="5"/>
      <c r="H141" s="5"/>
      <c r="I141" s="5"/>
    </row>
    <row r="142" spans="1:9">
      <c r="A142" s="4">
        <v>39093</v>
      </c>
      <c r="B142">
        <v>749</v>
      </c>
      <c r="C142" t="s">
        <v>6</v>
      </c>
      <c r="D142" t="str">
        <f t="shared" si="2"/>
        <v>SHAMBA</v>
      </c>
      <c r="E142">
        <v>1E-3</v>
      </c>
      <c r="F142" s="7">
        <v>5</v>
      </c>
      <c r="G142" s="5"/>
      <c r="H142" s="5"/>
      <c r="I142" s="5"/>
    </row>
    <row r="143" spans="1:9">
      <c r="A143" s="4">
        <v>39093</v>
      </c>
      <c r="B143">
        <v>11332</v>
      </c>
      <c r="C143" t="s">
        <v>64</v>
      </c>
      <c r="D143" t="str">
        <f t="shared" si="2"/>
        <v>KLAMME</v>
      </c>
      <c r="E143">
        <v>1E-3</v>
      </c>
      <c r="F143" s="7">
        <v>4</v>
      </c>
      <c r="G143" s="5"/>
      <c r="H143" s="5"/>
      <c r="I143" s="5"/>
    </row>
    <row r="144" spans="1:9">
      <c r="A144" s="4">
        <v>39093</v>
      </c>
      <c r="B144">
        <v>708</v>
      </c>
      <c r="C144" t="s">
        <v>121</v>
      </c>
      <c r="D144" t="str">
        <f t="shared" si="2"/>
        <v>SPANNS</v>
      </c>
      <c r="E144">
        <v>7.8E-2</v>
      </c>
      <c r="F144" s="7">
        <v>4</v>
      </c>
      <c r="G144" s="5"/>
      <c r="H144" s="5"/>
      <c r="I144" s="5"/>
    </row>
    <row r="145" spans="1:9">
      <c r="A145" s="4">
        <v>39093</v>
      </c>
      <c r="B145">
        <v>2148</v>
      </c>
      <c r="C145" t="s">
        <v>94</v>
      </c>
      <c r="D145" t="str">
        <f t="shared" si="2"/>
        <v>O-RING</v>
      </c>
      <c r="E145">
        <v>3.0000000000000001E-3</v>
      </c>
      <c r="F145" s="7">
        <v>3</v>
      </c>
      <c r="G145" s="5"/>
      <c r="H145" s="5"/>
      <c r="I145" s="5"/>
    </row>
    <row r="146" spans="1:9">
      <c r="A146" s="4">
        <v>39093</v>
      </c>
      <c r="B146">
        <v>158</v>
      </c>
      <c r="C146" t="s">
        <v>7</v>
      </c>
      <c r="D146" t="str">
        <f t="shared" si="2"/>
        <v>SHAMBA</v>
      </c>
      <c r="E146">
        <v>4.0000000000000001E-3</v>
      </c>
      <c r="F146" s="7">
        <v>3</v>
      </c>
      <c r="G146" s="5"/>
      <c r="H146" s="5"/>
      <c r="I146" s="5"/>
    </row>
    <row r="147" spans="1:9">
      <c r="A147" s="4">
        <v>39093</v>
      </c>
      <c r="B147">
        <v>2037</v>
      </c>
      <c r="C147" t="s">
        <v>65</v>
      </c>
      <c r="D147" t="str">
        <f t="shared" si="2"/>
        <v>SENKSC</v>
      </c>
      <c r="E147">
        <v>2E-3</v>
      </c>
      <c r="F147" s="7">
        <v>2</v>
      </c>
      <c r="G147" s="5"/>
      <c r="H147" s="5"/>
      <c r="I147" s="5"/>
    </row>
    <row r="148" spans="1:9">
      <c r="A148" s="4">
        <v>39093</v>
      </c>
      <c r="B148">
        <v>749</v>
      </c>
      <c r="C148" t="s">
        <v>6</v>
      </c>
      <c r="D148" t="str">
        <f t="shared" si="2"/>
        <v>SHAMBA</v>
      </c>
      <c r="E148">
        <v>1E-3</v>
      </c>
      <c r="F148" s="7">
        <v>2</v>
      </c>
      <c r="G148" s="5"/>
      <c r="H148" s="5"/>
      <c r="I148" s="5"/>
    </row>
    <row r="149" spans="1:9">
      <c r="A149" s="4">
        <v>39093</v>
      </c>
      <c r="B149">
        <v>2080</v>
      </c>
      <c r="C149" t="s">
        <v>51</v>
      </c>
      <c r="D149" t="str">
        <f t="shared" si="2"/>
        <v>HALBRU</v>
      </c>
      <c r="E149">
        <v>1E-3</v>
      </c>
      <c r="F149" s="7">
        <v>1</v>
      </c>
      <c r="G149" s="5"/>
      <c r="H149" s="5"/>
      <c r="I149" s="5"/>
    </row>
    <row r="150" spans="1:9">
      <c r="A150" s="4">
        <v>39093</v>
      </c>
      <c r="B150">
        <v>736</v>
      </c>
      <c r="C150" t="s">
        <v>4</v>
      </c>
      <c r="D150" t="str">
        <f t="shared" si="2"/>
        <v>O-RING</v>
      </c>
      <c r="E150">
        <v>2E-3</v>
      </c>
      <c r="F150" s="7">
        <v>1</v>
      </c>
      <c r="G150" s="5"/>
      <c r="H150" s="5"/>
      <c r="I150" s="5"/>
    </row>
    <row r="151" spans="1:9">
      <c r="A151" s="4">
        <v>39093</v>
      </c>
      <c r="B151">
        <v>721</v>
      </c>
      <c r="C151" t="s">
        <v>44</v>
      </c>
      <c r="D151" t="str">
        <f t="shared" si="2"/>
        <v>ROTOMA</v>
      </c>
      <c r="E151">
        <v>2.5999999999999999E-2</v>
      </c>
      <c r="F151" s="7">
        <v>1</v>
      </c>
      <c r="G151" s="5"/>
      <c r="H151" s="5"/>
      <c r="I151" s="5"/>
    </row>
    <row r="152" spans="1:9">
      <c r="A152" s="4">
        <v>39094</v>
      </c>
      <c r="B152">
        <v>707</v>
      </c>
      <c r="C152" t="s">
        <v>3</v>
      </c>
      <c r="D152" t="str">
        <f t="shared" si="2"/>
        <v>DICHTR</v>
      </c>
      <c r="E152">
        <v>1E-3</v>
      </c>
      <c r="F152" s="7">
        <v>24</v>
      </c>
      <c r="G152" s="5"/>
      <c r="H152" s="5"/>
      <c r="I152" s="5"/>
    </row>
    <row r="153" spans="1:9">
      <c r="A153" s="4">
        <v>39094</v>
      </c>
      <c r="B153">
        <v>2585</v>
      </c>
      <c r="C153" t="s">
        <v>195</v>
      </c>
      <c r="D153" t="str">
        <f t="shared" si="2"/>
        <v>DICHTS</v>
      </c>
      <c r="E153">
        <v>0.21</v>
      </c>
      <c r="F153" s="7">
        <v>6</v>
      </c>
      <c r="G153" s="5"/>
      <c r="H153" s="5"/>
      <c r="I153" s="5"/>
    </row>
    <row r="154" spans="1:9">
      <c r="A154" s="4">
        <v>39094</v>
      </c>
      <c r="B154">
        <v>2104</v>
      </c>
      <c r="C154" t="s">
        <v>225</v>
      </c>
      <c r="D154" t="str">
        <f t="shared" si="2"/>
        <v>DICHTU</v>
      </c>
      <c r="E154">
        <v>0.152</v>
      </c>
      <c r="F154" s="7">
        <v>6</v>
      </c>
      <c r="G154" s="5"/>
      <c r="H154" s="5"/>
      <c r="I154" s="5"/>
    </row>
    <row r="155" spans="1:9">
      <c r="A155" s="4">
        <v>39094</v>
      </c>
      <c r="B155">
        <v>150</v>
      </c>
      <c r="C155" t="s">
        <v>5</v>
      </c>
      <c r="D155" t="str">
        <f t="shared" si="2"/>
        <v>KOLBEN</v>
      </c>
      <c r="E155">
        <v>0.72</v>
      </c>
      <c r="F155" s="7">
        <v>5</v>
      </c>
      <c r="G155" s="5"/>
      <c r="H155" s="5"/>
      <c r="I155" s="5"/>
    </row>
    <row r="156" spans="1:9">
      <c r="A156" s="4">
        <v>39094</v>
      </c>
      <c r="B156">
        <v>157</v>
      </c>
      <c r="C156" t="s">
        <v>9</v>
      </c>
      <c r="D156" t="str">
        <f t="shared" si="2"/>
        <v>O-RING</v>
      </c>
      <c r="E156">
        <v>6.0000000000000001E-3</v>
      </c>
      <c r="F156" s="7">
        <v>5</v>
      </c>
      <c r="G156" s="5"/>
      <c r="H156" s="5"/>
      <c r="I156" s="5"/>
    </row>
    <row r="157" spans="1:9">
      <c r="A157" s="4">
        <v>39094</v>
      </c>
      <c r="B157">
        <v>4008</v>
      </c>
      <c r="C157" t="s">
        <v>14</v>
      </c>
      <c r="D157" t="str">
        <f t="shared" si="2"/>
        <v>UNTERL</v>
      </c>
      <c r="E157">
        <v>1.2E-2</v>
      </c>
      <c r="F157" s="7">
        <v>5</v>
      </c>
      <c r="G157" s="5"/>
      <c r="H157" s="5"/>
      <c r="I157" s="5"/>
    </row>
    <row r="158" spans="1:9">
      <c r="A158" s="4">
        <v>39094</v>
      </c>
      <c r="B158">
        <v>721</v>
      </c>
      <c r="C158" t="s">
        <v>44</v>
      </c>
      <c r="D158" t="str">
        <f t="shared" si="2"/>
        <v>ROTOMA</v>
      </c>
      <c r="E158">
        <v>2.5999999999999999E-2</v>
      </c>
      <c r="F158" s="7">
        <v>4</v>
      </c>
      <c r="G158" s="5"/>
      <c r="H158" s="5"/>
      <c r="I158" s="5"/>
    </row>
    <row r="159" spans="1:9">
      <c r="A159" s="4">
        <v>39094</v>
      </c>
      <c r="B159">
        <v>2095</v>
      </c>
      <c r="C159" t="s">
        <v>24</v>
      </c>
      <c r="D159" t="str">
        <f t="shared" si="2"/>
        <v>ZYLIND</v>
      </c>
      <c r="E159">
        <v>7.5999999999999998E-2</v>
      </c>
      <c r="F159" s="7">
        <v>4</v>
      </c>
      <c r="G159" s="5"/>
      <c r="H159" s="5"/>
      <c r="I159" s="5"/>
    </row>
    <row r="160" spans="1:9">
      <c r="A160" s="4">
        <v>39094</v>
      </c>
      <c r="B160">
        <v>764</v>
      </c>
      <c r="C160" t="s">
        <v>197</v>
      </c>
      <c r="D160" t="str">
        <f t="shared" si="2"/>
        <v>LAGERD</v>
      </c>
      <c r="E160">
        <v>0.28000000000000003</v>
      </c>
      <c r="F160" s="7">
        <v>3</v>
      </c>
      <c r="G160" s="5"/>
      <c r="H160" s="5"/>
      <c r="I160" s="5"/>
    </row>
    <row r="161" spans="1:9">
      <c r="A161" s="4">
        <v>39094</v>
      </c>
      <c r="B161">
        <v>10696</v>
      </c>
      <c r="C161" t="s">
        <v>612</v>
      </c>
      <c r="D161" t="str">
        <f t="shared" si="2"/>
        <v>OEL- W</v>
      </c>
      <c r="E161">
        <v>32</v>
      </c>
      <c r="F161" s="7">
        <v>1</v>
      </c>
      <c r="G161" s="5"/>
      <c r="H161" s="5"/>
      <c r="I161" s="5"/>
    </row>
    <row r="162" spans="1:9">
      <c r="A162" s="4">
        <v>39094</v>
      </c>
      <c r="B162">
        <v>736</v>
      </c>
      <c r="C162" t="s">
        <v>4</v>
      </c>
      <c r="D162" t="str">
        <f t="shared" si="2"/>
        <v>O-RING</v>
      </c>
      <c r="E162">
        <v>2E-3</v>
      </c>
      <c r="F162" s="7">
        <v>1</v>
      </c>
      <c r="G162" s="5"/>
      <c r="H162" s="5"/>
      <c r="I162" s="5"/>
    </row>
    <row r="163" spans="1:9">
      <c r="A163" s="4">
        <v>39095</v>
      </c>
      <c r="B163">
        <v>8037</v>
      </c>
      <c r="C163" t="s">
        <v>153</v>
      </c>
      <c r="D163" t="str">
        <f t="shared" si="2"/>
        <v>ANZEIG</v>
      </c>
      <c r="E163">
        <v>2.1999999999999999E-2</v>
      </c>
      <c r="F163" s="7">
        <v>16</v>
      </c>
      <c r="G163" s="5"/>
      <c r="H163" s="5"/>
      <c r="I163" s="5"/>
    </row>
    <row r="164" spans="1:9">
      <c r="A164" s="4">
        <v>39095</v>
      </c>
      <c r="B164">
        <v>736</v>
      </c>
      <c r="C164" t="s">
        <v>4</v>
      </c>
      <c r="D164" t="str">
        <f t="shared" si="2"/>
        <v>O-RING</v>
      </c>
      <c r="E164">
        <v>2E-3</v>
      </c>
      <c r="F164" s="7">
        <v>8</v>
      </c>
      <c r="G164" s="5"/>
      <c r="H164" s="5"/>
      <c r="I164" s="5"/>
    </row>
    <row r="165" spans="1:9">
      <c r="A165" s="4">
        <v>39095</v>
      </c>
      <c r="B165">
        <v>10044</v>
      </c>
      <c r="C165" t="s">
        <v>193</v>
      </c>
      <c r="D165" t="str">
        <f t="shared" si="2"/>
        <v>SCHAUG</v>
      </c>
      <c r="E165">
        <v>0.06</v>
      </c>
      <c r="F165" s="7">
        <v>8</v>
      </c>
      <c r="G165" s="5"/>
      <c r="H165" s="5"/>
      <c r="I165" s="5"/>
    </row>
    <row r="166" spans="1:9">
      <c r="A166" s="4">
        <v>39095</v>
      </c>
      <c r="B166">
        <v>736</v>
      </c>
      <c r="C166" t="s">
        <v>4</v>
      </c>
      <c r="D166" t="str">
        <f t="shared" si="2"/>
        <v>O-RING</v>
      </c>
      <c r="E166">
        <v>2E-3</v>
      </c>
      <c r="F166" s="7">
        <v>7</v>
      </c>
      <c r="G166" s="5"/>
      <c r="H166" s="5"/>
      <c r="I166" s="5"/>
    </row>
    <row r="167" spans="1:9">
      <c r="A167" s="4">
        <v>39095</v>
      </c>
      <c r="B167">
        <v>11332</v>
      </c>
      <c r="C167" t="s">
        <v>64</v>
      </c>
      <c r="D167" t="str">
        <f t="shared" si="2"/>
        <v>KLAMME</v>
      </c>
      <c r="E167">
        <v>1E-3</v>
      </c>
      <c r="F167" s="7">
        <v>6</v>
      </c>
      <c r="G167" s="5"/>
      <c r="H167" s="5"/>
      <c r="I167" s="5"/>
    </row>
    <row r="168" spans="1:9">
      <c r="A168" s="4">
        <v>39095</v>
      </c>
      <c r="B168">
        <v>885</v>
      </c>
      <c r="C168" t="s">
        <v>302</v>
      </c>
      <c r="D168" t="str">
        <f t="shared" si="2"/>
        <v>MONTAG</v>
      </c>
      <c r="E168">
        <v>0.68</v>
      </c>
      <c r="F168" s="7">
        <v>6</v>
      </c>
      <c r="G168" s="5"/>
      <c r="H168" s="5"/>
      <c r="I168" s="5"/>
    </row>
    <row r="169" spans="1:9">
      <c r="A169" s="4">
        <v>39095</v>
      </c>
      <c r="B169">
        <v>736</v>
      </c>
      <c r="C169" t="s">
        <v>4</v>
      </c>
      <c r="D169" t="str">
        <f t="shared" si="2"/>
        <v>O-RING</v>
      </c>
      <c r="E169">
        <v>2E-3</v>
      </c>
      <c r="F169" s="7">
        <v>6</v>
      </c>
      <c r="G169" s="5"/>
      <c r="H169" s="5"/>
      <c r="I169" s="5"/>
    </row>
    <row r="170" spans="1:9">
      <c r="A170" s="4">
        <v>39095</v>
      </c>
      <c r="B170">
        <v>10590</v>
      </c>
      <c r="C170" t="s">
        <v>35</v>
      </c>
      <c r="D170" t="str">
        <f t="shared" si="2"/>
        <v>ROHRCL</v>
      </c>
      <c r="E170">
        <v>2E-3</v>
      </c>
      <c r="F170" s="7">
        <v>6</v>
      </c>
      <c r="G170" s="5"/>
      <c r="H170" s="5"/>
      <c r="I170" s="5"/>
    </row>
    <row r="171" spans="1:9">
      <c r="A171" s="4">
        <v>39095</v>
      </c>
      <c r="B171">
        <v>226</v>
      </c>
      <c r="C171" t="s">
        <v>89</v>
      </c>
      <c r="D171" t="str">
        <f t="shared" si="2"/>
        <v>MITNEH</v>
      </c>
      <c r="E171">
        <v>3.0000000000000001E-3</v>
      </c>
      <c r="F171" s="7">
        <v>5</v>
      </c>
      <c r="G171" s="5"/>
      <c r="H171" s="5"/>
      <c r="I171" s="5"/>
    </row>
    <row r="172" spans="1:9">
      <c r="A172" s="4">
        <v>39095</v>
      </c>
      <c r="B172">
        <v>158</v>
      </c>
      <c r="C172" t="s">
        <v>7</v>
      </c>
      <c r="D172" t="str">
        <f t="shared" si="2"/>
        <v>SHAMBA</v>
      </c>
      <c r="E172">
        <v>4.0000000000000001E-3</v>
      </c>
      <c r="F172" s="7">
        <v>5</v>
      </c>
      <c r="G172" s="5"/>
      <c r="H172" s="5"/>
      <c r="I172" s="5"/>
    </row>
    <row r="173" spans="1:9">
      <c r="A173" s="4">
        <v>39095</v>
      </c>
      <c r="B173">
        <v>383</v>
      </c>
      <c r="C173" t="s">
        <v>16</v>
      </c>
      <c r="D173" t="str">
        <f t="shared" si="2"/>
        <v>SENKSC</v>
      </c>
      <c r="E173">
        <v>3.0000000000000001E-3</v>
      </c>
      <c r="F173" s="7">
        <v>4</v>
      </c>
      <c r="G173" s="5"/>
      <c r="H173" s="5"/>
      <c r="I173" s="5"/>
    </row>
    <row r="174" spans="1:9">
      <c r="A174" s="4">
        <v>39095</v>
      </c>
      <c r="B174">
        <v>749</v>
      </c>
      <c r="C174" t="s">
        <v>6</v>
      </c>
      <c r="D174" t="str">
        <f t="shared" si="2"/>
        <v>SHAMBA</v>
      </c>
      <c r="E174">
        <v>1E-3</v>
      </c>
      <c r="F174" s="7">
        <v>4</v>
      </c>
      <c r="G174" s="5"/>
      <c r="H174" s="5"/>
      <c r="I174" s="5"/>
    </row>
    <row r="175" spans="1:9">
      <c r="A175" s="4">
        <v>39095</v>
      </c>
      <c r="B175">
        <v>158</v>
      </c>
      <c r="C175" t="s">
        <v>7</v>
      </c>
      <c r="D175" t="str">
        <f t="shared" si="2"/>
        <v>SHAMBA</v>
      </c>
      <c r="E175">
        <v>4.0000000000000001E-3</v>
      </c>
      <c r="F175" s="7">
        <v>4</v>
      </c>
      <c r="G175" s="5"/>
      <c r="H175" s="5"/>
      <c r="I175" s="5"/>
    </row>
    <row r="176" spans="1:9">
      <c r="A176" s="4">
        <v>39095</v>
      </c>
      <c r="B176">
        <v>2066</v>
      </c>
      <c r="C176" t="s">
        <v>331</v>
      </c>
      <c r="D176" t="str">
        <f t="shared" si="2"/>
        <v>SICHER</v>
      </c>
      <c r="E176">
        <v>0.26</v>
      </c>
      <c r="F176" s="7">
        <v>4</v>
      </c>
      <c r="G176" s="5"/>
      <c r="H176" s="5"/>
      <c r="I176" s="5"/>
    </row>
    <row r="177" spans="1:9">
      <c r="A177" s="4">
        <v>39095</v>
      </c>
      <c r="B177">
        <v>2209</v>
      </c>
      <c r="C177" t="s">
        <v>15</v>
      </c>
      <c r="D177" t="str">
        <f t="shared" si="2"/>
        <v>WELLEN</v>
      </c>
      <c r="E177">
        <v>2.4E-2</v>
      </c>
      <c r="F177" s="7">
        <v>4</v>
      </c>
      <c r="G177" s="5"/>
      <c r="H177" s="5"/>
      <c r="I177" s="5"/>
    </row>
    <row r="178" spans="1:9">
      <c r="A178" s="4">
        <v>39095</v>
      </c>
      <c r="B178">
        <v>242</v>
      </c>
      <c r="C178" t="s">
        <v>165</v>
      </c>
      <c r="D178" t="str">
        <f t="shared" si="2"/>
        <v>ZYLIND</v>
      </c>
      <c r="E178">
        <v>0.4</v>
      </c>
      <c r="F178" s="7">
        <v>3</v>
      </c>
      <c r="G178" s="5"/>
      <c r="H178" s="5"/>
      <c r="I178" s="5"/>
    </row>
    <row r="179" spans="1:9">
      <c r="A179" s="4">
        <v>39095</v>
      </c>
      <c r="B179">
        <v>150</v>
      </c>
      <c r="C179" t="s">
        <v>5</v>
      </c>
      <c r="D179" t="str">
        <f t="shared" si="2"/>
        <v>KOLBEN</v>
      </c>
      <c r="E179">
        <v>0.72</v>
      </c>
      <c r="F179" s="7">
        <v>2</v>
      </c>
      <c r="G179" s="5"/>
      <c r="H179" s="5"/>
      <c r="I179" s="5"/>
    </row>
    <row r="180" spans="1:9">
      <c r="A180" s="4">
        <v>39095</v>
      </c>
      <c r="B180">
        <v>1010</v>
      </c>
      <c r="C180" t="s">
        <v>36</v>
      </c>
      <c r="D180" t="str">
        <f t="shared" si="2"/>
        <v>O-RING</v>
      </c>
      <c r="E180">
        <v>6.0000000000000001E-3</v>
      </c>
      <c r="F180" s="7">
        <v>1</v>
      </c>
      <c r="G180" s="5"/>
      <c r="H180" s="5"/>
      <c r="I180" s="5"/>
    </row>
    <row r="181" spans="1:9">
      <c r="A181" s="4">
        <v>39095</v>
      </c>
      <c r="B181">
        <v>2037</v>
      </c>
      <c r="C181" t="s">
        <v>65</v>
      </c>
      <c r="D181" t="str">
        <f t="shared" si="2"/>
        <v>SENKSC</v>
      </c>
      <c r="E181">
        <v>2E-3</v>
      </c>
      <c r="F181" s="7">
        <v>1</v>
      </c>
      <c r="G181" s="5"/>
      <c r="H181" s="5"/>
      <c r="I181" s="5"/>
    </row>
    <row r="182" spans="1:9">
      <c r="A182" s="4">
        <v>39095</v>
      </c>
      <c r="B182">
        <v>158</v>
      </c>
      <c r="C182" t="s">
        <v>7</v>
      </c>
      <c r="D182" t="str">
        <f t="shared" si="2"/>
        <v>SHAMBA</v>
      </c>
      <c r="E182">
        <v>4.0000000000000001E-3</v>
      </c>
      <c r="F182" s="7">
        <v>1</v>
      </c>
      <c r="G182" s="5"/>
      <c r="H182" s="5"/>
      <c r="I182" s="5"/>
    </row>
    <row r="183" spans="1:9">
      <c r="A183" s="4">
        <v>39096</v>
      </c>
      <c r="B183">
        <v>756</v>
      </c>
      <c r="C183" t="s">
        <v>10</v>
      </c>
      <c r="D183" t="str">
        <f t="shared" si="2"/>
        <v>KOLBEN</v>
      </c>
      <c r="E183">
        <v>0.22</v>
      </c>
      <c r="F183" s="7">
        <v>11</v>
      </c>
      <c r="G183" s="5"/>
      <c r="H183" s="5"/>
      <c r="I183" s="5"/>
    </row>
    <row r="184" spans="1:9">
      <c r="A184" s="4">
        <v>39096</v>
      </c>
      <c r="B184">
        <v>2070</v>
      </c>
      <c r="C184" t="s">
        <v>38</v>
      </c>
      <c r="D184" t="str">
        <f t="shared" si="2"/>
        <v>NTH-DI</v>
      </c>
      <c r="E184">
        <v>5.0000000000000001E-3</v>
      </c>
      <c r="F184" s="7">
        <v>6</v>
      </c>
      <c r="G184" s="5"/>
      <c r="H184" s="5"/>
      <c r="I184" s="5"/>
    </row>
    <row r="185" spans="1:9">
      <c r="A185" s="4">
        <v>39096</v>
      </c>
      <c r="B185">
        <v>697</v>
      </c>
      <c r="C185" t="s">
        <v>26</v>
      </c>
      <c r="D185" t="str">
        <f t="shared" si="2"/>
        <v>HOCHDR</v>
      </c>
      <c r="E185">
        <v>0.34</v>
      </c>
      <c r="F185" s="7">
        <v>5</v>
      </c>
      <c r="G185" s="5"/>
      <c r="H185" s="5"/>
      <c r="I185" s="5"/>
    </row>
    <row r="186" spans="1:9">
      <c r="A186" s="4">
        <v>39096</v>
      </c>
      <c r="B186">
        <v>749</v>
      </c>
      <c r="C186" t="s">
        <v>6</v>
      </c>
      <c r="D186" t="str">
        <f t="shared" si="2"/>
        <v>SHAMBA</v>
      </c>
      <c r="E186">
        <v>1E-3</v>
      </c>
      <c r="F186" s="7">
        <v>5</v>
      </c>
      <c r="G186" s="5"/>
      <c r="H186" s="5"/>
      <c r="I186" s="5"/>
    </row>
    <row r="187" spans="1:9">
      <c r="A187" s="4">
        <v>39096</v>
      </c>
      <c r="B187">
        <v>2209</v>
      </c>
      <c r="C187" t="s">
        <v>15</v>
      </c>
      <c r="D187" t="str">
        <f t="shared" si="2"/>
        <v>WELLEN</v>
      </c>
      <c r="E187">
        <v>2.4E-2</v>
      </c>
      <c r="F187" s="7">
        <v>4</v>
      </c>
      <c r="G187" s="5"/>
      <c r="H187" s="5"/>
      <c r="I187" s="5"/>
    </row>
    <row r="188" spans="1:9">
      <c r="A188" s="4">
        <v>39096</v>
      </c>
      <c r="B188">
        <v>403</v>
      </c>
      <c r="C188" t="s">
        <v>184</v>
      </c>
      <c r="D188" t="str">
        <f t="shared" si="2"/>
        <v>O-RING</v>
      </c>
      <c r="E188">
        <v>1E-3</v>
      </c>
      <c r="F188" s="7">
        <v>3</v>
      </c>
      <c r="G188" s="5"/>
      <c r="H188" s="5"/>
      <c r="I188" s="5"/>
    </row>
    <row r="189" spans="1:9">
      <c r="A189" s="4">
        <v>39096</v>
      </c>
      <c r="B189">
        <v>157</v>
      </c>
      <c r="C189" t="s">
        <v>9</v>
      </c>
      <c r="D189" t="str">
        <f t="shared" si="2"/>
        <v>O-RING</v>
      </c>
      <c r="E189">
        <v>6.0000000000000001E-3</v>
      </c>
      <c r="F189" s="7">
        <v>3</v>
      </c>
      <c r="G189" s="5"/>
      <c r="H189" s="5"/>
      <c r="I189" s="5"/>
    </row>
    <row r="190" spans="1:9">
      <c r="A190" s="4">
        <v>39096</v>
      </c>
      <c r="B190">
        <v>721</v>
      </c>
      <c r="C190" t="s">
        <v>44</v>
      </c>
      <c r="D190" t="str">
        <f t="shared" si="2"/>
        <v>ROTOMA</v>
      </c>
      <c r="E190">
        <v>2.5999999999999999E-2</v>
      </c>
      <c r="F190" s="7">
        <v>2</v>
      </c>
      <c r="G190" s="5"/>
      <c r="H190" s="5"/>
      <c r="I190" s="5"/>
    </row>
    <row r="191" spans="1:9">
      <c r="A191" s="4">
        <v>39096</v>
      </c>
      <c r="B191">
        <v>341</v>
      </c>
      <c r="C191" t="s">
        <v>251</v>
      </c>
      <c r="D191" t="str">
        <f t="shared" si="2"/>
        <v>NADELL</v>
      </c>
      <c r="E191">
        <v>0.38</v>
      </c>
      <c r="F191" s="7">
        <v>1</v>
      </c>
      <c r="G191" s="5"/>
      <c r="H191" s="5"/>
      <c r="I191" s="5"/>
    </row>
    <row r="192" spans="1:9">
      <c r="A192" s="4">
        <v>39096</v>
      </c>
      <c r="B192">
        <v>851</v>
      </c>
      <c r="C192" t="s">
        <v>239</v>
      </c>
      <c r="D192" t="str">
        <f t="shared" si="2"/>
        <v>RILLEN</v>
      </c>
      <c r="E192">
        <v>5.0000000000000001E-3</v>
      </c>
      <c r="F192" s="7">
        <v>1</v>
      </c>
      <c r="G192" s="5"/>
      <c r="H192" s="5"/>
      <c r="I192" s="5"/>
    </row>
    <row r="193" spans="1:9">
      <c r="A193" s="4">
        <v>39097</v>
      </c>
      <c r="B193">
        <v>2065</v>
      </c>
      <c r="C193" t="s">
        <v>23</v>
      </c>
      <c r="D193" t="str">
        <f t="shared" si="2"/>
        <v>DRUCKF</v>
      </c>
      <c r="E193">
        <v>3.0000000000000001E-3</v>
      </c>
      <c r="F193" s="7">
        <v>15</v>
      </c>
      <c r="G193" s="5"/>
      <c r="H193" s="5"/>
      <c r="I193" s="5"/>
    </row>
    <row r="194" spans="1:9">
      <c r="A194" s="4">
        <v>39097</v>
      </c>
      <c r="B194">
        <v>756</v>
      </c>
      <c r="C194" t="s">
        <v>10</v>
      </c>
      <c r="D194" t="str">
        <f t="shared" ref="D194:D257" si="3">LEFT(C194,6)</f>
        <v>KOLBEN</v>
      </c>
      <c r="E194">
        <v>0.22</v>
      </c>
      <c r="F194" s="7">
        <v>12</v>
      </c>
      <c r="G194" s="5"/>
      <c r="H194" s="5"/>
      <c r="I194" s="5"/>
    </row>
    <row r="195" spans="1:9">
      <c r="A195" s="4">
        <v>39097</v>
      </c>
      <c r="B195">
        <v>618</v>
      </c>
      <c r="C195" t="s">
        <v>52</v>
      </c>
      <c r="D195" t="str">
        <f t="shared" si="3"/>
        <v>HOCHDR</v>
      </c>
      <c r="E195">
        <v>0.56999999999999995</v>
      </c>
      <c r="F195" s="7">
        <v>10</v>
      </c>
      <c r="G195" s="5"/>
      <c r="H195" s="5"/>
      <c r="I195" s="5"/>
    </row>
    <row r="196" spans="1:9">
      <c r="A196" s="4">
        <v>39097</v>
      </c>
      <c r="B196">
        <v>720</v>
      </c>
      <c r="C196" t="s">
        <v>27</v>
      </c>
      <c r="D196" t="str">
        <f t="shared" si="3"/>
        <v>RILLEN</v>
      </c>
      <c r="E196">
        <v>8.0000000000000002E-3</v>
      </c>
      <c r="F196" s="7">
        <v>9</v>
      </c>
      <c r="G196" s="5"/>
      <c r="H196" s="5"/>
      <c r="I196" s="5"/>
    </row>
    <row r="197" spans="1:9">
      <c r="A197" s="4">
        <v>39097</v>
      </c>
      <c r="B197">
        <v>383</v>
      </c>
      <c r="C197" t="s">
        <v>16</v>
      </c>
      <c r="D197" t="str">
        <f t="shared" si="3"/>
        <v>SENKSC</v>
      </c>
      <c r="E197">
        <v>3.0000000000000001E-3</v>
      </c>
      <c r="F197" s="7">
        <v>9</v>
      </c>
      <c r="G197" s="5"/>
      <c r="H197" s="5"/>
      <c r="I197" s="5"/>
    </row>
    <row r="198" spans="1:9">
      <c r="A198" s="4">
        <v>39097</v>
      </c>
      <c r="B198">
        <v>736</v>
      </c>
      <c r="C198" t="s">
        <v>4</v>
      </c>
      <c r="D198" t="str">
        <f t="shared" si="3"/>
        <v>O-RING</v>
      </c>
      <c r="E198">
        <v>2E-3</v>
      </c>
      <c r="F198" s="7">
        <v>7</v>
      </c>
      <c r="G198" s="5"/>
      <c r="H198" s="5"/>
      <c r="I198" s="5"/>
    </row>
    <row r="199" spans="1:9">
      <c r="A199" s="4">
        <v>39097</v>
      </c>
      <c r="B199">
        <v>749</v>
      </c>
      <c r="C199" t="s">
        <v>6</v>
      </c>
      <c r="D199" t="str">
        <f t="shared" si="3"/>
        <v>SHAMBA</v>
      </c>
      <c r="E199">
        <v>1E-3</v>
      </c>
      <c r="F199" s="7">
        <v>6</v>
      </c>
      <c r="G199" s="5"/>
      <c r="H199" s="5"/>
      <c r="I199" s="5"/>
    </row>
    <row r="200" spans="1:9">
      <c r="A200" s="4">
        <v>39097</v>
      </c>
      <c r="B200">
        <v>382</v>
      </c>
      <c r="C200" t="s">
        <v>37</v>
      </c>
      <c r="D200" t="str">
        <f t="shared" si="3"/>
        <v>ZYLIND</v>
      </c>
      <c r="E200">
        <v>0.69</v>
      </c>
      <c r="F200" s="7">
        <v>6</v>
      </c>
      <c r="G200" s="5"/>
      <c r="H200" s="5"/>
      <c r="I200" s="5"/>
    </row>
    <row r="201" spans="1:9">
      <c r="A201" s="4">
        <v>39097</v>
      </c>
      <c r="B201">
        <v>2070</v>
      </c>
      <c r="C201" t="s">
        <v>38</v>
      </c>
      <c r="D201" t="str">
        <f t="shared" si="3"/>
        <v>NTH-DI</v>
      </c>
      <c r="E201">
        <v>5.0000000000000001E-3</v>
      </c>
      <c r="F201" s="7">
        <v>5</v>
      </c>
      <c r="G201" s="5"/>
      <c r="H201" s="5"/>
      <c r="I201" s="5"/>
    </row>
    <row r="202" spans="1:9">
      <c r="A202" s="4">
        <v>39097</v>
      </c>
      <c r="B202">
        <v>1010</v>
      </c>
      <c r="C202" t="s">
        <v>36</v>
      </c>
      <c r="D202" t="str">
        <f t="shared" si="3"/>
        <v>O-RING</v>
      </c>
      <c r="E202">
        <v>6.0000000000000001E-3</v>
      </c>
      <c r="F202" s="7">
        <v>4</v>
      </c>
      <c r="G202" s="5"/>
      <c r="H202" s="5"/>
      <c r="I202" s="5"/>
    </row>
    <row r="203" spans="1:9">
      <c r="A203" s="4">
        <v>39097</v>
      </c>
      <c r="B203">
        <v>10702</v>
      </c>
      <c r="C203" t="s">
        <v>30</v>
      </c>
      <c r="D203" t="str">
        <f t="shared" si="3"/>
        <v xml:space="preserve">ROTOR </v>
      </c>
      <c r="E203">
        <v>66</v>
      </c>
      <c r="F203" s="7">
        <v>4</v>
      </c>
      <c r="G203" s="5"/>
      <c r="H203" s="5"/>
      <c r="I203" s="5"/>
    </row>
    <row r="204" spans="1:9">
      <c r="A204" s="4">
        <v>39097</v>
      </c>
      <c r="B204">
        <v>749</v>
      </c>
      <c r="C204" t="s">
        <v>6</v>
      </c>
      <c r="D204" t="str">
        <f t="shared" si="3"/>
        <v>SHAMBA</v>
      </c>
      <c r="E204">
        <v>1E-3</v>
      </c>
      <c r="F204" s="7">
        <v>4</v>
      </c>
      <c r="G204" s="5"/>
      <c r="H204" s="5"/>
      <c r="I204" s="5"/>
    </row>
    <row r="205" spans="1:9">
      <c r="A205" s="4">
        <v>39097</v>
      </c>
      <c r="B205">
        <v>806</v>
      </c>
      <c r="C205" t="s">
        <v>29</v>
      </c>
      <c r="D205" t="str">
        <f t="shared" si="3"/>
        <v>O-RING</v>
      </c>
      <c r="E205">
        <v>2E-3</v>
      </c>
      <c r="F205" s="7">
        <v>2</v>
      </c>
      <c r="G205" s="5"/>
      <c r="H205" s="5"/>
      <c r="I205" s="5"/>
    </row>
    <row r="206" spans="1:9">
      <c r="A206" s="4">
        <v>39097</v>
      </c>
      <c r="B206">
        <v>157</v>
      </c>
      <c r="C206" t="s">
        <v>9</v>
      </c>
      <c r="D206" t="str">
        <f t="shared" si="3"/>
        <v>O-RING</v>
      </c>
      <c r="E206">
        <v>6.0000000000000001E-3</v>
      </c>
      <c r="F206" s="7">
        <v>2</v>
      </c>
      <c r="G206" s="5"/>
      <c r="H206" s="5"/>
      <c r="I206" s="5"/>
    </row>
    <row r="207" spans="1:9">
      <c r="A207" s="4">
        <v>39097</v>
      </c>
      <c r="B207">
        <v>179</v>
      </c>
      <c r="C207" t="s">
        <v>297</v>
      </c>
      <c r="D207" t="str">
        <f t="shared" si="3"/>
        <v>VERSCH</v>
      </c>
      <c r="E207">
        <v>0.25</v>
      </c>
      <c r="F207" s="7">
        <v>2</v>
      </c>
      <c r="G207" s="5"/>
      <c r="H207" s="5"/>
      <c r="I207" s="5"/>
    </row>
    <row r="208" spans="1:9">
      <c r="A208" s="4">
        <v>39098</v>
      </c>
      <c r="B208">
        <v>736</v>
      </c>
      <c r="C208" t="s">
        <v>4</v>
      </c>
      <c r="D208" t="str">
        <f t="shared" si="3"/>
        <v>O-RING</v>
      </c>
      <c r="E208">
        <v>2E-3</v>
      </c>
      <c r="F208" s="7">
        <v>5</v>
      </c>
      <c r="G208" s="5"/>
      <c r="H208" s="5"/>
      <c r="I208" s="5"/>
    </row>
    <row r="209" spans="1:9">
      <c r="A209" s="4">
        <v>39098</v>
      </c>
      <c r="B209">
        <v>633</v>
      </c>
      <c r="C209" t="s">
        <v>181</v>
      </c>
      <c r="D209" t="str">
        <f t="shared" si="3"/>
        <v>PUTZLO</v>
      </c>
      <c r="E209">
        <v>3.75</v>
      </c>
      <c r="F209" s="7">
        <v>5</v>
      </c>
      <c r="G209" s="5"/>
      <c r="H209" s="5"/>
      <c r="I209" s="5"/>
    </row>
    <row r="210" spans="1:9">
      <c r="A210" s="4">
        <v>39098</v>
      </c>
      <c r="B210">
        <v>6006</v>
      </c>
      <c r="C210" t="s">
        <v>48</v>
      </c>
      <c r="D210" t="str">
        <f t="shared" si="3"/>
        <v>HOCHDR</v>
      </c>
      <c r="E210">
        <v>0.6</v>
      </c>
      <c r="F210" s="7">
        <v>4</v>
      </c>
      <c r="G210" s="5"/>
      <c r="H210" s="5"/>
      <c r="I210" s="5"/>
    </row>
    <row r="211" spans="1:9">
      <c r="A211" s="4">
        <v>39098</v>
      </c>
      <c r="B211">
        <v>60107501</v>
      </c>
      <c r="C211" t="s">
        <v>502</v>
      </c>
      <c r="D211" t="str">
        <f t="shared" si="3"/>
        <v>PUMPEN</v>
      </c>
      <c r="E211">
        <v>311</v>
      </c>
      <c r="F211" s="7">
        <v>4</v>
      </c>
      <c r="G211" s="5"/>
      <c r="H211" s="5"/>
      <c r="I211" s="5"/>
    </row>
    <row r="212" spans="1:9">
      <c r="A212" s="4">
        <v>39098</v>
      </c>
      <c r="B212">
        <v>728</v>
      </c>
      <c r="C212" t="s">
        <v>106</v>
      </c>
      <c r="D212" t="str">
        <f t="shared" si="3"/>
        <v>O-RING</v>
      </c>
      <c r="E212">
        <v>4.0000000000000001E-3</v>
      </c>
      <c r="F212" s="7">
        <v>3</v>
      </c>
      <c r="G212" s="5"/>
      <c r="H212" s="5"/>
      <c r="I212" s="5"/>
    </row>
    <row r="213" spans="1:9">
      <c r="A213" s="4">
        <v>39098</v>
      </c>
      <c r="B213">
        <v>7346</v>
      </c>
      <c r="C213" t="s">
        <v>63</v>
      </c>
      <c r="D213" t="str">
        <f t="shared" si="3"/>
        <v>DRUCKF</v>
      </c>
      <c r="E213">
        <v>1E-3</v>
      </c>
      <c r="F213" s="7">
        <v>2</v>
      </c>
      <c r="G213" s="5"/>
      <c r="H213" s="5"/>
      <c r="I213" s="5"/>
    </row>
    <row r="214" spans="1:9">
      <c r="A214" s="4">
        <v>39098</v>
      </c>
      <c r="B214">
        <v>354</v>
      </c>
      <c r="C214" t="s">
        <v>301</v>
      </c>
      <c r="D214" t="str">
        <f t="shared" si="3"/>
        <v>FESTPU</v>
      </c>
      <c r="E214">
        <v>0.32</v>
      </c>
      <c r="F214" s="7">
        <v>2</v>
      </c>
      <c r="G214" s="5"/>
      <c r="H214" s="5"/>
      <c r="I214" s="5"/>
    </row>
    <row r="215" spans="1:9">
      <c r="A215" s="4">
        <v>39098</v>
      </c>
      <c r="B215">
        <v>150</v>
      </c>
      <c r="C215" t="s">
        <v>5</v>
      </c>
      <c r="D215" t="str">
        <f t="shared" si="3"/>
        <v>KOLBEN</v>
      </c>
      <c r="E215">
        <v>0.72</v>
      </c>
      <c r="F215" s="7">
        <v>2</v>
      </c>
      <c r="G215" s="5"/>
      <c r="H215" s="5"/>
      <c r="I215" s="5"/>
    </row>
    <row r="216" spans="1:9">
      <c r="A216" s="4">
        <v>39099</v>
      </c>
      <c r="B216">
        <v>2593</v>
      </c>
      <c r="C216" t="s">
        <v>685</v>
      </c>
      <c r="D216" t="str">
        <f t="shared" si="3"/>
        <v>DICHTS</v>
      </c>
      <c r="E216">
        <v>0.1</v>
      </c>
      <c r="F216" s="7">
        <v>1</v>
      </c>
      <c r="G216" s="5"/>
      <c r="H216" s="5"/>
      <c r="I216" s="5"/>
    </row>
    <row r="217" spans="1:9">
      <c r="A217" s="4">
        <v>39099</v>
      </c>
      <c r="B217">
        <v>6075</v>
      </c>
      <c r="C217" t="s">
        <v>8</v>
      </c>
      <c r="D217" t="str">
        <f t="shared" si="3"/>
        <v>DREHZA</v>
      </c>
      <c r="E217">
        <v>1.4999999999999999E-2</v>
      </c>
      <c r="F217" s="7">
        <v>10</v>
      </c>
      <c r="G217" s="5"/>
      <c r="H217" s="5"/>
      <c r="I217" s="5"/>
    </row>
    <row r="218" spans="1:9">
      <c r="A218" s="4">
        <v>39099</v>
      </c>
      <c r="B218">
        <v>402</v>
      </c>
      <c r="C218" t="s">
        <v>69</v>
      </c>
      <c r="D218" t="str">
        <f t="shared" si="3"/>
        <v>O-RING</v>
      </c>
      <c r="E218">
        <v>1E-3</v>
      </c>
      <c r="F218" s="7">
        <v>7</v>
      </c>
      <c r="G218" s="5"/>
      <c r="H218" s="5"/>
      <c r="I218" s="5"/>
    </row>
    <row r="219" spans="1:9">
      <c r="A219" s="4">
        <v>39099</v>
      </c>
      <c r="B219">
        <v>157</v>
      </c>
      <c r="C219" t="s">
        <v>9</v>
      </c>
      <c r="D219" t="str">
        <f t="shared" si="3"/>
        <v>O-RING</v>
      </c>
      <c r="E219">
        <v>6.0000000000000001E-3</v>
      </c>
      <c r="F219" s="7">
        <v>6</v>
      </c>
      <c r="G219" s="5"/>
      <c r="H219" s="5"/>
      <c r="I219" s="5"/>
    </row>
    <row r="220" spans="1:9">
      <c r="A220" s="4">
        <v>39099</v>
      </c>
      <c r="B220">
        <v>158</v>
      </c>
      <c r="C220" t="s">
        <v>7</v>
      </c>
      <c r="D220" t="str">
        <f t="shared" si="3"/>
        <v>SHAMBA</v>
      </c>
      <c r="E220">
        <v>4.0000000000000001E-3</v>
      </c>
      <c r="F220" s="7">
        <v>6</v>
      </c>
      <c r="G220" s="5"/>
      <c r="H220" s="5"/>
      <c r="I220" s="5"/>
    </row>
    <row r="221" spans="1:9">
      <c r="A221" s="4">
        <v>39099</v>
      </c>
      <c r="B221">
        <v>2209</v>
      </c>
      <c r="C221" t="s">
        <v>15</v>
      </c>
      <c r="D221" t="str">
        <f t="shared" si="3"/>
        <v>WELLEN</v>
      </c>
      <c r="E221">
        <v>2.4E-2</v>
      </c>
      <c r="F221" s="7">
        <v>6</v>
      </c>
      <c r="G221" s="5"/>
      <c r="H221" s="5"/>
      <c r="I221" s="5"/>
    </row>
    <row r="222" spans="1:9">
      <c r="A222" s="4">
        <v>39099</v>
      </c>
      <c r="B222">
        <v>150</v>
      </c>
      <c r="C222" t="s">
        <v>5</v>
      </c>
      <c r="D222" t="str">
        <f t="shared" si="3"/>
        <v>KOLBEN</v>
      </c>
      <c r="E222">
        <v>0.72</v>
      </c>
      <c r="F222" s="7">
        <v>4</v>
      </c>
      <c r="G222" s="5"/>
      <c r="H222" s="5"/>
      <c r="I222" s="5"/>
    </row>
    <row r="223" spans="1:9">
      <c r="A223" s="4">
        <v>39099</v>
      </c>
      <c r="B223">
        <v>154</v>
      </c>
      <c r="C223" t="s">
        <v>130</v>
      </c>
      <c r="D223" t="str">
        <f t="shared" si="3"/>
        <v>RILLEN</v>
      </c>
      <c r="E223">
        <v>0.6</v>
      </c>
      <c r="F223" s="7">
        <v>3</v>
      </c>
      <c r="G223" s="5"/>
      <c r="H223" s="5"/>
      <c r="I223" s="5"/>
    </row>
    <row r="224" spans="1:9">
      <c r="A224" s="4">
        <v>39099</v>
      </c>
      <c r="B224">
        <v>336</v>
      </c>
      <c r="C224" t="s">
        <v>87</v>
      </c>
      <c r="D224" t="str">
        <f t="shared" si="3"/>
        <v>ROTOMA</v>
      </c>
      <c r="E224">
        <v>0.13500000000000001</v>
      </c>
      <c r="F224" s="7">
        <v>3</v>
      </c>
      <c r="G224" s="5"/>
      <c r="H224" s="5"/>
      <c r="I224" s="5"/>
    </row>
    <row r="225" spans="1:9">
      <c r="A225" s="4">
        <v>39099</v>
      </c>
      <c r="B225">
        <v>2545</v>
      </c>
      <c r="C225" t="s">
        <v>310</v>
      </c>
      <c r="D225" t="str">
        <f t="shared" si="3"/>
        <v>DICHTR</v>
      </c>
      <c r="E225">
        <v>3.0000000000000001E-3</v>
      </c>
      <c r="F225" s="7">
        <v>2</v>
      </c>
      <c r="G225" s="5"/>
      <c r="H225" s="5"/>
      <c r="I225" s="5"/>
    </row>
    <row r="226" spans="1:9">
      <c r="A226" s="4">
        <v>39099</v>
      </c>
      <c r="B226">
        <v>150</v>
      </c>
      <c r="C226" t="s">
        <v>5</v>
      </c>
      <c r="D226" t="str">
        <f t="shared" si="3"/>
        <v>KOLBEN</v>
      </c>
      <c r="E226">
        <v>0.72</v>
      </c>
      <c r="F226" s="7">
        <v>2</v>
      </c>
      <c r="G226" s="5"/>
      <c r="H226" s="5"/>
      <c r="I226" s="5"/>
    </row>
    <row r="227" spans="1:9">
      <c r="A227" s="4">
        <v>39099</v>
      </c>
      <c r="B227">
        <v>790</v>
      </c>
      <c r="C227" t="s">
        <v>62</v>
      </c>
      <c r="D227" t="str">
        <f t="shared" si="3"/>
        <v>VERTEI</v>
      </c>
      <c r="E227">
        <v>1E-3</v>
      </c>
      <c r="F227" s="7">
        <v>2</v>
      </c>
      <c r="G227" s="5"/>
      <c r="H227" s="5"/>
      <c r="I227" s="5"/>
    </row>
    <row r="228" spans="1:9">
      <c r="A228" s="4">
        <v>39099</v>
      </c>
      <c r="B228">
        <v>2209</v>
      </c>
      <c r="C228" t="s">
        <v>15</v>
      </c>
      <c r="D228" t="str">
        <f t="shared" si="3"/>
        <v>WELLEN</v>
      </c>
      <c r="E228">
        <v>2.4E-2</v>
      </c>
      <c r="F228" s="7">
        <v>2</v>
      </c>
      <c r="G228" s="5"/>
      <c r="H228" s="5"/>
      <c r="I228" s="5"/>
    </row>
    <row r="229" spans="1:9">
      <c r="A229" s="4">
        <v>39099</v>
      </c>
      <c r="B229">
        <v>3122</v>
      </c>
      <c r="C229" t="s">
        <v>641</v>
      </c>
      <c r="D229" t="str">
        <f t="shared" si="3"/>
        <v>ABDECK</v>
      </c>
      <c r="E229">
        <v>0.48</v>
      </c>
      <c r="F229" s="7">
        <v>1</v>
      </c>
      <c r="G229" s="5"/>
      <c r="H229" s="5"/>
      <c r="I229" s="5"/>
    </row>
    <row r="230" spans="1:9">
      <c r="A230" s="4">
        <v>39099</v>
      </c>
      <c r="B230">
        <v>707</v>
      </c>
      <c r="C230" t="s">
        <v>3</v>
      </c>
      <c r="D230" t="str">
        <f t="shared" si="3"/>
        <v>DICHTR</v>
      </c>
      <c r="E230">
        <v>1E-3</v>
      </c>
      <c r="F230" s="7">
        <v>1</v>
      </c>
      <c r="G230" s="5"/>
      <c r="H230" s="5"/>
      <c r="I230" s="5"/>
    </row>
    <row r="231" spans="1:9">
      <c r="A231" s="4">
        <v>39099</v>
      </c>
      <c r="B231">
        <v>150</v>
      </c>
      <c r="C231" t="s">
        <v>5</v>
      </c>
      <c r="D231" t="str">
        <f t="shared" si="3"/>
        <v>KOLBEN</v>
      </c>
      <c r="E231">
        <v>0.72</v>
      </c>
      <c r="F231" s="7">
        <v>1</v>
      </c>
      <c r="G231" s="5"/>
      <c r="H231" s="5"/>
      <c r="I231" s="5"/>
    </row>
    <row r="232" spans="1:9">
      <c r="A232" s="4">
        <v>39099</v>
      </c>
      <c r="B232">
        <v>6321</v>
      </c>
      <c r="C232" t="s">
        <v>613</v>
      </c>
      <c r="D232" t="str">
        <f t="shared" si="3"/>
        <v>STEUER</v>
      </c>
      <c r="E232">
        <v>13</v>
      </c>
      <c r="F232" s="7">
        <v>1</v>
      </c>
      <c r="G232" s="5"/>
      <c r="H232" s="5"/>
      <c r="I232" s="5"/>
    </row>
    <row r="233" spans="1:9">
      <c r="A233" s="4">
        <v>39100</v>
      </c>
      <c r="B233">
        <v>707</v>
      </c>
      <c r="C233" t="s">
        <v>3</v>
      </c>
      <c r="D233" t="str">
        <f t="shared" si="3"/>
        <v>DICHTR</v>
      </c>
      <c r="E233">
        <v>1E-3</v>
      </c>
      <c r="F233" s="7">
        <v>36</v>
      </c>
      <c r="G233" s="5"/>
      <c r="H233" s="5"/>
      <c r="I233" s="5"/>
    </row>
    <row r="234" spans="1:9">
      <c r="A234" s="4">
        <v>39100</v>
      </c>
      <c r="B234">
        <v>707</v>
      </c>
      <c r="C234" t="s">
        <v>3</v>
      </c>
      <c r="D234" t="str">
        <f t="shared" si="3"/>
        <v>DICHTR</v>
      </c>
      <c r="E234">
        <v>1E-3</v>
      </c>
      <c r="F234" s="7">
        <v>31</v>
      </c>
      <c r="G234" s="5"/>
      <c r="H234" s="5"/>
      <c r="I234" s="5"/>
    </row>
    <row r="235" spans="1:9">
      <c r="A235" s="4">
        <v>39100</v>
      </c>
      <c r="B235">
        <v>736</v>
      </c>
      <c r="C235" t="s">
        <v>4</v>
      </c>
      <c r="D235" t="str">
        <f t="shared" si="3"/>
        <v>O-RING</v>
      </c>
      <c r="E235">
        <v>2E-3</v>
      </c>
      <c r="F235" s="7">
        <v>5</v>
      </c>
      <c r="G235" s="5"/>
      <c r="H235" s="5"/>
      <c r="I235" s="5"/>
    </row>
    <row r="236" spans="1:9">
      <c r="A236" s="4">
        <v>39100</v>
      </c>
      <c r="B236">
        <v>157</v>
      </c>
      <c r="C236" t="s">
        <v>9</v>
      </c>
      <c r="D236" t="str">
        <f t="shared" si="3"/>
        <v>O-RING</v>
      </c>
      <c r="E236">
        <v>6.0000000000000001E-3</v>
      </c>
      <c r="F236" s="7">
        <v>4</v>
      </c>
      <c r="G236" s="5"/>
      <c r="H236" s="5"/>
      <c r="I236" s="5"/>
    </row>
    <row r="237" spans="1:9">
      <c r="A237" s="4">
        <v>39100</v>
      </c>
      <c r="B237">
        <v>422</v>
      </c>
      <c r="C237" t="s">
        <v>134</v>
      </c>
      <c r="D237" t="str">
        <f t="shared" si="3"/>
        <v xml:space="preserve">ROTOR </v>
      </c>
      <c r="E237">
        <v>13.4</v>
      </c>
      <c r="F237" s="7">
        <v>3</v>
      </c>
      <c r="G237" s="5"/>
      <c r="H237" s="5"/>
      <c r="I237" s="5"/>
    </row>
    <row r="238" spans="1:9">
      <c r="A238" s="4">
        <v>39100</v>
      </c>
      <c r="B238">
        <v>749</v>
      </c>
      <c r="C238" t="s">
        <v>6</v>
      </c>
      <c r="D238" t="str">
        <f t="shared" si="3"/>
        <v>SHAMBA</v>
      </c>
      <c r="E238">
        <v>1E-3</v>
      </c>
      <c r="F238" s="7">
        <v>3</v>
      </c>
      <c r="G238" s="5"/>
      <c r="H238" s="5"/>
      <c r="I238" s="5"/>
    </row>
    <row r="239" spans="1:9">
      <c r="A239" s="4">
        <v>39100</v>
      </c>
      <c r="B239">
        <v>50118800</v>
      </c>
      <c r="C239" t="s">
        <v>401</v>
      </c>
      <c r="D239" t="str">
        <f t="shared" si="3"/>
        <v xml:space="preserve">VISCO </v>
      </c>
      <c r="E239">
        <v>250</v>
      </c>
      <c r="F239" s="7">
        <v>3</v>
      </c>
      <c r="G239" s="5"/>
      <c r="H239" s="5"/>
      <c r="I239" s="5"/>
    </row>
    <row r="240" spans="1:9">
      <c r="A240" s="4">
        <v>39100</v>
      </c>
      <c r="B240">
        <v>2095</v>
      </c>
      <c r="C240" t="s">
        <v>24</v>
      </c>
      <c r="D240" t="str">
        <f t="shared" si="3"/>
        <v>ZYLIND</v>
      </c>
      <c r="E240">
        <v>7.5999999999999998E-2</v>
      </c>
      <c r="F240" s="7">
        <v>3</v>
      </c>
      <c r="G240" s="5"/>
      <c r="H240" s="5"/>
      <c r="I240" s="5"/>
    </row>
    <row r="241" spans="1:9">
      <c r="A241" s="4">
        <v>39100</v>
      </c>
      <c r="B241">
        <v>10212</v>
      </c>
      <c r="C241" t="s">
        <v>294</v>
      </c>
      <c r="D241" t="str">
        <f t="shared" si="3"/>
        <v>NADELH</v>
      </c>
      <c r="E241">
        <v>3.5000000000000003E-2</v>
      </c>
      <c r="F241" s="7">
        <v>2</v>
      </c>
      <c r="G241" s="5"/>
      <c r="H241" s="5"/>
      <c r="I241" s="5"/>
    </row>
    <row r="242" spans="1:9">
      <c r="A242" s="4">
        <v>39100</v>
      </c>
      <c r="B242">
        <v>742</v>
      </c>
      <c r="C242" t="s">
        <v>40</v>
      </c>
      <c r="D242" t="str">
        <f t="shared" si="3"/>
        <v>SENKSC</v>
      </c>
      <c r="E242">
        <v>1E-3</v>
      </c>
      <c r="F242" s="7">
        <v>2</v>
      </c>
      <c r="G242" s="5"/>
      <c r="H242" s="5"/>
      <c r="I242" s="5"/>
    </row>
    <row r="243" spans="1:9">
      <c r="A243" s="4">
        <v>39100</v>
      </c>
      <c r="B243">
        <v>158</v>
      </c>
      <c r="C243" t="s">
        <v>7</v>
      </c>
      <c r="D243" t="str">
        <f t="shared" si="3"/>
        <v>SHAMBA</v>
      </c>
      <c r="E243">
        <v>4.0000000000000001E-3</v>
      </c>
      <c r="F243" s="7">
        <v>2</v>
      </c>
      <c r="G243" s="5"/>
      <c r="H243" s="5"/>
      <c r="I243" s="5"/>
    </row>
    <row r="244" spans="1:9">
      <c r="A244" s="4">
        <v>39100</v>
      </c>
      <c r="B244">
        <v>157</v>
      </c>
      <c r="C244" t="s">
        <v>9</v>
      </c>
      <c r="D244" t="str">
        <f t="shared" si="3"/>
        <v>O-RING</v>
      </c>
      <c r="E244">
        <v>6.0000000000000001E-3</v>
      </c>
      <c r="F244" s="7">
        <v>1</v>
      </c>
      <c r="G244" s="5"/>
      <c r="H244" s="5"/>
      <c r="I244" s="5"/>
    </row>
    <row r="245" spans="1:9">
      <c r="A245" s="4">
        <v>39100</v>
      </c>
      <c r="B245">
        <v>725</v>
      </c>
      <c r="C245" t="s">
        <v>21</v>
      </c>
      <c r="D245" t="str">
        <f t="shared" si="3"/>
        <v>WELLEN</v>
      </c>
      <c r="E245">
        <v>0.01</v>
      </c>
      <c r="F245" s="7">
        <v>1</v>
      </c>
      <c r="G245" s="5"/>
      <c r="H245" s="5"/>
      <c r="I245" s="5"/>
    </row>
    <row r="246" spans="1:9">
      <c r="A246" s="4">
        <v>39101</v>
      </c>
      <c r="B246">
        <v>10047</v>
      </c>
      <c r="C246" t="s">
        <v>58</v>
      </c>
      <c r="D246" t="str">
        <f t="shared" si="3"/>
        <v xml:space="preserve">SKALA </v>
      </c>
      <c r="E246">
        <v>1E-3</v>
      </c>
      <c r="F246" s="7">
        <v>14</v>
      </c>
      <c r="G246" s="5"/>
      <c r="H246" s="5"/>
      <c r="I246" s="5"/>
    </row>
    <row r="247" spans="1:9">
      <c r="A247" s="4">
        <v>39101</v>
      </c>
      <c r="B247">
        <v>2065</v>
      </c>
      <c r="C247" t="s">
        <v>23</v>
      </c>
      <c r="D247" t="str">
        <f t="shared" si="3"/>
        <v>DRUCKF</v>
      </c>
      <c r="E247">
        <v>3.0000000000000001E-3</v>
      </c>
      <c r="F247" s="7">
        <v>13</v>
      </c>
      <c r="G247" s="5"/>
      <c r="H247" s="5"/>
      <c r="I247" s="5"/>
    </row>
    <row r="248" spans="1:9">
      <c r="A248" s="4">
        <v>39101</v>
      </c>
      <c r="B248">
        <v>383</v>
      </c>
      <c r="C248" t="s">
        <v>16</v>
      </c>
      <c r="D248" t="str">
        <f t="shared" si="3"/>
        <v>SENKSC</v>
      </c>
      <c r="E248">
        <v>3.0000000000000001E-3</v>
      </c>
      <c r="F248" s="7">
        <v>10</v>
      </c>
      <c r="G248" s="5"/>
      <c r="H248" s="5"/>
      <c r="I248" s="5"/>
    </row>
    <row r="249" spans="1:9">
      <c r="A249" s="4">
        <v>39101</v>
      </c>
      <c r="B249">
        <v>720</v>
      </c>
      <c r="C249" t="s">
        <v>27</v>
      </c>
      <c r="D249" t="str">
        <f t="shared" si="3"/>
        <v>RILLEN</v>
      </c>
      <c r="E249">
        <v>8.0000000000000002E-3</v>
      </c>
      <c r="F249" s="7">
        <v>7</v>
      </c>
      <c r="G249" s="5"/>
      <c r="H249" s="5"/>
      <c r="I249" s="5"/>
    </row>
    <row r="250" spans="1:9">
      <c r="A250" s="4">
        <v>39101</v>
      </c>
      <c r="B250">
        <v>557</v>
      </c>
      <c r="C250" t="s">
        <v>41</v>
      </c>
      <c r="D250" t="str">
        <f t="shared" si="3"/>
        <v>DICHTS</v>
      </c>
      <c r="E250">
        <v>8.0000000000000002E-3</v>
      </c>
      <c r="F250" s="7">
        <v>6</v>
      </c>
      <c r="G250" s="5"/>
      <c r="H250" s="5"/>
      <c r="I250" s="5"/>
    </row>
    <row r="251" spans="1:9">
      <c r="A251" s="4">
        <v>39101</v>
      </c>
      <c r="B251">
        <v>717</v>
      </c>
      <c r="C251" t="s">
        <v>25</v>
      </c>
      <c r="D251" t="str">
        <f t="shared" si="3"/>
        <v>RILLEN</v>
      </c>
      <c r="E251">
        <v>0.92</v>
      </c>
      <c r="F251" s="7">
        <v>6</v>
      </c>
      <c r="G251" s="5"/>
      <c r="H251" s="5"/>
      <c r="I251" s="5"/>
    </row>
    <row r="252" spans="1:9">
      <c r="A252" s="4">
        <v>39101</v>
      </c>
      <c r="B252">
        <v>10590</v>
      </c>
      <c r="C252" t="s">
        <v>35</v>
      </c>
      <c r="D252" t="str">
        <f t="shared" si="3"/>
        <v>ROHRCL</v>
      </c>
      <c r="E252">
        <v>2E-3</v>
      </c>
      <c r="F252" s="7">
        <v>6</v>
      </c>
      <c r="G252" s="5"/>
      <c r="H252" s="5"/>
      <c r="I252" s="5"/>
    </row>
    <row r="253" spans="1:9">
      <c r="A253" s="4">
        <v>39101</v>
      </c>
      <c r="B253">
        <v>158</v>
      </c>
      <c r="C253" t="s">
        <v>7</v>
      </c>
      <c r="D253" t="str">
        <f t="shared" si="3"/>
        <v>SHAMBA</v>
      </c>
      <c r="E253">
        <v>4.0000000000000001E-3</v>
      </c>
      <c r="F253" s="7">
        <v>6</v>
      </c>
      <c r="G253" s="5"/>
      <c r="H253" s="5"/>
      <c r="I253" s="5"/>
    </row>
    <row r="254" spans="1:9">
      <c r="A254" s="4">
        <v>39101</v>
      </c>
      <c r="B254">
        <v>150</v>
      </c>
      <c r="C254" t="s">
        <v>5</v>
      </c>
      <c r="D254" t="str">
        <f t="shared" si="3"/>
        <v>KOLBEN</v>
      </c>
      <c r="E254">
        <v>0.72</v>
      </c>
      <c r="F254" s="7">
        <v>5</v>
      </c>
      <c r="G254" s="5"/>
      <c r="H254" s="5"/>
      <c r="I254" s="5"/>
    </row>
    <row r="255" spans="1:9">
      <c r="A255" s="4">
        <v>39101</v>
      </c>
      <c r="B255">
        <v>150</v>
      </c>
      <c r="C255" t="s">
        <v>5</v>
      </c>
      <c r="D255" t="str">
        <f t="shared" si="3"/>
        <v>KOLBEN</v>
      </c>
      <c r="E255">
        <v>0.72</v>
      </c>
      <c r="F255" s="7">
        <v>5</v>
      </c>
      <c r="G255" s="5"/>
      <c r="H255" s="5"/>
      <c r="I255" s="5"/>
    </row>
    <row r="256" spans="1:9">
      <c r="A256" s="4">
        <v>39101</v>
      </c>
      <c r="B256">
        <v>1002</v>
      </c>
      <c r="C256" t="s">
        <v>120</v>
      </c>
      <c r="D256" t="str">
        <f t="shared" si="3"/>
        <v>ROTOMA</v>
      </c>
      <c r="E256">
        <v>0.06</v>
      </c>
      <c r="F256" s="7">
        <v>4</v>
      </c>
      <c r="G256" s="5"/>
      <c r="H256" s="5"/>
      <c r="I256" s="5"/>
    </row>
    <row r="257" spans="1:9">
      <c r="A257" s="4">
        <v>39101</v>
      </c>
      <c r="B257">
        <v>10204</v>
      </c>
      <c r="C257" t="s">
        <v>124</v>
      </c>
      <c r="D257" t="str">
        <f t="shared" si="3"/>
        <v>O-RING</v>
      </c>
      <c r="E257">
        <v>5.0000000000000001E-3</v>
      </c>
      <c r="F257" s="7">
        <v>3</v>
      </c>
      <c r="G257" s="5"/>
      <c r="H257" s="5"/>
      <c r="I257" s="5"/>
    </row>
    <row r="258" spans="1:9">
      <c r="A258" s="4">
        <v>39101</v>
      </c>
      <c r="B258">
        <v>1002</v>
      </c>
      <c r="C258" t="s">
        <v>120</v>
      </c>
      <c r="D258" t="str">
        <f t="shared" ref="D258:D321" si="4">LEFT(C258,6)</f>
        <v>ROTOMA</v>
      </c>
      <c r="E258">
        <v>0.06</v>
      </c>
      <c r="F258" s="7">
        <v>3</v>
      </c>
      <c r="G258" s="5"/>
      <c r="H258" s="5"/>
      <c r="I258" s="5"/>
    </row>
    <row r="259" spans="1:9">
      <c r="A259" s="4">
        <v>39101</v>
      </c>
      <c r="B259">
        <v>725</v>
      </c>
      <c r="C259" t="s">
        <v>21</v>
      </c>
      <c r="D259" t="str">
        <f t="shared" si="4"/>
        <v>WELLEN</v>
      </c>
      <c r="E259">
        <v>0.01</v>
      </c>
      <c r="F259" s="7">
        <v>3</v>
      </c>
      <c r="G259" s="5"/>
      <c r="H259" s="5"/>
      <c r="I259" s="5"/>
    </row>
    <row r="260" spans="1:9">
      <c r="A260" s="4">
        <v>39101</v>
      </c>
      <c r="B260">
        <v>749</v>
      </c>
      <c r="C260" t="s">
        <v>6</v>
      </c>
      <c r="D260" t="str">
        <f t="shared" si="4"/>
        <v>SHAMBA</v>
      </c>
      <c r="E260">
        <v>1E-3</v>
      </c>
      <c r="F260" s="7">
        <v>2</v>
      </c>
      <c r="G260" s="5"/>
      <c r="H260" s="5"/>
      <c r="I260" s="5"/>
    </row>
    <row r="261" spans="1:9">
      <c r="A261" s="4">
        <v>39101</v>
      </c>
      <c r="B261">
        <v>8066</v>
      </c>
      <c r="C261" t="s">
        <v>525</v>
      </c>
      <c r="D261" t="str">
        <f t="shared" si="4"/>
        <v>KOPIER</v>
      </c>
      <c r="E261">
        <v>3.5000000000000003E-2</v>
      </c>
      <c r="F261" s="7">
        <v>1</v>
      </c>
      <c r="G261" s="5"/>
      <c r="H261" s="5"/>
      <c r="I261" s="5"/>
    </row>
    <row r="262" spans="1:9">
      <c r="A262" s="4">
        <v>39101</v>
      </c>
      <c r="B262">
        <v>749</v>
      </c>
      <c r="C262" t="s">
        <v>6</v>
      </c>
      <c r="D262" t="str">
        <f t="shared" si="4"/>
        <v>SHAMBA</v>
      </c>
      <c r="E262">
        <v>1E-3</v>
      </c>
      <c r="F262" s="7">
        <v>1</v>
      </c>
      <c r="G262" s="5"/>
      <c r="H262" s="5"/>
      <c r="I262" s="5"/>
    </row>
    <row r="263" spans="1:9">
      <c r="A263" s="4">
        <v>39102</v>
      </c>
      <c r="B263">
        <v>10697</v>
      </c>
      <c r="C263" t="s">
        <v>28</v>
      </c>
      <c r="D263" t="str">
        <f t="shared" si="4"/>
        <v xml:space="preserve">ROTOR </v>
      </c>
      <c r="E263">
        <v>27.5</v>
      </c>
      <c r="F263" s="7">
        <v>20</v>
      </c>
      <c r="G263" s="5"/>
      <c r="H263" s="5"/>
      <c r="I263" s="5"/>
    </row>
    <row r="264" spans="1:9">
      <c r="A264" s="4">
        <v>39102</v>
      </c>
      <c r="B264">
        <v>756</v>
      </c>
      <c r="C264" t="s">
        <v>10</v>
      </c>
      <c r="D264" t="str">
        <f t="shared" si="4"/>
        <v>KOLBEN</v>
      </c>
      <c r="E264">
        <v>0.22</v>
      </c>
      <c r="F264" s="7">
        <v>13</v>
      </c>
      <c r="G264" s="5"/>
      <c r="H264" s="5"/>
      <c r="I264" s="5"/>
    </row>
    <row r="265" spans="1:9">
      <c r="A265" s="4">
        <v>39102</v>
      </c>
      <c r="B265">
        <v>731</v>
      </c>
      <c r="C265" t="s">
        <v>77</v>
      </c>
      <c r="D265" t="str">
        <f t="shared" si="4"/>
        <v>O-RING</v>
      </c>
      <c r="E265">
        <v>1E-3</v>
      </c>
      <c r="F265" s="7">
        <v>9</v>
      </c>
      <c r="G265" s="5"/>
      <c r="H265" s="5"/>
      <c r="I265" s="5"/>
    </row>
    <row r="266" spans="1:9">
      <c r="A266" s="4">
        <v>39102</v>
      </c>
      <c r="B266">
        <v>150</v>
      </c>
      <c r="C266" t="s">
        <v>5</v>
      </c>
      <c r="D266" t="str">
        <f t="shared" si="4"/>
        <v>KOLBEN</v>
      </c>
      <c r="E266">
        <v>0.72</v>
      </c>
      <c r="F266" s="7">
        <v>5</v>
      </c>
      <c r="G266" s="5"/>
      <c r="H266" s="5"/>
      <c r="I266" s="5"/>
    </row>
    <row r="267" spans="1:9">
      <c r="A267" s="4">
        <v>39102</v>
      </c>
      <c r="B267">
        <v>788</v>
      </c>
      <c r="C267" t="s">
        <v>242</v>
      </c>
      <c r="D267" t="str">
        <f t="shared" si="4"/>
        <v>HOHLWE</v>
      </c>
      <c r="E267">
        <v>3.5000000000000003E-2</v>
      </c>
      <c r="F267" s="7">
        <v>4</v>
      </c>
      <c r="G267" s="5"/>
      <c r="H267" s="5"/>
      <c r="I267" s="5"/>
    </row>
    <row r="268" spans="1:9">
      <c r="A268" s="4">
        <v>39102</v>
      </c>
      <c r="B268">
        <v>150</v>
      </c>
      <c r="C268" t="s">
        <v>5</v>
      </c>
      <c r="D268" t="str">
        <f t="shared" si="4"/>
        <v>KOLBEN</v>
      </c>
      <c r="E268">
        <v>0.72</v>
      </c>
      <c r="F268" s="7">
        <v>2</v>
      </c>
      <c r="G268" s="5"/>
      <c r="H268" s="5"/>
      <c r="I268" s="5"/>
    </row>
    <row r="269" spans="1:9">
      <c r="A269" s="4">
        <v>39102</v>
      </c>
      <c r="B269">
        <v>736</v>
      </c>
      <c r="C269" t="s">
        <v>4</v>
      </c>
      <c r="D269" t="str">
        <f t="shared" si="4"/>
        <v>O-RING</v>
      </c>
      <c r="E269">
        <v>2E-3</v>
      </c>
      <c r="F269" s="7">
        <v>2</v>
      </c>
      <c r="G269" s="5"/>
      <c r="H269" s="5"/>
      <c r="I269" s="5"/>
    </row>
    <row r="270" spans="1:9">
      <c r="A270" s="4">
        <v>39102</v>
      </c>
      <c r="B270">
        <v>736</v>
      </c>
      <c r="C270" t="s">
        <v>4</v>
      </c>
      <c r="D270" t="str">
        <f t="shared" si="4"/>
        <v>O-RING</v>
      </c>
      <c r="E270">
        <v>2E-3</v>
      </c>
      <c r="F270" s="7">
        <v>2</v>
      </c>
      <c r="G270" s="5"/>
      <c r="H270" s="5"/>
      <c r="I270" s="5"/>
    </row>
    <row r="271" spans="1:9">
      <c r="A271" s="4">
        <v>39102</v>
      </c>
      <c r="B271">
        <v>158</v>
      </c>
      <c r="C271" t="s">
        <v>7</v>
      </c>
      <c r="D271" t="str">
        <f t="shared" si="4"/>
        <v>SHAMBA</v>
      </c>
      <c r="E271">
        <v>4.0000000000000001E-3</v>
      </c>
      <c r="F271" s="7">
        <v>2</v>
      </c>
      <c r="G271" s="5"/>
      <c r="H271" s="5"/>
      <c r="I271" s="5"/>
    </row>
    <row r="272" spans="1:9">
      <c r="A272" s="4">
        <v>39102</v>
      </c>
      <c r="B272">
        <v>172</v>
      </c>
      <c r="C272" t="s">
        <v>541</v>
      </c>
      <c r="D272" t="str">
        <f t="shared" si="4"/>
        <v>SICHER</v>
      </c>
      <c r="E272">
        <v>0.14499999999999999</v>
      </c>
      <c r="F272" s="7">
        <v>2</v>
      </c>
      <c r="G272" s="5"/>
      <c r="H272" s="5"/>
      <c r="I272" s="5"/>
    </row>
    <row r="273" spans="1:9">
      <c r="A273" s="4">
        <v>39102</v>
      </c>
      <c r="B273">
        <v>2036</v>
      </c>
      <c r="C273" t="s">
        <v>66</v>
      </c>
      <c r="D273" t="str">
        <f t="shared" si="4"/>
        <v>ZYLIND</v>
      </c>
      <c r="E273">
        <v>0.15</v>
      </c>
      <c r="F273" s="7">
        <v>2</v>
      </c>
      <c r="G273" s="5"/>
      <c r="H273" s="5"/>
      <c r="I273" s="5"/>
    </row>
    <row r="274" spans="1:9">
      <c r="A274" s="4">
        <v>39102</v>
      </c>
      <c r="B274">
        <v>697</v>
      </c>
      <c r="C274" t="s">
        <v>26</v>
      </c>
      <c r="D274" t="str">
        <f t="shared" si="4"/>
        <v>HOCHDR</v>
      </c>
      <c r="E274">
        <v>0.34</v>
      </c>
      <c r="F274" s="7">
        <v>1</v>
      </c>
      <c r="G274" s="5"/>
      <c r="H274" s="5"/>
      <c r="I274" s="5"/>
    </row>
    <row r="275" spans="1:9">
      <c r="A275" s="4">
        <v>39102</v>
      </c>
      <c r="B275">
        <v>736</v>
      </c>
      <c r="C275" t="s">
        <v>4</v>
      </c>
      <c r="D275" t="str">
        <f t="shared" si="4"/>
        <v>O-RING</v>
      </c>
      <c r="E275">
        <v>2E-3</v>
      </c>
      <c r="F275" s="7">
        <v>1</v>
      </c>
      <c r="G275" s="5"/>
      <c r="H275" s="5"/>
      <c r="I275" s="5"/>
    </row>
    <row r="276" spans="1:9">
      <c r="A276" s="4">
        <v>39102</v>
      </c>
      <c r="B276">
        <v>2546</v>
      </c>
      <c r="C276" t="s">
        <v>175</v>
      </c>
      <c r="D276" t="str">
        <f t="shared" si="4"/>
        <v>WELLEN</v>
      </c>
      <c r="E276">
        <v>3.3000000000000002E-2</v>
      </c>
      <c r="F276" s="7">
        <v>1</v>
      </c>
      <c r="G276" s="5"/>
      <c r="H276" s="5"/>
      <c r="I276" s="5"/>
    </row>
    <row r="277" spans="1:9">
      <c r="A277" s="4">
        <v>39103</v>
      </c>
      <c r="B277">
        <v>6076</v>
      </c>
      <c r="C277" t="s">
        <v>11</v>
      </c>
      <c r="D277" t="str">
        <f t="shared" si="4"/>
        <v xml:space="preserve">KABEL </v>
      </c>
      <c r="E277">
        <v>0.14000000000000001</v>
      </c>
      <c r="F277" s="7">
        <v>40</v>
      </c>
      <c r="G277" s="5"/>
      <c r="H277" s="5"/>
      <c r="I277" s="5"/>
    </row>
    <row r="278" spans="1:9">
      <c r="A278" s="4">
        <v>39103</v>
      </c>
      <c r="B278">
        <v>8019</v>
      </c>
      <c r="C278" t="s">
        <v>273</v>
      </c>
      <c r="D278" t="str">
        <f t="shared" si="4"/>
        <v>PROP.V</v>
      </c>
      <c r="E278">
        <v>0.16500000000000001</v>
      </c>
      <c r="F278" s="7">
        <v>7</v>
      </c>
      <c r="G278" s="5"/>
      <c r="H278" s="5"/>
      <c r="I278" s="5"/>
    </row>
    <row r="279" spans="1:9">
      <c r="A279" s="4">
        <v>39103</v>
      </c>
      <c r="B279">
        <v>2057</v>
      </c>
      <c r="C279" t="s">
        <v>232</v>
      </c>
      <c r="D279" t="str">
        <f t="shared" si="4"/>
        <v xml:space="preserve">ROTOR </v>
      </c>
      <c r="E279">
        <v>7.8</v>
      </c>
      <c r="F279" s="7">
        <v>7</v>
      </c>
      <c r="G279" s="5"/>
      <c r="H279" s="5"/>
      <c r="I279" s="5"/>
    </row>
    <row r="280" spans="1:9">
      <c r="A280" s="4">
        <v>39103</v>
      </c>
      <c r="B280">
        <v>60107701</v>
      </c>
      <c r="C280" t="s">
        <v>144</v>
      </c>
      <c r="D280" t="str">
        <f t="shared" si="4"/>
        <v>PUMPEN</v>
      </c>
      <c r="E280">
        <v>311</v>
      </c>
      <c r="F280" s="7">
        <v>6</v>
      </c>
      <c r="G280" s="5"/>
      <c r="H280" s="5"/>
      <c r="I280" s="5"/>
    </row>
    <row r="281" spans="1:9">
      <c r="A281" s="4">
        <v>39103</v>
      </c>
      <c r="B281">
        <v>697</v>
      </c>
      <c r="C281" t="s">
        <v>26</v>
      </c>
      <c r="D281" t="str">
        <f t="shared" si="4"/>
        <v>HOCHDR</v>
      </c>
      <c r="E281">
        <v>0.34</v>
      </c>
      <c r="F281" s="7">
        <v>5</v>
      </c>
      <c r="G281" s="5"/>
      <c r="H281" s="5"/>
      <c r="I281" s="5"/>
    </row>
    <row r="282" spans="1:9">
      <c r="A282" s="4">
        <v>39103</v>
      </c>
      <c r="B282">
        <v>2638</v>
      </c>
      <c r="C282" t="s">
        <v>298</v>
      </c>
      <c r="D282" t="str">
        <f t="shared" si="4"/>
        <v>DICHTS</v>
      </c>
      <c r="E282">
        <v>0.15</v>
      </c>
      <c r="F282" s="7">
        <v>4</v>
      </c>
      <c r="G282" s="5"/>
      <c r="H282" s="5"/>
      <c r="I282" s="5"/>
    </row>
    <row r="283" spans="1:9">
      <c r="A283" s="4">
        <v>39103</v>
      </c>
      <c r="B283">
        <v>749</v>
      </c>
      <c r="C283" t="s">
        <v>6</v>
      </c>
      <c r="D283" t="str">
        <f t="shared" si="4"/>
        <v>SHAMBA</v>
      </c>
      <c r="E283">
        <v>1E-3</v>
      </c>
      <c r="F283" s="7">
        <v>4</v>
      </c>
      <c r="G283" s="5"/>
      <c r="H283" s="5"/>
      <c r="I283" s="5"/>
    </row>
    <row r="284" spans="1:9">
      <c r="A284" s="4">
        <v>39103</v>
      </c>
      <c r="B284">
        <v>714</v>
      </c>
      <c r="C284" t="s">
        <v>171</v>
      </c>
      <c r="D284" t="str">
        <f t="shared" si="4"/>
        <v>ARRETI</v>
      </c>
      <c r="E284">
        <v>4.0000000000000001E-3</v>
      </c>
      <c r="F284" s="7">
        <v>3</v>
      </c>
      <c r="G284" s="5"/>
      <c r="H284" s="5"/>
      <c r="I284" s="5"/>
    </row>
    <row r="285" spans="1:9">
      <c r="A285" s="4">
        <v>39103</v>
      </c>
      <c r="B285">
        <v>157</v>
      </c>
      <c r="C285" t="s">
        <v>9</v>
      </c>
      <c r="D285" t="str">
        <f t="shared" si="4"/>
        <v>O-RING</v>
      </c>
      <c r="E285">
        <v>6.0000000000000001E-3</v>
      </c>
      <c r="F285" s="7">
        <v>3</v>
      </c>
      <c r="G285" s="5"/>
      <c r="H285" s="5"/>
      <c r="I285" s="5"/>
    </row>
    <row r="286" spans="1:9">
      <c r="A286" s="4">
        <v>39103</v>
      </c>
      <c r="B286">
        <v>308</v>
      </c>
      <c r="C286" t="s">
        <v>67</v>
      </c>
      <c r="D286" t="str">
        <f t="shared" si="4"/>
        <v>RILLEN</v>
      </c>
      <c r="E286">
        <v>0.42</v>
      </c>
      <c r="F286" s="7">
        <v>3</v>
      </c>
      <c r="G286" s="5"/>
      <c r="H286" s="5"/>
      <c r="I286" s="5"/>
    </row>
    <row r="287" spans="1:9">
      <c r="A287" s="4">
        <v>39103</v>
      </c>
      <c r="B287">
        <v>158</v>
      </c>
      <c r="C287" t="s">
        <v>7</v>
      </c>
      <c r="D287" t="str">
        <f t="shared" si="4"/>
        <v>SHAMBA</v>
      </c>
      <c r="E287">
        <v>4.0000000000000001E-3</v>
      </c>
      <c r="F287" s="7">
        <v>3</v>
      </c>
      <c r="G287" s="5"/>
      <c r="H287" s="5"/>
      <c r="I287" s="5"/>
    </row>
    <row r="288" spans="1:9">
      <c r="A288" s="4">
        <v>39103</v>
      </c>
      <c r="B288">
        <v>736</v>
      </c>
      <c r="C288" t="s">
        <v>4</v>
      </c>
      <c r="D288" t="str">
        <f t="shared" si="4"/>
        <v>O-RING</v>
      </c>
      <c r="E288">
        <v>2E-3</v>
      </c>
      <c r="F288" s="7">
        <v>2</v>
      </c>
      <c r="G288" s="5"/>
      <c r="H288" s="5"/>
      <c r="I288" s="5"/>
    </row>
    <row r="289" spans="1:9">
      <c r="A289" s="4">
        <v>39103</v>
      </c>
      <c r="B289">
        <v>241</v>
      </c>
      <c r="C289" t="s">
        <v>540</v>
      </c>
      <c r="D289" t="str">
        <f t="shared" si="4"/>
        <v>ZYLIND</v>
      </c>
      <c r="E289">
        <v>0.13700000000000001</v>
      </c>
      <c r="F289" s="7">
        <v>2</v>
      </c>
      <c r="G289" s="5"/>
      <c r="H289" s="5"/>
      <c r="I289" s="5"/>
    </row>
    <row r="290" spans="1:9">
      <c r="A290" s="4">
        <v>39103</v>
      </c>
      <c r="B290">
        <v>158</v>
      </c>
      <c r="C290" t="s">
        <v>7</v>
      </c>
      <c r="D290" t="str">
        <f t="shared" si="4"/>
        <v>SHAMBA</v>
      </c>
      <c r="E290">
        <v>4.0000000000000001E-3</v>
      </c>
      <c r="F290" s="7">
        <v>1</v>
      </c>
      <c r="G290" s="5"/>
      <c r="H290" s="5"/>
      <c r="I290" s="5"/>
    </row>
    <row r="291" spans="1:9">
      <c r="A291" s="4">
        <v>39104</v>
      </c>
      <c r="B291">
        <v>707</v>
      </c>
      <c r="C291" t="s">
        <v>3</v>
      </c>
      <c r="D291" t="str">
        <f t="shared" si="4"/>
        <v>DICHTR</v>
      </c>
      <c r="E291">
        <v>1E-3</v>
      </c>
      <c r="F291" s="7">
        <v>39</v>
      </c>
      <c r="G291" s="5"/>
      <c r="H291" s="5"/>
      <c r="I291" s="5"/>
    </row>
    <row r="292" spans="1:9">
      <c r="A292" s="4">
        <v>39104</v>
      </c>
      <c r="B292">
        <v>331</v>
      </c>
      <c r="C292" t="s">
        <v>353</v>
      </c>
      <c r="D292" t="str">
        <f t="shared" si="4"/>
        <v>O-RING</v>
      </c>
      <c r="E292">
        <v>1E-3</v>
      </c>
      <c r="F292" s="7">
        <v>6</v>
      </c>
      <c r="G292" s="5"/>
      <c r="H292" s="5"/>
      <c r="I292" s="5"/>
    </row>
    <row r="293" spans="1:9">
      <c r="A293" s="4">
        <v>39104</v>
      </c>
      <c r="B293">
        <v>10588</v>
      </c>
      <c r="C293" t="s">
        <v>17</v>
      </c>
      <c r="D293" t="str">
        <f t="shared" si="4"/>
        <v>ROHRCL</v>
      </c>
      <c r="E293">
        <v>1E-3</v>
      </c>
      <c r="F293" s="7">
        <v>6</v>
      </c>
      <c r="G293" s="5"/>
      <c r="H293" s="5"/>
      <c r="I293" s="5"/>
    </row>
    <row r="294" spans="1:9">
      <c r="A294" s="4">
        <v>39104</v>
      </c>
      <c r="B294">
        <v>749</v>
      </c>
      <c r="C294" t="s">
        <v>6</v>
      </c>
      <c r="D294" t="str">
        <f t="shared" si="4"/>
        <v>SHAMBA</v>
      </c>
      <c r="E294">
        <v>1E-3</v>
      </c>
      <c r="F294" s="7">
        <v>6</v>
      </c>
      <c r="G294" s="5"/>
      <c r="H294" s="5"/>
      <c r="I294" s="5"/>
    </row>
    <row r="295" spans="1:9">
      <c r="A295" s="4">
        <v>39104</v>
      </c>
      <c r="B295">
        <v>642</v>
      </c>
      <c r="C295" t="s">
        <v>140</v>
      </c>
      <c r="D295" t="str">
        <f t="shared" si="4"/>
        <v>DROSSE</v>
      </c>
      <c r="E295">
        <v>0.11</v>
      </c>
      <c r="F295" s="7">
        <v>5</v>
      </c>
      <c r="G295" s="5"/>
      <c r="H295" s="5"/>
      <c r="I295" s="5"/>
    </row>
    <row r="296" spans="1:9">
      <c r="A296" s="4">
        <v>39104</v>
      </c>
      <c r="B296">
        <v>157</v>
      </c>
      <c r="C296" t="s">
        <v>9</v>
      </c>
      <c r="D296" t="str">
        <f t="shared" si="4"/>
        <v>O-RING</v>
      </c>
      <c r="E296">
        <v>6.0000000000000001E-3</v>
      </c>
      <c r="F296" s="7">
        <v>5</v>
      </c>
      <c r="G296" s="5"/>
      <c r="H296" s="5"/>
      <c r="I296" s="5"/>
    </row>
    <row r="297" spans="1:9">
      <c r="A297" s="4">
        <v>39104</v>
      </c>
      <c r="B297">
        <v>2017</v>
      </c>
      <c r="C297" t="s">
        <v>102</v>
      </c>
      <c r="D297" t="str">
        <f t="shared" si="4"/>
        <v>ROTOMA</v>
      </c>
      <c r="E297">
        <v>5.8000000000000003E-2</v>
      </c>
      <c r="F297" s="7">
        <v>4</v>
      </c>
      <c r="G297" s="5"/>
      <c r="H297" s="5"/>
      <c r="I297" s="5"/>
    </row>
    <row r="298" spans="1:9">
      <c r="A298" s="4">
        <v>39104</v>
      </c>
      <c r="B298">
        <v>336</v>
      </c>
      <c r="C298" t="s">
        <v>87</v>
      </c>
      <c r="D298" t="str">
        <f t="shared" si="4"/>
        <v>ROTOMA</v>
      </c>
      <c r="E298">
        <v>0.13500000000000001</v>
      </c>
      <c r="F298" s="7">
        <v>4</v>
      </c>
      <c r="G298" s="5"/>
      <c r="H298" s="5"/>
      <c r="I298" s="5"/>
    </row>
    <row r="299" spans="1:9">
      <c r="A299" s="4">
        <v>39104</v>
      </c>
      <c r="B299">
        <v>749</v>
      </c>
      <c r="C299" t="s">
        <v>6</v>
      </c>
      <c r="D299" t="str">
        <f t="shared" si="4"/>
        <v>SHAMBA</v>
      </c>
      <c r="E299">
        <v>1E-3</v>
      </c>
      <c r="F299" s="7">
        <v>4</v>
      </c>
      <c r="G299" s="5"/>
      <c r="H299" s="5"/>
      <c r="I299" s="5"/>
    </row>
    <row r="300" spans="1:9">
      <c r="A300" s="4">
        <v>39104</v>
      </c>
      <c r="B300">
        <v>2209</v>
      </c>
      <c r="C300" t="s">
        <v>15</v>
      </c>
      <c r="D300" t="str">
        <f t="shared" si="4"/>
        <v>WELLEN</v>
      </c>
      <c r="E300">
        <v>2.4E-2</v>
      </c>
      <c r="F300" s="7">
        <v>4</v>
      </c>
      <c r="G300" s="5"/>
      <c r="H300" s="5"/>
      <c r="I300" s="5"/>
    </row>
    <row r="301" spans="1:9">
      <c r="A301" s="4">
        <v>39104</v>
      </c>
      <c r="B301">
        <v>2095</v>
      </c>
      <c r="C301" t="s">
        <v>24</v>
      </c>
      <c r="D301" t="str">
        <f t="shared" si="4"/>
        <v>ZYLIND</v>
      </c>
      <c r="E301">
        <v>7.5999999999999998E-2</v>
      </c>
      <c r="F301" s="7">
        <v>4</v>
      </c>
      <c r="G301" s="5"/>
      <c r="H301" s="5"/>
      <c r="I301" s="5"/>
    </row>
    <row r="302" spans="1:9">
      <c r="A302" s="4">
        <v>39104</v>
      </c>
      <c r="B302">
        <v>4085</v>
      </c>
      <c r="C302" t="s">
        <v>154</v>
      </c>
      <c r="D302" t="str">
        <f t="shared" si="4"/>
        <v>DREHZA</v>
      </c>
      <c r="E302">
        <v>2.5999999999999999E-2</v>
      </c>
      <c r="F302" s="7">
        <v>3</v>
      </c>
      <c r="G302" s="5"/>
      <c r="H302" s="5"/>
      <c r="I302" s="5"/>
    </row>
    <row r="303" spans="1:9">
      <c r="A303" s="4">
        <v>39104</v>
      </c>
      <c r="B303">
        <v>2072</v>
      </c>
      <c r="C303" t="s">
        <v>22</v>
      </c>
      <c r="D303" t="str">
        <f t="shared" si="4"/>
        <v>O-RING</v>
      </c>
      <c r="E303">
        <v>1.7999999999999999E-2</v>
      </c>
      <c r="F303" s="7">
        <v>3</v>
      </c>
      <c r="G303" s="5"/>
      <c r="H303" s="5"/>
      <c r="I303" s="5"/>
    </row>
    <row r="304" spans="1:9">
      <c r="A304" s="4">
        <v>39104</v>
      </c>
      <c r="B304">
        <v>749</v>
      </c>
      <c r="C304" t="s">
        <v>6</v>
      </c>
      <c r="D304" t="str">
        <f t="shared" si="4"/>
        <v>SHAMBA</v>
      </c>
      <c r="E304">
        <v>1E-3</v>
      </c>
      <c r="F304" s="7">
        <v>3</v>
      </c>
      <c r="G304" s="5"/>
      <c r="H304" s="5"/>
      <c r="I304" s="5"/>
    </row>
    <row r="305" spans="1:9">
      <c r="A305" s="4">
        <v>39104</v>
      </c>
      <c r="B305">
        <v>708</v>
      </c>
      <c r="C305" t="s">
        <v>121</v>
      </c>
      <c r="D305" t="str">
        <f t="shared" si="4"/>
        <v>SPANNS</v>
      </c>
      <c r="E305">
        <v>7.8E-2</v>
      </c>
      <c r="F305" s="7">
        <v>3</v>
      </c>
      <c r="G305" s="5"/>
      <c r="H305" s="5"/>
      <c r="I305" s="5"/>
    </row>
    <row r="306" spans="1:9">
      <c r="A306" s="4">
        <v>39104</v>
      </c>
      <c r="B306">
        <v>571</v>
      </c>
      <c r="C306" t="s">
        <v>105</v>
      </c>
      <c r="D306" t="str">
        <f t="shared" si="4"/>
        <v>O-RING</v>
      </c>
      <c r="E306">
        <v>1E-3</v>
      </c>
      <c r="F306" s="7">
        <v>2</v>
      </c>
      <c r="G306" s="5"/>
      <c r="H306" s="5"/>
      <c r="I306" s="5"/>
    </row>
    <row r="307" spans="1:9">
      <c r="A307" s="4">
        <v>39104</v>
      </c>
      <c r="B307">
        <v>60107701</v>
      </c>
      <c r="C307" t="s">
        <v>144</v>
      </c>
      <c r="D307" t="str">
        <f t="shared" si="4"/>
        <v>PUMPEN</v>
      </c>
      <c r="E307">
        <v>311</v>
      </c>
      <c r="F307" s="7">
        <v>2</v>
      </c>
      <c r="G307" s="5"/>
      <c r="H307" s="5"/>
      <c r="I307" s="5"/>
    </row>
    <row r="308" spans="1:9">
      <c r="A308" s="4">
        <v>39104</v>
      </c>
      <c r="B308">
        <v>570</v>
      </c>
      <c r="C308" t="s">
        <v>135</v>
      </c>
      <c r="D308" t="str">
        <f t="shared" si="4"/>
        <v>SHAMBA</v>
      </c>
      <c r="E308">
        <v>1E-3</v>
      </c>
      <c r="F308" s="7">
        <v>2</v>
      </c>
      <c r="G308" s="5"/>
      <c r="H308" s="5"/>
      <c r="I308" s="5"/>
    </row>
    <row r="309" spans="1:9">
      <c r="A309" s="4">
        <v>39104</v>
      </c>
      <c r="B309">
        <v>10048</v>
      </c>
      <c r="C309" t="s">
        <v>187</v>
      </c>
      <c r="D309" t="str">
        <f t="shared" si="4"/>
        <v xml:space="preserve">SKALA </v>
      </c>
      <c r="E309">
        <v>1E-3</v>
      </c>
      <c r="F309" s="7">
        <v>2</v>
      </c>
      <c r="G309" s="5"/>
      <c r="H309" s="5"/>
      <c r="I309" s="5"/>
    </row>
    <row r="310" spans="1:9">
      <c r="A310" s="4">
        <v>39104</v>
      </c>
      <c r="B310">
        <v>157</v>
      </c>
      <c r="C310" t="s">
        <v>9</v>
      </c>
      <c r="D310" t="str">
        <f t="shared" si="4"/>
        <v>O-RING</v>
      </c>
      <c r="E310">
        <v>6.0000000000000001E-3</v>
      </c>
      <c r="F310" s="7">
        <v>1</v>
      </c>
      <c r="G310" s="5"/>
      <c r="H310" s="5"/>
      <c r="I310" s="5"/>
    </row>
    <row r="311" spans="1:9">
      <c r="A311" s="4">
        <v>39104</v>
      </c>
      <c r="B311">
        <v>60123400</v>
      </c>
      <c r="C311" t="s">
        <v>352</v>
      </c>
      <c r="D311" t="str">
        <f t="shared" si="4"/>
        <v>PUMPEN</v>
      </c>
      <c r="E311">
        <v>241</v>
      </c>
      <c r="F311" s="7">
        <v>1</v>
      </c>
      <c r="G311" s="5"/>
      <c r="H311" s="5"/>
      <c r="I311" s="5"/>
    </row>
    <row r="312" spans="1:9">
      <c r="A312" s="4">
        <v>39104</v>
      </c>
      <c r="B312">
        <v>521</v>
      </c>
      <c r="C312" t="s">
        <v>430</v>
      </c>
      <c r="D312" t="str">
        <f t="shared" si="4"/>
        <v>ROTOMA</v>
      </c>
      <c r="E312">
        <v>0.02</v>
      </c>
      <c r="F312" s="7">
        <v>1</v>
      </c>
      <c r="G312" s="5"/>
      <c r="H312" s="5"/>
      <c r="I312" s="5"/>
    </row>
    <row r="313" spans="1:9">
      <c r="A313" s="4">
        <v>39104</v>
      </c>
      <c r="B313">
        <v>749</v>
      </c>
      <c r="C313" t="s">
        <v>6</v>
      </c>
      <c r="D313" t="str">
        <f t="shared" si="4"/>
        <v>SHAMBA</v>
      </c>
      <c r="E313">
        <v>1E-3</v>
      </c>
      <c r="F313" s="7">
        <v>1</v>
      </c>
      <c r="G313" s="5"/>
      <c r="H313" s="5"/>
      <c r="I313" s="5"/>
    </row>
    <row r="314" spans="1:9">
      <c r="A314" s="4">
        <v>39104</v>
      </c>
      <c r="B314">
        <v>2095</v>
      </c>
      <c r="C314" t="s">
        <v>24</v>
      </c>
      <c r="D314" t="str">
        <f t="shared" si="4"/>
        <v>ZYLIND</v>
      </c>
      <c r="E314">
        <v>7.5999999999999998E-2</v>
      </c>
      <c r="F314" s="7">
        <v>1</v>
      </c>
      <c r="G314" s="5"/>
      <c r="H314" s="5"/>
      <c r="I314" s="5"/>
    </row>
    <row r="315" spans="1:9">
      <c r="A315" s="4">
        <v>39104</v>
      </c>
      <c r="B315">
        <v>242</v>
      </c>
      <c r="C315" t="s">
        <v>165</v>
      </c>
      <c r="D315" t="str">
        <f t="shared" si="4"/>
        <v>ZYLIND</v>
      </c>
      <c r="E315">
        <v>0.4</v>
      </c>
      <c r="F315" s="7">
        <v>1</v>
      </c>
      <c r="G315" s="5"/>
      <c r="H315" s="5"/>
      <c r="I315" s="5"/>
    </row>
    <row r="316" spans="1:9">
      <c r="A316" s="4">
        <v>39105</v>
      </c>
      <c r="B316">
        <v>707</v>
      </c>
      <c r="C316" t="s">
        <v>3</v>
      </c>
      <c r="D316" t="str">
        <f t="shared" si="4"/>
        <v>DICHTR</v>
      </c>
      <c r="E316">
        <v>1E-3</v>
      </c>
      <c r="F316" s="7">
        <v>17</v>
      </c>
      <c r="G316" s="5"/>
      <c r="H316" s="5"/>
      <c r="I316" s="5"/>
    </row>
    <row r="317" spans="1:9">
      <c r="A317" s="4">
        <v>39105</v>
      </c>
      <c r="B317">
        <v>3095</v>
      </c>
      <c r="C317" t="s">
        <v>115</v>
      </c>
      <c r="D317" t="str">
        <f t="shared" si="4"/>
        <v>O-RING</v>
      </c>
      <c r="E317">
        <v>6.0000000000000001E-3</v>
      </c>
      <c r="F317" s="7">
        <v>16</v>
      </c>
      <c r="G317" s="5"/>
      <c r="H317" s="5"/>
      <c r="I317" s="5"/>
    </row>
    <row r="318" spans="1:9">
      <c r="A318" s="4">
        <v>39105</v>
      </c>
      <c r="B318">
        <v>6075</v>
      </c>
      <c r="C318" t="s">
        <v>8</v>
      </c>
      <c r="D318" t="str">
        <f t="shared" si="4"/>
        <v>DREHZA</v>
      </c>
      <c r="E318">
        <v>1.4999999999999999E-2</v>
      </c>
      <c r="F318" s="7">
        <v>7</v>
      </c>
      <c r="G318" s="5"/>
      <c r="H318" s="5"/>
      <c r="I318" s="5"/>
    </row>
    <row r="319" spans="1:9">
      <c r="A319" s="4">
        <v>39105</v>
      </c>
      <c r="B319">
        <v>749</v>
      </c>
      <c r="C319" t="s">
        <v>6</v>
      </c>
      <c r="D319" t="str">
        <f t="shared" si="4"/>
        <v>SHAMBA</v>
      </c>
      <c r="E319">
        <v>1E-3</v>
      </c>
      <c r="F319" s="7">
        <v>6</v>
      </c>
      <c r="G319" s="5"/>
      <c r="H319" s="5"/>
      <c r="I319" s="5"/>
    </row>
    <row r="320" spans="1:9">
      <c r="A320" s="4">
        <v>39105</v>
      </c>
      <c r="B320">
        <v>437</v>
      </c>
      <c r="C320" t="s">
        <v>82</v>
      </c>
      <c r="D320" t="str">
        <f t="shared" si="4"/>
        <v>DREHDU</v>
      </c>
      <c r="E320">
        <v>0.16</v>
      </c>
      <c r="F320" s="7">
        <v>5</v>
      </c>
      <c r="G320" s="5"/>
      <c r="H320" s="5"/>
      <c r="I320" s="5"/>
    </row>
    <row r="321" spans="1:9">
      <c r="A321" s="4">
        <v>39105</v>
      </c>
      <c r="B321">
        <v>158</v>
      </c>
      <c r="C321" t="s">
        <v>7</v>
      </c>
      <c r="D321" t="str">
        <f t="shared" si="4"/>
        <v>SHAMBA</v>
      </c>
      <c r="E321">
        <v>4.0000000000000001E-3</v>
      </c>
      <c r="F321" s="7">
        <v>5</v>
      </c>
      <c r="G321" s="5"/>
      <c r="H321" s="5"/>
      <c r="I321" s="5"/>
    </row>
    <row r="322" spans="1:9">
      <c r="A322" s="4">
        <v>39105</v>
      </c>
      <c r="B322">
        <v>11639</v>
      </c>
      <c r="C322" t="s">
        <v>33</v>
      </c>
      <c r="D322" t="str">
        <f t="shared" ref="D322:D385" si="5">LEFT(C322,6)</f>
        <v>CVC 60</v>
      </c>
      <c r="E322">
        <v>5.2</v>
      </c>
      <c r="F322" s="7">
        <v>4</v>
      </c>
      <c r="G322" s="5"/>
      <c r="H322" s="5"/>
      <c r="I322" s="5"/>
    </row>
    <row r="323" spans="1:9">
      <c r="A323" s="4">
        <v>39105</v>
      </c>
      <c r="B323">
        <v>10588</v>
      </c>
      <c r="C323" t="s">
        <v>17</v>
      </c>
      <c r="D323" t="str">
        <f t="shared" si="5"/>
        <v>ROHRCL</v>
      </c>
      <c r="E323">
        <v>1E-3</v>
      </c>
      <c r="F323" s="7">
        <v>4</v>
      </c>
      <c r="G323" s="5"/>
      <c r="H323" s="5"/>
      <c r="I323" s="5"/>
    </row>
    <row r="324" spans="1:9">
      <c r="A324" s="4">
        <v>39105</v>
      </c>
      <c r="B324">
        <v>8044</v>
      </c>
      <c r="C324" t="s">
        <v>160</v>
      </c>
      <c r="D324" t="str">
        <f t="shared" si="5"/>
        <v xml:space="preserve">KABEL </v>
      </c>
      <c r="E324">
        <v>0.18</v>
      </c>
      <c r="F324" s="7">
        <v>3</v>
      </c>
      <c r="G324" s="5"/>
      <c r="H324" s="5"/>
      <c r="I324" s="5"/>
    </row>
    <row r="325" spans="1:9">
      <c r="A325" s="4">
        <v>39105</v>
      </c>
      <c r="B325">
        <v>736</v>
      </c>
      <c r="C325" t="s">
        <v>4</v>
      </c>
      <c r="D325" t="str">
        <f t="shared" si="5"/>
        <v>O-RING</v>
      </c>
      <c r="E325">
        <v>2E-3</v>
      </c>
      <c r="F325" s="7">
        <v>3</v>
      </c>
      <c r="G325" s="5"/>
      <c r="H325" s="5"/>
      <c r="I325" s="5"/>
    </row>
    <row r="326" spans="1:9">
      <c r="A326" s="4">
        <v>39105</v>
      </c>
      <c r="B326">
        <v>365</v>
      </c>
      <c r="C326" t="s">
        <v>95</v>
      </c>
      <c r="D326" t="str">
        <f t="shared" si="5"/>
        <v>ZYLIND</v>
      </c>
      <c r="E326">
        <v>7.0000000000000001E-3</v>
      </c>
      <c r="F326" s="7">
        <v>3</v>
      </c>
      <c r="G326" s="5"/>
      <c r="H326" s="5"/>
      <c r="I326" s="5"/>
    </row>
    <row r="327" spans="1:9">
      <c r="A327" s="4">
        <v>39105</v>
      </c>
      <c r="B327">
        <v>736</v>
      </c>
      <c r="C327" t="s">
        <v>4</v>
      </c>
      <c r="D327" t="str">
        <f t="shared" si="5"/>
        <v>O-RING</v>
      </c>
      <c r="E327">
        <v>2E-3</v>
      </c>
      <c r="F327" s="7">
        <v>2</v>
      </c>
      <c r="G327" s="5"/>
      <c r="H327" s="5"/>
      <c r="I327" s="5"/>
    </row>
    <row r="328" spans="1:9">
      <c r="A328" s="4">
        <v>39105</v>
      </c>
      <c r="B328">
        <v>749</v>
      </c>
      <c r="C328" t="s">
        <v>6</v>
      </c>
      <c r="D328" t="str">
        <f t="shared" si="5"/>
        <v>SHAMBA</v>
      </c>
      <c r="E328">
        <v>1E-3</v>
      </c>
      <c r="F328" s="7">
        <v>2</v>
      </c>
      <c r="G328" s="5"/>
      <c r="H328" s="5"/>
      <c r="I328" s="5"/>
    </row>
    <row r="329" spans="1:9">
      <c r="A329" s="4">
        <v>39105</v>
      </c>
      <c r="B329">
        <v>158</v>
      </c>
      <c r="C329" t="s">
        <v>7</v>
      </c>
      <c r="D329" t="str">
        <f t="shared" si="5"/>
        <v>SHAMBA</v>
      </c>
      <c r="E329">
        <v>4.0000000000000001E-3</v>
      </c>
      <c r="F329" s="7">
        <v>2</v>
      </c>
      <c r="G329" s="5"/>
      <c r="H329" s="5"/>
      <c r="I329" s="5"/>
    </row>
    <row r="330" spans="1:9">
      <c r="A330" s="4">
        <v>39106</v>
      </c>
      <c r="B330">
        <v>614</v>
      </c>
      <c r="C330" t="s">
        <v>46</v>
      </c>
      <c r="D330" t="str">
        <f t="shared" si="5"/>
        <v>HOCHDR</v>
      </c>
      <c r="E330">
        <v>0.11</v>
      </c>
      <c r="F330" s="7">
        <v>8</v>
      </c>
      <c r="G330" s="5"/>
      <c r="H330" s="5"/>
      <c r="I330" s="5"/>
    </row>
    <row r="331" spans="1:9">
      <c r="A331" s="4">
        <v>39106</v>
      </c>
      <c r="B331">
        <v>403</v>
      </c>
      <c r="C331" t="s">
        <v>184</v>
      </c>
      <c r="D331" t="str">
        <f t="shared" si="5"/>
        <v>O-RING</v>
      </c>
      <c r="E331">
        <v>1E-3</v>
      </c>
      <c r="F331" s="7">
        <v>8</v>
      </c>
      <c r="G331" s="5"/>
      <c r="H331" s="5"/>
      <c r="I331" s="5"/>
    </row>
    <row r="332" spans="1:9">
      <c r="A332" s="4">
        <v>39106</v>
      </c>
      <c r="B332">
        <v>370</v>
      </c>
      <c r="C332" t="s">
        <v>190</v>
      </c>
      <c r="D332" t="str">
        <f t="shared" si="5"/>
        <v>GEWIND</v>
      </c>
      <c r="E332">
        <v>1.4999999999999999E-2</v>
      </c>
      <c r="F332" s="7">
        <v>6</v>
      </c>
      <c r="G332" s="5"/>
      <c r="H332" s="5"/>
      <c r="I332" s="5"/>
    </row>
    <row r="333" spans="1:9">
      <c r="A333" s="4">
        <v>39106</v>
      </c>
      <c r="B333">
        <v>639</v>
      </c>
      <c r="C333" t="s">
        <v>111</v>
      </c>
      <c r="D333" t="str">
        <f t="shared" si="5"/>
        <v>REGELS</v>
      </c>
      <c r="E333">
        <v>0.125</v>
      </c>
      <c r="F333" s="7">
        <v>6</v>
      </c>
      <c r="G333" s="5"/>
      <c r="H333" s="5"/>
      <c r="I333" s="5"/>
    </row>
    <row r="334" spans="1:9">
      <c r="A334" s="4">
        <v>39106</v>
      </c>
      <c r="B334">
        <v>749</v>
      </c>
      <c r="C334" t="s">
        <v>6</v>
      </c>
      <c r="D334" t="str">
        <f t="shared" si="5"/>
        <v>SHAMBA</v>
      </c>
      <c r="E334">
        <v>1E-3</v>
      </c>
      <c r="F334" s="7">
        <v>6</v>
      </c>
      <c r="G334" s="5"/>
      <c r="H334" s="5"/>
      <c r="I334" s="5"/>
    </row>
    <row r="335" spans="1:9">
      <c r="A335" s="4">
        <v>39106</v>
      </c>
      <c r="B335">
        <v>2209</v>
      </c>
      <c r="C335" t="s">
        <v>15</v>
      </c>
      <c r="D335" t="str">
        <f t="shared" si="5"/>
        <v>WELLEN</v>
      </c>
      <c r="E335">
        <v>2.4E-2</v>
      </c>
      <c r="F335" s="7">
        <v>6</v>
      </c>
      <c r="G335" s="5"/>
      <c r="H335" s="5"/>
      <c r="I335" s="5"/>
    </row>
    <row r="336" spans="1:9">
      <c r="A336" s="4">
        <v>39106</v>
      </c>
      <c r="B336">
        <v>157</v>
      </c>
      <c r="C336" t="s">
        <v>9</v>
      </c>
      <c r="D336" t="str">
        <f t="shared" si="5"/>
        <v>O-RING</v>
      </c>
      <c r="E336">
        <v>6.0000000000000001E-3</v>
      </c>
      <c r="F336" s="7">
        <v>5</v>
      </c>
      <c r="G336" s="5"/>
      <c r="H336" s="5"/>
      <c r="I336" s="5"/>
    </row>
    <row r="337" spans="1:9">
      <c r="A337" s="4">
        <v>39106</v>
      </c>
      <c r="B337">
        <v>8047</v>
      </c>
      <c r="C337" t="s">
        <v>194</v>
      </c>
      <c r="D337" t="str">
        <f t="shared" si="5"/>
        <v>PROP.V</v>
      </c>
      <c r="E337">
        <v>0.15</v>
      </c>
      <c r="F337" s="7">
        <v>5</v>
      </c>
      <c r="G337" s="5"/>
      <c r="H337" s="5"/>
      <c r="I337" s="5"/>
    </row>
    <row r="338" spans="1:9">
      <c r="A338" s="4">
        <v>39106</v>
      </c>
      <c r="B338">
        <v>157</v>
      </c>
      <c r="C338" t="s">
        <v>9</v>
      </c>
      <c r="D338" t="str">
        <f t="shared" si="5"/>
        <v>O-RING</v>
      </c>
      <c r="E338">
        <v>6.0000000000000001E-3</v>
      </c>
      <c r="F338" s="7">
        <v>4</v>
      </c>
      <c r="G338" s="5"/>
      <c r="H338" s="5"/>
      <c r="I338" s="5"/>
    </row>
    <row r="339" spans="1:9">
      <c r="A339" s="4">
        <v>39106</v>
      </c>
      <c r="B339">
        <v>3065</v>
      </c>
      <c r="C339" t="s">
        <v>19</v>
      </c>
      <c r="D339" t="str">
        <f t="shared" si="5"/>
        <v>ZYLIND</v>
      </c>
      <c r="E339">
        <v>1.4E-2</v>
      </c>
      <c r="F339" s="7">
        <v>4</v>
      </c>
      <c r="G339" s="5"/>
      <c r="H339" s="5"/>
      <c r="I339" s="5"/>
    </row>
    <row r="340" spans="1:9">
      <c r="A340" s="4">
        <v>39106</v>
      </c>
      <c r="B340">
        <v>790</v>
      </c>
      <c r="C340" t="s">
        <v>62</v>
      </c>
      <c r="D340" t="str">
        <f t="shared" si="5"/>
        <v>VERTEI</v>
      </c>
      <c r="E340">
        <v>1E-3</v>
      </c>
      <c r="F340" s="7">
        <v>3</v>
      </c>
      <c r="G340" s="5"/>
      <c r="H340" s="5"/>
      <c r="I340" s="5"/>
    </row>
    <row r="341" spans="1:9">
      <c r="A341" s="4">
        <v>39106</v>
      </c>
      <c r="B341">
        <v>2209</v>
      </c>
      <c r="C341" t="s">
        <v>15</v>
      </c>
      <c r="D341" t="str">
        <f t="shared" si="5"/>
        <v>WELLEN</v>
      </c>
      <c r="E341">
        <v>2.4E-2</v>
      </c>
      <c r="F341" s="7">
        <v>3</v>
      </c>
      <c r="G341" s="5"/>
      <c r="H341" s="5"/>
      <c r="I341" s="5"/>
    </row>
    <row r="342" spans="1:9">
      <c r="A342" s="4">
        <v>39106</v>
      </c>
      <c r="B342">
        <v>2209</v>
      </c>
      <c r="C342" t="s">
        <v>15</v>
      </c>
      <c r="D342" t="str">
        <f t="shared" si="5"/>
        <v>WELLEN</v>
      </c>
      <c r="E342">
        <v>2.4E-2</v>
      </c>
      <c r="F342" s="7">
        <v>3</v>
      </c>
      <c r="G342" s="5"/>
      <c r="H342" s="5"/>
      <c r="I342" s="5"/>
    </row>
    <row r="343" spans="1:9">
      <c r="A343" s="4">
        <v>39106</v>
      </c>
      <c r="B343">
        <v>150</v>
      </c>
      <c r="C343" t="s">
        <v>5</v>
      </c>
      <c r="D343" t="str">
        <f t="shared" si="5"/>
        <v>KOLBEN</v>
      </c>
      <c r="E343">
        <v>0.72</v>
      </c>
      <c r="F343" s="7">
        <v>2</v>
      </c>
      <c r="G343" s="5"/>
      <c r="H343" s="5"/>
      <c r="I343" s="5"/>
    </row>
    <row r="344" spans="1:9">
      <c r="A344" s="4">
        <v>39106</v>
      </c>
      <c r="B344">
        <v>150</v>
      </c>
      <c r="C344" t="s">
        <v>5</v>
      </c>
      <c r="D344" t="str">
        <f t="shared" si="5"/>
        <v>KOLBEN</v>
      </c>
      <c r="E344">
        <v>0.72</v>
      </c>
      <c r="F344" s="7">
        <v>1</v>
      </c>
      <c r="G344" s="5"/>
      <c r="H344" s="5"/>
      <c r="I344" s="5"/>
    </row>
    <row r="345" spans="1:9">
      <c r="A345" s="4">
        <v>39106</v>
      </c>
      <c r="B345">
        <v>7321</v>
      </c>
      <c r="C345" t="s">
        <v>479</v>
      </c>
      <c r="D345" t="str">
        <f t="shared" si="5"/>
        <v>NIEDER</v>
      </c>
      <c r="E345">
        <v>4.8</v>
      </c>
      <c r="F345" s="7">
        <v>1</v>
      </c>
      <c r="G345" s="5"/>
      <c r="H345" s="5"/>
      <c r="I345" s="5"/>
    </row>
    <row r="346" spans="1:9">
      <c r="A346" s="4">
        <v>39106</v>
      </c>
      <c r="B346">
        <v>736</v>
      </c>
      <c r="C346" t="s">
        <v>4</v>
      </c>
      <c r="D346" t="str">
        <f t="shared" si="5"/>
        <v>O-RING</v>
      </c>
      <c r="E346">
        <v>2E-3</v>
      </c>
      <c r="F346" s="7">
        <v>1</v>
      </c>
      <c r="G346" s="5"/>
      <c r="H346" s="5"/>
      <c r="I346" s="5"/>
    </row>
    <row r="347" spans="1:9">
      <c r="A347" s="4">
        <v>39106</v>
      </c>
      <c r="B347">
        <v>749</v>
      </c>
      <c r="C347" t="s">
        <v>6</v>
      </c>
      <c r="D347" t="str">
        <f t="shared" si="5"/>
        <v>SHAMBA</v>
      </c>
      <c r="E347">
        <v>1E-3</v>
      </c>
      <c r="F347" s="7">
        <v>1</v>
      </c>
      <c r="G347" s="5"/>
      <c r="H347" s="5"/>
      <c r="I347" s="5"/>
    </row>
    <row r="348" spans="1:9">
      <c r="A348" s="4">
        <v>39106</v>
      </c>
      <c r="B348">
        <v>749</v>
      </c>
      <c r="C348" t="s">
        <v>6</v>
      </c>
      <c r="D348" t="str">
        <f t="shared" si="5"/>
        <v>SHAMBA</v>
      </c>
      <c r="E348">
        <v>1E-3</v>
      </c>
      <c r="F348" s="7">
        <v>1</v>
      </c>
      <c r="G348" s="5"/>
      <c r="H348" s="5"/>
      <c r="I348" s="5"/>
    </row>
    <row r="349" spans="1:9">
      <c r="A349" s="4">
        <v>39107</v>
      </c>
      <c r="B349">
        <v>707</v>
      </c>
      <c r="C349" t="s">
        <v>3</v>
      </c>
      <c r="D349" t="str">
        <f t="shared" si="5"/>
        <v>DICHTR</v>
      </c>
      <c r="E349">
        <v>1E-3</v>
      </c>
      <c r="F349" s="7">
        <v>34</v>
      </c>
      <c r="G349" s="5"/>
      <c r="H349" s="5"/>
      <c r="I349" s="5"/>
    </row>
    <row r="350" spans="1:9">
      <c r="A350" s="4">
        <v>39107</v>
      </c>
      <c r="B350">
        <v>6006</v>
      </c>
      <c r="C350" t="s">
        <v>48</v>
      </c>
      <c r="D350" t="str">
        <f t="shared" si="5"/>
        <v>HOCHDR</v>
      </c>
      <c r="E350">
        <v>0.6</v>
      </c>
      <c r="F350" s="7">
        <v>8</v>
      </c>
      <c r="G350" s="5"/>
      <c r="H350" s="5"/>
      <c r="I350" s="5"/>
    </row>
    <row r="351" spans="1:9">
      <c r="A351" s="4">
        <v>39107</v>
      </c>
      <c r="B351">
        <v>157</v>
      </c>
      <c r="C351" t="s">
        <v>9</v>
      </c>
      <c r="D351" t="str">
        <f t="shared" si="5"/>
        <v>O-RING</v>
      </c>
      <c r="E351">
        <v>6.0000000000000001E-3</v>
      </c>
      <c r="F351" s="7">
        <v>6</v>
      </c>
      <c r="G351" s="5"/>
      <c r="H351" s="5"/>
      <c r="I351" s="5"/>
    </row>
    <row r="352" spans="1:9">
      <c r="A352" s="4">
        <v>39107</v>
      </c>
      <c r="B352">
        <v>749</v>
      </c>
      <c r="C352" t="s">
        <v>6</v>
      </c>
      <c r="D352" t="str">
        <f t="shared" si="5"/>
        <v>SHAMBA</v>
      </c>
      <c r="E352">
        <v>1E-3</v>
      </c>
      <c r="F352" s="7">
        <v>4</v>
      </c>
      <c r="G352" s="5"/>
      <c r="H352" s="5"/>
      <c r="I352" s="5"/>
    </row>
    <row r="353" spans="1:9">
      <c r="A353" s="4">
        <v>39107</v>
      </c>
      <c r="B353">
        <v>705</v>
      </c>
      <c r="C353" t="s">
        <v>50</v>
      </c>
      <c r="D353" t="str">
        <f t="shared" si="5"/>
        <v>ANZEIG</v>
      </c>
      <c r="E353">
        <v>1E-3</v>
      </c>
      <c r="F353" s="7">
        <v>3</v>
      </c>
      <c r="G353" s="5"/>
      <c r="H353" s="5"/>
      <c r="I353" s="5"/>
    </row>
    <row r="354" spans="1:9">
      <c r="A354" s="4">
        <v>39107</v>
      </c>
      <c r="B354">
        <v>2061</v>
      </c>
      <c r="C354" t="s">
        <v>142</v>
      </c>
      <c r="D354" t="str">
        <f t="shared" si="5"/>
        <v>KEGELR</v>
      </c>
      <c r="E354">
        <v>1.39</v>
      </c>
      <c r="F354" s="7">
        <v>3</v>
      </c>
      <c r="G354" s="5"/>
      <c r="H354" s="5"/>
      <c r="I354" s="5"/>
    </row>
    <row r="355" spans="1:9">
      <c r="A355" s="4">
        <v>39107</v>
      </c>
      <c r="B355">
        <v>60106901</v>
      </c>
      <c r="C355" t="s">
        <v>114</v>
      </c>
      <c r="D355" t="str">
        <f t="shared" si="5"/>
        <v>PUMPEN</v>
      </c>
      <c r="E355">
        <v>220</v>
      </c>
      <c r="F355" s="7">
        <v>3</v>
      </c>
      <c r="G355" s="5"/>
      <c r="H355" s="5"/>
      <c r="I355" s="5"/>
    </row>
    <row r="356" spans="1:9">
      <c r="A356" s="4">
        <v>39107</v>
      </c>
      <c r="B356">
        <v>4051</v>
      </c>
      <c r="C356" t="s">
        <v>78</v>
      </c>
      <c r="D356" t="str">
        <f t="shared" si="5"/>
        <v>SENKSC</v>
      </c>
      <c r="E356">
        <v>2E-3</v>
      </c>
      <c r="F356" s="7">
        <v>3</v>
      </c>
      <c r="G356" s="5"/>
      <c r="H356" s="5"/>
      <c r="I356" s="5"/>
    </row>
    <row r="357" spans="1:9">
      <c r="A357" s="4">
        <v>39107</v>
      </c>
      <c r="B357">
        <v>150</v>
      </c>
      <c r="C357" t="s">
        <v>5</v>
      </c>
      <c r="D357" t="str">
        <f t="shared" si="5"/>
        <v>KOLBEN</v>
      </c>
      <c r="E357">
        <v>0.72</v>
      </c>
      <c r="F357" s="7">
        <v>1</v>
      </c>
      <c r="G357" s="5"/>
      <c r="H357" s="5"/>
      <c r="I357" s="5"/>
    </row>
    <row r="358" spans="1:9">
      <c r="A358" s="4">
        <v>39107</v>
      </c>
      <c r="B358">
        <v>242</v>
      </c>
      <c r="C358" t="s">
        <v>165</v>
      </c>
      <c r="D358" t="str">
        <f t="shared" si="5"/>
        <v>ZYLIND</v>
      </c>
      <c r="E358">
        <v>0.4</v>
      </c>
      <c r="F358" s="7">
        <v>1</v>
      </c>
      <c r="G358" s="5"/>
      <c r="H358" s="5"/>
      <c r="I358" s="5"/>
    </row>
    <row r="359" spans="1:9">
      <c r="A359" s="4">
        <v>39107</v>
      </c>
      <c r="B359">
        <v>2181</v>
      </c>
      <c r="C359" t="s">
        <v>166</v>
      </c>
      <c r="D359" t="str">
        <f t="shared" si="5"/>
        <v>ZYLIND</v>
      </c>
      <c r="E359">
        <v>0.59</v>
      </c>
      <c r="F359" s="7">
        <v>1</v>
      </c>
      <c r="G359" s="5"/>
      <c r="H359" s="5"/>
      <c r="I359" s="5"/>
    </row>
    <row r="360" spans="1:9">
      <c r="A360" s="4">
        <v>39108</v>
      </c>
      <c r="B360">
        <v>6076</v>
      </c>
      <c r="C360" t="s">
        <v>11</v>
      </c>
      <c r="D360" t="str">
        <f t="shared" si="5"/>
        <v xml:space="preserve">KABEL </v>
      </c>
      <c r="E360">
        <v>0.14000000000000001</v>
      </c>
      <c r="F360" s="7">
        <v>26</v>
      </c>
      <c r="G360" s="5"/>
      <c r="H360" s="5"/>
      <c r="I360" s="5"/>
    </row>
    <row r="361" spans="1:9">
      <c r="A361" s="4">
        <v>39108</v>
      </c>
      <c r="B361">
        <v>150</v>
      </c>
      <c r="C361" t="s">
        <v>5</v>
      </c>
      <c r="D361" t="str">
        <f t="shared" si="5"/>
        <v>KOLBEN</v>
      </c>
      <c r="E361">
        <v>0.72</v>
      </c>
      <c r="F361" s="7">
        <v>6</v>
      </c>
      <c r="G361" s="5"/>
      <c r="H361" s="5"/>
      <c r="I361" s="5"/>
    </row>
    <row r="362" spans="1:9">
      <c r="A362" s="4">
        <v>39108</v>
      </c>
      <c r="B362">
        <v>2023</v>
      </c>
      <c r="C362" t="s">
        <v>32</v>
      </c>
      <c r="D362" t="str">
        <f t="shared" si="5"/>
        <v>SCHRÄG</v>
      </c>
      <c r="E362">
        <v>0.45</v>
      </c>
      <c r="F362" s="7">
        <v>6</v>
      </c>
      <c r="G362" s="5"/>
      <c r="H362" s="5"/>
      <c r="I362" s="5"/>
    </row>
    <row r="363" spans="1:9">
      <c r="A363" s="4">
        <v>39108</v>
      </c>
      <c r="B363">
        <v>226</v>
      </c>
      <c r="C363" t="s">
        <v>89</v>
      </c>
      <c r="D363" t="str">
        <f t="shared" si="5"/>
        <v>MITNEH</v>
      </c>
      <c r="E363">
        <v>3.0000000000000001E-3</v>
      </c>
      <c r="F363" s="7">
        <v>5</v>
      </c>
      <c r="G363" s="5"/>
      <c r="H363" s="5"/>
      <c r="I363" s="5"/>
    </row>
    <row r="364" spans="1:9">
      <c r="A364" s="4">
        <v>39108</v>
      </c>
      <c r="B364">
        <v>2148</v>
      </c>
      <c r="C364" t="s">
        <v>94</v>
      </c>
      <c r="D364" t="str">
        <f t="shared" si="5"/>
        <v>O-RING</v>
      </c>
      <c r="E364">
        <v>3.0000000000000001E-3</v>
      </c>
      <c r="F364" s="7">
        <v>5</v>
      </c>
      <c r="G364" s="5"/>
      <c r="H364" s="5"/>
      <c r="I364" s="5"/>
    </row>
    <row r="365" spans="1:9">
      <c r="A365" s="4">
        <v>39108</v>
      </c>
      <c r="B365">
        <v>749</v>
      </c>
      <c r="C365" t="s">
        <v>6</v>
      </c>
      <c r="D365" t="str">
        <f t="shared" si="5"/>
        <v>SHAMBA</v>
      </c>
      <c r="E365">
        <v>1E-3</v>
      </c>
      <c r="F365" s="7">
        <v>4</v>
      </c>
      <c r="G365" s="5"/>
      <c r="H365" s="5"/>
      <c r="I365" s="5"/>
    </row>
    <row r="366" spans="1:9">
      <c r="A366" s="4">
        <v>39108</v>
      </c>
      <c r="B366">
        <v>10588</v>
      </c>
      <c r="C366" t="s">
        <v>17</v>
      </c>
      <c r="D366" t="str">
        <f t="shared" si="5"/>
        <v>ROHRCL</v>
      </c>
      <c r="E366">
        <v>1E-3</v>
      </c>
      <c r="F366" s="7">
        <v>3</v>
      </c>
      <c r="G366" s="5"/>
      <c r="H366" s="5"/>
      <c r="I366" s="5"/>
    </row>
    <row r="367" spans="1:9">
      <c r="A367" s="4">
        <v>39108</v>
      </c>
      <c r="B367">
        <v>2095</v>
      </c>
      <c r="C367" t="s">
        <v>24</v>
      </c>
      <c r="D367" t="str">
        <f t="shared" si="5"/>
        <v>ZYLIND</v>
      </c>
      <c r="E367">
        <v>7.5999999999999998E-2</v>
      </c>
      <c r="F367" s="7">
        <v>3</v>
      </c>
      <c r="G367" s="5"/>
      <c r="H367" s="5"/>
      <c r="I367" s="5"/>
    </row>
    <row r="368" spans="1:9">
      <c r="A368" s="4">
        <v>39108</v>
      </c>
      <c r="B368">
        <v>150</v>
      </c>
      <c r="C368" t="s">
        <v>5</v>
      </c>
      <c r="D368" t="str">
        <f t="shared" si="5"/>
        <v>KOLBEN</v>
      </c>
      <c r="E368">
        <v>0.72</v>
      </c>
      <c r="F368" s="7">
        <v>2</v>
      </c>
      <c r="G368" s="5"/>
      <c r="H368" s="5"/>
      <c r="I368" s="5"/>
    </row>
    <row r="369" spans="1:9">
      <c r="A369" s="4">
        <v>39108</v>
      </c>
      <c r="B369">
        <v>10079</v>
      </c>
      <c r="C369" t="s">
        <v>604</v>
      </c>
      <c r="D369" t="str">
        <f t="shared" si="5"/>
        <v>OEL- W</v>
      </c>
      <c r="E369">
        <v>7.7</v>
      </c>
      <c r="F369" s="7">
        <v>2</v>
      </c>
      <c r="G369" s="5"/>
      <c r="H369" s="5"/>
      <c r="I369" s="5"/>
    </row>
    <row r="370" spans="1:9">
      <c r="A370" s="4">
        <v>39108</v>
      </c>
      <c r="B370">
        <v>194</v>
      </c>
      <c r="C370" t="s">
        <v>410</v>
      </c>
      <c r="D370" t="str">
        <f t="shared" si="5"/>
        <v>PAPIER</v>
      </c>
      <c r="E370">
        <v>1E-3</v>
      </c>
      <c r="F370" s="7">
        <v>2</v>
      </c>
      <c r="G370" s="5"/>
      <c r="H370" s="5"/>
      <c r="I370" s="5"/>
    </row>
    <row r="371" spans="1:9">
      <c r="A371" s="4">
        <v>39108</v>
      </c>
      <c r="B371">
        <v>4008</v>
      </c>
      <c r="C371" t="s">
        <v>14</v>
      </c>
      <c r="D371" t="str">
        <f t="shared" si="5"/>
        <v>UNTERL</v>
      </c>
      <c r="E371">
        <v>1.2E-2</v>
      </c>
      <c r="F371" s="7">
        <v>1</v>
      </c>
      <c r="G371" s="5"/>
      <c r="H371" s="5"/>
      <c r="I371" s="5"/>
    </row>
    <row r="372" spans="1:9">
      <c r="A372" s="4">
        <v>39109</v>
      </c>
      <c r="B372">
        <v>8065</v>
      </c>
      <c r="C372" t="s">
        <v>59</v>
      </c>
      <c r="D372" t="str">
        <f t="shared" si="5"/>
        <v>DREHZA</v>
      </c>
      <c r="E372">
        <v>6.0000000000000001E-3</v>
      </c>
      <c r="F372" s="7">
        <v>8</v>
      </c>
      <c r="G372" s="5"/>
      <c r="H372" s="5"/>
      <c r="I372" s="5"/>
    </row>
    <row r="373" spans="1:9">
      <c r="A373" s="4">
        <v>39109</v>
      </c>
      <c r="B373">
        <v>736</v>
      </c>
      <c r="C373" t="s">
        <v>4</v>
      </c>
      <c r="D373" t="str">
        <f t="shared" si="5"/>
        <v>O-RING</v>
      </c>
      <c r="E373">
        <v>2E-3</v>
      </c>
      <c r="F373" s="7">
        <v>6</v>
      </c>
      <c r="G373" s="5"/>
      <c r="H373" s="5"/>
      <c r="I373" s="5"/>
    </row>
    <row r="374" spans="1:9">
      <c r="A374" s="4">
        <v>39109</v>
      </c>
      <c r="B374">
        <v>158</v>
      </c>
      <c r="C374" t="s">
        <v>7</v>
      </c>
      <c r="D374" t="str">
        <f t="shared" si="5"/>
        <v>SHAMBA</v>
      </c>
      <c r="E374">
        <v>4.0000000000000001E-3</v>
      </c>
      <c r="F374" s="7">
        <v>6</v>
      </c>
      <c r="G374" s="5"/>
      <c r="H374" s="5"/>
      <c r="I374" s="5"/>
    </row>
    <row r="375" spans="1:9">
      <c r="A375" s="4">
        <v>39109</v>
      </c>
      <c r="B375">
        <v>2095</v>
      </c>
      <c r="C375" t="s">
        <v>24</v>
      </c>
      <c r="D375" t="str">
        <f t="shared" si="5"/>
        <v>ZYLIND</v>
      </c>
      <c r="E375">
        <v>7.5999999999999998E-2</v>
      </c>
      <c r="F375" s="7">
        <v>6</v>
      </c>
      <c r="G375" s="5"/>
      <c r="H375" s="5"/>
      <c r="I375" s="5"/>
    </row>
    <row r="376" spans="1:9">
      <c r="A376" s="4">
        <v>39109</v>
      </c>
      <c r="B376">
        <v>736</v>
      </c>
      <c r="C376" t="s">
        <v>4</v>
      </c>
      <c r="D376" t="str">
        <f t="shared" si="5"/>
        <v>O-RING</v>
      </c>
      <c r="E376">
        <v>2E-3</v>
      </c>
      <c r="F376" s="7">
        <v>5</v>
      </c>
      <c r="G376" s="5"/>
      <c r="H376" s="5"/>
      <c r="I376" s="5"/>
    </row>
    <row r="377" spans="1:9">
      <c r="A377" s="4">
        <v>39109</v>
      </c>
      <c r="B377">
        <v>1010</v>
      </c>
      <c r="C377" t="s">
        <v>36</v>
      </c>
      <c r="D377" t="str">
        <f t="shared" si="5"/>
        <v>O-RING</v>
      </c>
      <c r="E377">
        <v>6.0000000000000001E-3</v>
      </c>
      <c r="F377" s="7">
        <v>4</v>
      </c>
      <c r="G377" s="5"/>
      <c r="H377" s="5"/>
      <c r="I377" s="5"/>
    </row>
    <row r="378" spans="1:9">
      <c r="A378" s="4">
        <v>39109</v>
      </c>
      <c r="B378">
        <v>749</v>
      </c>
      <c r="C378" t="s">
        <v>6</v>
      </c>
      <c r="D378" t="str">
        <f t="shared" si="5"/>
        <v>SHAMBA</v>
      </c>
      <c r="E378">
        <v>1E-3</v>
      </c>
      <c r="F378" s="7">
        <v>4</v>
      </c>
      <c r="G378" s="5"/>
      <c r="H378" s="5"/>
      <c r="I378" s="5"/>
    </row>
    <row r="379" spans="1:9">
      <c r="A379" s="4">
        <v>39109</v>
      </c>
      <c r="B379">
        <v>6014</v>
      </c>
      <c r="C379" t="s">
        <v>39</v>
      </c>
      <c r="D379" t="str">
        <f t="shared" si="5"/>
        <v>DRUCKS</v>
      </c>
      <c r="E379">
        <v>0.2</v>
      </c>
      <c r="F379" s="7">
        <v>3</v>
      </c>
      <c r="G379" s="5"/>
      <c r="H379" s="5"/>
      <c r="I379" s="5"/>
    </row>
    <row r="380" spans="1:9">
      <c r="A380" s="4">
        <v>39109</v>
      </c>
      <c r="B380">
        <v>150</v>
      </c>
      <c r="C380" t="s">
        <v>5</v>
      </c>
      <c r="D380" t="str">
        <f t="shared" si="5"/>
        <v>KOLBEN</v>
      </c>
      <c r="E380">
        <v>0.72</v>
      </c>
      <c r="F380" s="7">
        <v>3</v>
      </c>
      <c r="G380" s="5"/>
      <c r="H380" s="5"/>
      <c r="I380" s="5"/>
    </row>
    <row r="381" spans="1:9">
      <c r="A381" s="4">
        <v>39109</v>
      </c>
      <c r="B381">
        <v>158</v>
      </c>
      <c r="C381" t="s">
        <v>7</v>
      </c>
      <c r="D381" t="str">
        <f t="shared" si="5"/>
        <v>SHAMBA</v>
      </c>
      <c r="E381">
        <v>4.0000000000000001E-3</v>
      </c>
      <c r="F381" s="7">
        <v>3</v>
      </c>
      <c r="G381" s="5"/>
      <c r="H381" s="5"/>
      <c r="I381" s="5"/>
    </row>
    <row r="382" spans="1:9">
      <c r="A382" s="4">
        <v>39109</v>
      </c>
      <c r="B382">
        <v>4069</v>
      </c>
      <c r="C382" t="s">
        <v>321</v>
      </c>
      <c r="D382" t="str">
        <f t="shared" si="5"/>
        <v>DREHDU</v>
      </c>
      <c r="E382">
        <v>0.05</v>
      </c>
      <c r="F382" s="7">
        <v>2</v>
      </c>
      <c r="G382" s="5"/>
      <c r="H382" s="5"/>
      <c r="I382" s="5"/>
    </row>
    <row r="383" spans="1:9">
      <c r="A383" s="4">
        <v>39109</v>
      </c>
      <c r="B383">
        <v>150</v>
      </c>
      <c r="C383" t="s">
        <v>5</v>
      </c>
      <c r="D383" t="str">
        <f t="shared" si="5"/>
        <v>KOLBEN</v>
      </c>
      <c r="E383">
        <v>0.72</v>
      </c>
      <c r="F383" s="7">
        <v>2</v>
      </c>
      <c r="G383" s="5"/>
      <c r="H383" s="5"/>
      <c r="I383" s="5"/>
    </row>
    <row r="384" spans="1:9">
      <c r="A384" s="4">
        <v>39109</v>
      </c>
      <c r="B384">
        <v>558</v>
      </c>
      <c r="C384" t="s">
        <v>158</v>
      </c>
      <c r="D384" t="str">
        <f t="shared" si="5"/>
        <v>KOLBEN</v>
      </c>
      <c r="E384">
        <v>6.6000000000000003E-2</v>
      </c>
      <c r="F384" s="7">
        <v>1</v>
      </c>
      <c r="G384" s="5"/>
      <c r="H384" s="5"/>
      <c r="I384" s="5"/>
    </row>
    <row r="385" spans="1:9">
      <c r="A385" s="4">
        <v>39109</v>
      </c>
      <c r="B385">
        <v>157</v>
      </c>
      <c r="C385" t="s">
        <v>9</v>
      </c>
      <c r="D385" t="str">
        <f t="shared" si="5"/>
        <v>O-RING</v>
      </c>
      <c r="E385">
        <v>6.0000000000000001E-3</v>
      </c>
      <c r="F385" s="7">
        <v>1</v>
      </c>
      <c r="G385" s="5"/>
      <c r="H385" s="5"/>
      <c r="I385" s="5"/>
    </row>
    <row r="386" spans="1:9">
      <c r="A386" s="4">
        <v>39109</v>
      </c>
      <c r="B386">
        <v>382</v>
      </c>
      <c r="C386" t="s">
        <v>37</v>
      </c>
      <c r="D386" t="str">
        <f t="shared" ref="D386:D449" si="6">LEFT(C386,6)</f>
        <v>ZYLIND</v>
      </c>
      <c r="E386">
        <v>0.69</v>
      </c>
      <c r="F386" s="7">
        <v>1</v>
      </c>
      <c r="G386" s="5"/>
      <c r="H386" s="5"/>
      <c r="I386" s="5"/>
    </row>
    <row r="387" spans="1:9">
      <c r="A387" s="4">
        <v>39110</v>
      </c>
      <c r="B387">
        <v>10407</v>
      </c>
      <c r="C387" t="s">
        <v>61</v>
      </c>
      <c r="D387" t="str">
        <f t="shared" si="6"/>
        <v>ZYLIND</v>
      </c>
      <c r="E387">
        <v>0.26</v>
      </c>
      <c r="F387" s="7">
        <v>8</v>
      </c>
      <c r="G387" s="5"/>
      <c r="H387" s="5"/>
      <c r="I387" s="5"/>
    </row>
    <row r="388" spans="1:9">
      <c r="A388" s="4">
        <v>39110</v>
      </c>
      <c r="B388">
        <v>615</v>
      </c>
      <c r="C388" t="s">
        <v>31</v>
      </c>
      <c r="D388" t="str">
        <f t="shared" si="6"/>
        <v>HOCHDR</v>
      </c>
      <c r="E388">
        <v>1.1000000000000001</v>
      </c>
      <c r="F388" s="7">
        <v>6</v>
      </c>
      <c r="G388" s="5"/>
      <c r="H388" s="5"/>
      <c r="I388" s="5"/>
    </row>
    <row r="389" spans="1:9">
      <c r="A389" s="4">
        <v>39110</v>
      </c>
      <c r="B389">
        <v>6502</v>
      </c>
      <c r="C389" t="s">
        <v>238</v>
      </c>
      <c r="D389" t="str">
        <f t="shared" si="6"/>
        <v>DROSSE</v>
      </c>
      <c r="E389">
        <v>1E-3</v>
      </c>
      <c r="F389" s="7">
        <v>3</v>
      </c>
      <c r="G389" s="5"/>
      <c r="H389" s="5"/>
      <c r="I389" s="5"/>
    </row>
    <row r="390" spans="1:9">
      <c r="A390" s="4">
        <v>39110</v>
      </c>
      <c r="B390">
        <v>2037</v>
      </c>
      <c r="C390" t="s">
        <v>65</v>
      </c>
      <c r="D390" t="str">
        <f t="shared" si="6"/>
        <v>SENKSC</v>
      </c>
      <c r="E390">
        <v>2E-3</v>
      </c>
      <c r="F390" s="7">
        <v>3</v>
      </c>
      <c r="G390" s="5"/>
      <c r="H390" s="5"/>
      <c r="I390" s="5"/>
    </row>
    <row r="391" spans="1:9">
      <c r="A391" s="4">
        <v>39110</v>
      </c>
      <c r="B391">
        <v>158</v>
      </c>
      <c r="C391" t="s">
        <v>7</v>
      </c>
      <c r="D391" t="str">
        <f t="shared" si="6"/>
        <v>SHAMBA</v>
      </c>
      <c r="E391">
        <v>4.0000000000000001E-3</v>
      </c>
      <c r="F391" s="7">
        <v>3</v>
      </c>
      <c r="G391" s="5"/>
      <c r="H391" s="5"/>
      <c r="I391" s="5"/>
    </row>
    <row r="392" spans="1:9">
      <c r="A392" s="4">
        <v>39110</v>
      </c>
      <c r="B392">
        <v>732</v>
      </c>
      <c r="C392" t="s">
        <v>12</v>
      </c>
      <c r="D392" t="str">
        <f t="shared" si="6"/>
        <v>O-RING</v>
      </c>
      <c r="E392">
        <v>1E-3</v>
      </c>
      <c r="F392" s="7">
        <v>2</v>
      </c>
      <c r="G392" s="5"/>
      <c r="H392" s="5"/>
      <c r="I392" s="5"/>
    </row>
    <row r="393" spans="1:9">
      <c r="A393" s="4">
        <v>39110</v>
      </c>
      <c r="B393">
        <v>10212</v>
      </c>
      <c r="C393" t="s">
        <v>294</v>
      </c>
      <c r="D393" t="str">
        <f t="shared" si="6"/>
        <v>NADELH</v>
      </c>
      <c r="E393">
        <v>3.5000000000000003E-2</v>
      </c>
      <c r="F393" s="7">
        <v>1</v>
      </c>
      <c r="G393" s="5"/>
      <c r="H393" s="5"/>
      <c r="I393" s="5"/>
    </row>
    <row r="394" spans="1:9">
      <c r="A394" s="4">
        <v>39111</v>
      </c>
      <c r="B394">
        <v>2063</v>
      </c>
      <c r="C394" t="s">
        <v>201</v>
      </c>
      <c r="D394" t="str">
        <f t="shared" si="6"/>
        <v>KEGELR</v>
      </c>
      <c r="E394">
        <v>2.99</v>
      </c>
      <c r="F394" s="7">
        <v>7</v>
      </c>
      <c r="G394" s="5"/>
      <c r="H394" s="5"/>
      <c r="I394" s="5"/>
    </row>
    <row r="395" spans="1:9">
      <c r="A395" s="4">
        <v>39111</v>
      </c>
      <c r="B395">
        <v>158</v>
      </c>
      <c r="C395" t="s">
        <v>7</v>
      </c>
      <c r="D395" t="str">
        <f t="shared" si="6"/>
        <v>SHAMBA</v>
      </c>
      <c r="E395">
        <v>4.0000000000000001E-3</v>
      </c>
      <c r="F395" s="7">
        <v>6</v>
      </c>
      <c r="G395" s="5"/>
      <c r="H395" s="5"/>
      <c r="I395" s="5"/>
    </row>
    <row r="396" spans="1:9">
      <c r="A396" s="4">
        <v>39111</v>
      </c>
      <c r="B396">
        <v>158</v>
      </c>
      <c r="C396" t="s">
        <v>7</v>
      </c>
      <c r="D396" t="str">
        <f t="shared" si="6"/>
        <v>SHAMBA</v>
      </c>
      <c r="E396">
        <v>4.0000000000000001E-3</v>
      </c>
      <c r="F396" s="7">
        <v>5</v>
      </c>
      <c r="G396" s="5"/>
      <c r="H396" s="5"/>
      <c r="I396" s="5"/>
    </row>
    <row r="397" spans="1:9">
      <c r="A397" s="4">
        <v>39111</v>
      </c>
      <c r="B397">
        <v>2209</v>
      </c>
      <c r="C397" t="s">
        <v>15</v>
      </c>
      <c r="D397" t="str">
        <f t="shared" si="6"/>
        <v>WELLEN</v>
      </c>
      <c r="E397">
        <v>2.4E-2</v>
      </c>
      <c r="F397" s="7">
        <v>3</v>
      </c>
      <c r="G397" s="5"/>
      <c r="H397" s="5"/>
      <c r="I397" s="5"/>
    </row>
    <row r="398" spans="1:9">
      <c r="A398" s="4">
        <v>39111</v>
      </c>
      <c r="B398">
        <v>749</v>
      </c>
      <c r="C398" t="s">
        <v>6</v>
      </c>
      <c r="D398" t="str">
        <f t="shared" si="6"/>
        <v>SHAMBA</v>
      </c>
      <c r="E398">
        <v>1E-3</v>
      </c>
      <c r="F398" s="7">
        <v>2</v>
      </c>
      <c r="G398" s="5"/>
      <c r="H398" s="5"/>
      <c r="I398" s="5"/>
    </row>
    <row r="399" spans="1:9">
      <c r="A399" s="4">
        <v>39111</v>
      </c>
      <c r="B399">
        <v>60108901</v>
      </c>
      <c r="C399" t="s">
        <v>497</v>
      </c>
      <c r="D399" t="str">
        <f t="shared" si="6"/>
        <v>PUMPEN</v>
      </c>
      <c r="E399">
        <v>220</v>
      </c>
      <c r="F399" s="7">
        <v>1</v>
      </c>
      <c r="G399" s="5"/>
      <c r="H399" s="5"/>
      <c r="I399" s="5"/>
    </row>
    <row r="400" spans="1:9">
      <c r="A400" s="4">
        <v>39111</v>
      </c>
      <c r="B400">
        <v>158</v>
      </c>
      <c r="C400" t="s">
        <v>7</v>
      </c>
      <c r="D400" t="str">
        <f t="shared" si="6"/>
        <v>SHAMBA</v>
      </c>
      <c r="E400">
        <v>4.0000000000000001E-3</v>
      </c>
      <c r="F400" s="7">
        <v>1</v>
      </c>
      <c r="G400" s="5"/>
      <c r="H400" s="5"/>
      <c r="I400" s="5"/>
    </row>
    <row r="401" spans="1:9">
      <c r="A401" s="4">
        <v>39112</v>
      </c>
      <c r="B401">
        <v>2065</v>
      </c>
      <c r="C401" t="s">
        <v>23</v>
      </c>
      <c r="D401" t="str">
        <f t="shared" si="6"/>
        <v>DRUCKF</v>
      </c>
      <c r="E401">
        <v>3.0000000000000001E-3</v>
      </c>
      <c r="F401" s="7">
        <v>13</v>
      </c>
      <c r="G401" s="5"/>
      <c r="H401" s="5"/>
      <c r="I401" s="5"/>
    </row>
    <row r="402" spans="1:9">
      <c r="A402" s="4">
        <v>39112</v>
      </c>
      <c r="B402">
        <v>732</v>
      </c>
      <c r="C402" t="s">
        <v>12</v>
      </c>
      <c r="D402" t="str">
        <f t="shared" si="6"/>
        <v>O-RING</v>
      </c>
      <c r="E402">
        <v>1E-3</v>
      </c>
      <c r="F402" s="7">
        <v>8</v>
      </c>
      <c r="G402" s="5"/>
      <c r="H402" s="5"/>
      <c r="I402" s="5"/>
    </row>
    <row r="403" spans="1:9">
      <c r="A403" s="4">
        <v>39112</v>
      </c>
      <c r="B403">
        <v>732</v>
      </c>
      <c r="C403" t="s">
        <v>12</v>
      </c>
      <c r="D403" t="str">
        <f t="shared" si="6"/>
        <v>O-RING</v>
      </c>
      <c r="E403">
        <v>1E-3</v>
      </c>
      <c r="F403" s="7">
        <v>8</v>
      </c>
      <c r="G403" s="5"/>
      <c r="H403" s="5"/>
      <c r="I403" s="5"/>
    </row>
    <row r="404" spans="1:9">
      <c r="A404" s="4">
        <v>39112</v>
      </c>
      <c r="B404">
        <v>2070</v>
      </c>
      <c r="C404" t="s">
        <v>38</v>
      </c>
      <c r="D404" t="str">
        <f t="shared" si="6"/>
        <v>NTH-DI</v>
      </c>
      <c r="E404">
        <v>5.0000000000000001E-3</v>
      </c>
      <c r="F404" s="7">
        <v>6</v>
      </c>
      <c r="G404" s="5"/>
      <c r="H404" s="5"/>
      <c r="I404" s="5"/>
    </row>
    <row r="405" spans="1:9">
      <c r="A405" s="4">
        <v>39112</v>
      </c>
      <c r="B405">
        <v>736</v>
      </c>
      <c r="C405" t="s">
        <v>4</v>
      </c>
      <c r="D405" t="str">
        <f t="shared" si="6"/>
        <v>O-RING</v>
      </c>
      <c r="E405">
        <v>2E-3</v>
      </c>
      <c r="F405" s="7">
        <v>6</v>
      </c>
      <c r="G405" s="5"/>
      <c r="H405" s="5"/>
      <c r="I405" s="5"/>
    </row>
    <row r="406" spans="1:9">
      <c r="A406" s="4">
        <v>39112</v>
      </c>
      <c r="B406">
        <v>749</v>
      </c>
      <c r="C406" t="s">
        <v>6</v>
      </c>
      <c r="D406" t="str">
        <f t="shared" si="6"/>
        <v>SHAMBA</v>
      </c>
      <c r="E406">
        <v>1E-3</v>
      </c>
      <c r="F406" s="7">
        <v>6</v>
      </c>
      <c r="G406" s="5"/>
      <c r="H406" s="5"/>
      <c r="I406" s="5"/>
    </row>
    <row r="407" spans="1:9">
      <c r="A407" s="4">
        <v>39112</v>
      </c>
      <c r="B407">
        <v>2548</v>
      </c>
      <c r="C407" t="s">
        <v>416</v>
      </c>
      <c r="D407" t="str">
        <f t="shared" si="6"/>
        <v>O-RING</v>
      </c>
      <c r="E407">
        <v>1E-3</v>
      </c>
      <c r="F407" s="7">
        <v>4</v>
      </c>
      <c r="G407" s="5"/>
      <c r="H407" s="5"/>
      <c r="I407" s="5"/>
    </row>
    <row r="408" spans="1:9">
      <c r="A408" s="4">
        <v>39112</v>
      </c>
      <c r="B408">
        <v>806</v>
      </c>
      <c r="C408" t="s">
        <v>29</v>
      </c>
      <c r="D408" t="str">
        <f t="shared" si="6"/>
        <v>O-RING</v>
      </c>
      <c r="E408">
        <v>2E-3</v>
      </c>
      <c r="F408" s="7">
        <v>4</v>
      </c>
      <c r="G408" s="5"/>
      <c r="H408" s="5"/>
      <c r="I408" s="5"/>
    </row>
    <row r="409" spans="1:9">
      <c r="A409" s="4">
        <v>39112</v>
      </c>
      <c r="B409">
        <v>749</v>
      </c>
      <c r="C409" t="s">
        <v>6</v>
      </c>
      <c r="D409" t="str">
        <f t="shared" si="6"/>
        <v>SHAMBA</v>
      </c>
      <c r="E409">
        <v>1E-3</v>
      </c>
      <c r="F409" s="7">
        <v>4</v>
      </c>
      <c r="G409" s="5"/>
      <c r="H409" s="5"/>
      <c r="I409" s="5"/>
    </row>
    <row r="410" spans="1:9">
      <c r="A410" s="4">
        <v>39112</v>
      </c>
      <c r="B410">
        <v>8010</v>
      </c>
      <c r="C410" t="s">
        <v>248</v>
      </c>
      <c r="D410" t="str">
        <f t="shared" si="6"/>
        <v>ANZEIG</v>
      </c>
      <c r="E410">
        <v>0.25</v>
      </c>
      <c r="F410" s="7">
        <v>3</v>
      </c>
      <c r="G410" s="5"/>
      <c r="H410" s="5"/>
      <c r="I410" s="5"/>
    </row>
    <row r="411" spans="1:9">
      <c r="A411" s="4">
        <v>39112</v>
      </c>
      <c r="B411">
        <v>366</v>
      </c>
      <c r="C411" t="s">
        <v>284</v>
      </c>
      <c r="D411" t="str">
        <f t="shared" si="6"/>
        <v>ZYLIND</v>
      </c>
      <c r="E411">
        <v>2E-3</v>
      </c>
      <c r="F411" s="7">
        <v>3</v>
      </c>
      <c r="G411" s="5"/>
      <c r="H411" s="5"/>
      <c r="I411" s="5"/>
    </row>
    <row r="412" spans="1:9">
      <c r="A412" s="4">
        <v>39112</v>
      </c>
      <c r="B412">
        <v>2185</v>
      </c>
      <c r="C412" t="s">
        <v>371</v>
      </c>
      <c r="D412" t="str">
        <f t="shared" si="6"/>
        <v>ROTOMA</v>
      </c>
      <c r="E412">
        <v>6.8000000000000005E-2</v>
      </c>
      <c r="F412" s="7">
        <v>2</v>
      </c>
      <c r="G412" s="5"/>
      <c r="H412" s="5"/>
      <c r="I412" s="5"/>
    </row>
    <row r="413" spans="1:9">
      <c r="A413" s="4">
        <v>39112</v>
      </c>
      <c r="B413">
        <v>6520</v>
      </c>
      <c r="C413" t="s">
        <v>529</v>
      </c>
      <c r="D413" t="str">
        <f t="shared" si="6"/>
        <v>TYPENS</v>
      </c>
      <c r="E413">
        <v>0.06</v>
      </c>
      <c r="F413" s="7">
        <v>2</v>
      </c>
      <c r="G413" s="5"/>
      <c r="H413" s="5"/>
      <c r="I413" s="5"/>
    </row>
    <row r="414" spans="1:9">
      <c r="A414" s="4">
        <v>39112</v>
      </c>
      <c r="B414">
        <v>2080</v>
      </c>
      <c r="C414" t="s">
        <v>51</v>
      </c>
      <c r="D414" t="str">
        <f t="shared" si="6"/>
        <v>HALBRU</v>
      </c>
      <c r="E414">
        <v>1E-3</v>
      </c>
      <c r="F414" s="7">
        <v>1</v>
      </c>
      <c r="G414" s="5"/>
      <c r="H414" s="5"/>
      <c r="I414" s="5"/>
    </row>
    <row r="415" spans="1:9">
      <c r="A415" s="4">
        <v>39112</v>
      </c>
      <c r="B415">
        <v>150</v>
      </c>
      <c r="C415" t="s">
        <v>5</v>
      </c>
      <c r="D415" t="str">
        <f t="shared" si="6"/>
        <v>KOLBEN</v>
      </c>
      <c r="E415">
        <v>0.72</v>
      </c>
      <c r="F415" s="7">
        <v>1</v>
      </c>
      <c r="G415" s="5"/>
      <c r="H415" s="5"/>
      <c r="I415" s="5"/>
    </row>
    <row r="416" spans="1:9">
      <c r="A416" s="4">
        <v>39112</v>
      </c>
      <c r="B416">
        <v>749</v>
      </c>
      <c r="C416" t="s">
        <v>6</v>
      </c>
      <c r="D416" t="str">
        <f t="shared" si="6"/>
        <v>SHAMBA</v>
      </c>
      <c r="E416">
        <v>1E-3</v>
      </c>
      <c r="F416" s="7">
        <v>1</v>
      </c>
      <c r="G416" s="5"/>
      <c r="H416" s="5"/>
      <c r="I416" s="5"/>
    </row>
    <row r="417" spans="1:9">
      <c r="A417" s="4">
        <v>39113</v>
      </c>
      <c r="B417">
        <v>707</v>
      </c>
      <c r="C417" t="s">
        <v>3</v>
      </c>
      <c r="D417" t="str">
        <f t="shared" si="6"/>
        <v>DICHTR</v>
      </c>
      <c r="E417">
        <v>1E-3</v>
      </c>
      <c r="F417" s="7">
        <v>32</v>
      </c>
      <c r="G417" s="5"/>
      <c r="H417" s="5"/>
      <c r="I417" s="5"/>
    </row>
    <row r="418" spans="1:9">
      <c r="A418" s="4">
        <v>39113</v>
      </c>
      <c r="B418">
        <v>756</v>
      </c>
      <c r="C418" t="s">
        <v>10</v>
      </c>
      <c r="D418" t="str">
        <f t="shared" si="6"/>
        <v>KOLBEN</v>
      </c>
      <c r="E418">
        <v>0.22</v>
      </c>
      <c r="F418" s="7">
        <v>14</v>
      </c>
      <c r="G418" s="5"/>
      <c r="H418" s="5"/>
      <c r="I418" s="5"/>
    </row>
    <row r="419" spans="1:9">
      <c r="A419" s="4">
        <v>39113</v>
      </c>
      <c r="B419">
        <v>10980</v>
      </c>
      <c r="C419" t="s">
        <v>157</v>
      </c>
      <c r="D419" t="str">
        <f t="shared" si="6"/>
        <v>VERSCH</v>
      </c>
      <c r="E419">
        <v>5.1999999999999998E-2</v>
      </c>
      <c r="F419" s="7">
        <v>6</v>
      </c>
      <c r="G419" s="5"/>
      <c r="H419" s="5"/>
      <c r="I419" s="5"/>
    </row>
    <row r="420" spans="1:9">
      <c r="A420" s="4">
        <v>39113</v>
      </c>
      <c r="B420">
        <v>6539</v>
      </c>
      <c r="C420" t="s">
        <v>72</v>
      </c>
      <c r="D420" t="str">
        <f t="shared" si="6"/>
        <v>DRUCKW</v>
      </c>
      <c r="E420">
        <v>0.22500000000000001</v>
      </c>
      <c r="F420" s="7">
        <v>5</v>
      </c>
      <c r="G420" s="5"/>
      <c r="H420" s="5"/>
      <c r="I420" s="5"/>
    </row>
    <row r="421" spans="1:9">
      <c r="A421" s="4">
        <v>39113</v>
      </c>
      <c r="B421">
        <v>308</v>
      </c>
      <c r="C421" t="s">
        <v>67</v>
      </c>
      <c r="D421" t="str">
        <f t="shared" si="6"/>
        <v>RILLEN</v>
      </c>
      <c r="E421">
        <v>0.42</v>
      </c>
      <c r="F421" s="7">
        <v>5</v>
      </c>
      <c r="G421" s="5"/>
      <c r="H421" s="5"/>
      <c r="I421" s="5"/>
    </row>
    <row r="422" spans="1:9">
      <c r="A422" s="4">
        <v>39113</v>
      </c>
      <c r="B422">
        <v>158</v>
      </c>
      <c r="C422" t="s">
        <v>7</v>
      </c>
      <c r="D422" t="str">
        <f t="shared" si="6"/>
        <v>SHAMBA</v>
      </c>
      <c r="E422">
        <v>4.0000000000000001E-3</v>
      </c>
      <c r="F422" s="7">
        <v>5</v>
      </c>
      <c r="G422" s="5"/>
      <c r="H422" s="5"/>
      <c r="I422" s="5"/>
    </row>
    <row r="423" spans="1:9">
      <c r="A423" s="4">
        <v>39113</v>
      </c>
      <c r="B423">
        <v>2089</v>
      </c>
      <c r="C423" t="s">
        <v>255</v>
      </c>
      <c r="D423" t="str">
        <f t="shared" si="6"/>
        <v>VIERPU</v>
      </c>
      <c r="E423">
        <v>2.4300000000000002</v>
      </c>
      <c r="F423" s="7">
        <v>5</v>
      </c>
      <c r="G423" s="5"/>
      <c r="H423" s="5"/>
      <c r="I423" s="5"/>
    </row>
    <row r="424" spans="1:9">
      <c r="A424" s="4">
        <v>39113</v>
      </c>
      <c r="B424">
        <v>6177</v>
      </c>
      <c r="C424" t="s">
        <v>395</v>
      </c>
      <c r="D424" t="str">
        <f t="shared" si="6"/>
        <v>KLEMME</v>
      </c>
      <c r="E424">
        <v>3.66</v>
      </c>
      <c r="F424" s="7">
        <v>4</v>
      </c>
      <c r="G424" s="5"/>
      <c r="H424" s="5"/>
      <c r="I424" s="5"/>
    </row>
    <row r="425" spans="1:9">
      <c r="A425" s="4">
        <v>39113</v>
      </c>
      <c r="B425">
        <v>158</v>
      </c>
      <c r="C425" t="s">
        <v>7</v>
      </c>
      <c r="D425" t="str">
        <f t="shared" si="6"/>
        <v>SHAMBA</v>
      </c>
      <c r="E425">
        <v>4.0000000000000001E-3</v>
      </c>
      <c r="F425" s="7">
        <v>4</v>
      </c>
      <c r="G425" s="5"/>
      <c r="H425" s="5"/>
      <c r="I425" s="5"/>
    </row>
    <row r="426" spans="1:9">
      <c r="A426" s="4">
        <v>39113</v>
      </c>
      <c r="B426">
        <v>725</v>
      </c>
      <c r="C426" t="s">
        <v>21</v>
      </c>
      <c r="D426" t="str">
        <f t="shared" si="6"/>
        <v>WELLEN</v>
      </c>
      <c r="E426">
        <v>0.01</v>
      </c>
      <c r="F426" s="7">
        <v>4</v>
      </c>
      <c r="G426" s="5"/>
      <c r="H426" s="5"/>
      <c r="I426" s="5"/>
    </row>
    <row r="427" spans="1:9">
      <c r="A427" s="4">
        <v>39113</v>
      </c>
      <c r="B427">
        <v>223</v>
      </c>
      <c r="C427" t="s">
        <v>57</v>
      </c>
      <c r="D427" t="str">
        <f t="shared" si="6"/>
        <v>DICHTU</v>
      </c>
      <c r="E427">
        <v>0.47499999999999998</v>
      </c>
      <c r="F427" s="7">
        <v>1</v>
      </c>
      <c r="G427" s="5"/>
      <c r="H427" s="5"/>
      <c r="I427" s="5"/>
    </row>
    <row r="428" spans="1:9">
      <c r="A428" s="4">
        <v>39114</v>
      </c>
      <c r="B428">
        <v>375</v>
      </c>
      <c r="C428" t="s">
        <v>45</v>
      </c>
      <c r="D428" t="str">
        <f t="shared" si="6"/>
        <v>ZYLIND</v>
      </c>
      <c r="E428">
        <v>0.05</v>
      </c>
      <c r="F428" s="7">
        <v>13</v>
      </c>
      <c r="G428" s="5"/>
      <c r="H428" s="5"/>
      <c r="I428" s="5"/>
    </row>
    <row r="429" spans="1:9">
      <c r="A429" s="4">
        <v>39114</v>
      </c>
      <c r="B429">
        <v>377</v>
      </c>
      <c r="C429" t="s">
        <v>18</v>
      </c>
      <c r="D429" t="str">
        <f t="shared" si="6"/>
        <v>TELLER</v>
      </c>
      <c r="E429">
        <v>3.0000000000000001E-3</v>
      </c>
      <c r="F429" s="7">
        <v>6</v>
      </c>
      <c r="G429" s="5"/>
      <c r="H429" s="5"/>
      <c r="I429" s="5"/>
    </row>
    <row r="430" spans="1:9">
      <c r="A430" s="4">
        <v>39114</v>
      </c>
      <c r="B430">
        <v>4008</v>
      </c>
      <c r="C430" t="s">
        <v>14</v>
      </c>
      <c r="D430" t="str">
        <f t="shared" si="6"/>
        <v>UNTERL</v>
      </c>
      <c r="E430">
        <v>1.2E-2</v>
      </c>
      <c r="F430" s="7">
        <v>6</v>
      </c>
      <c r="G430" s="5"/>
      <c r="H430" s="5"/>
      <c r="I430" s="5"/>
    </row>
    <row r="431" spans="1:9">
      <c r="A431" s="4">
        <v>39114</v>
      </c>
      <c r="B431">
        <v>158</v>
      </c>
      <c r="C431" t="s">
        <v>7</v>
      </c>
      <c r="D431" t="str">
        <f t="shared" si="6"/>
        <v>SHAMBA</v>
      </c>
      <c r="E431">
        <v>4.0000000000000001E-3</v>
      </c>
      <c r="F431" s="7">
        <v>4</v>
      </c>
      <c r="G431" s="5"/>
      <c r="H431" s="5"/>
      <c r="I431" s="5"/>
    </row>
    <row r="432" spans="1:9">
      <c r="A432" s="4">
        <v>39114</v>
      </c>
      <c r="B432">
        <v>736</v>
      </c>
      <c r="C432" t="s">
        <v>4</v>
      </c>
      <c r="D432" t="str">
        <f t="shared" si="6"/>
        <v>O-RING</v>
      </c>
      <c r="E432">
        <v>2E-3</v>
      </c>
      <c r="F432" s="7">
        <v>3</v>
      </c>
      <c r="G432" s="5"/>
      <c r="H432" s="5"/>
      <c r="I432" s="5"/>
    </row>
    <row r="433" spans="1:9">
      <c r="A433" s="4">
        <v>39114</v>
      </c>
      <c r="B433">
        <v>325</v>
      </c>
      <c r="C433" t="s">
        <v>88</v>
      </c>
      <c r="D433" t="str">
        <f t="shared" si="6"/>
        <v>RILLEN</v>
      </c>
      <c r="E433">
        <v>1.6</v>
      </c>
      <c r="F433" s="7">
        <v>3</v>
      </c>
      <c r="G433" s="5"/>
      <c r="H433" s="5"/>
      <c r="I433" s="5"/>
    </row>
    <row r="434" spans="1:9">
      <c r="A434" s="4">
        <v>39114</v>
      </c>
      <c r="B434">
        <v>150</v>
      </c>
      <c r="C434" t="s">
        <v>5</v>
      </c>
      <c r="D434" t="str">
        <f t="shared" si="6"/>
        <v>KOLBEN</v>
      </c>
      <c r="E434">
        <v>0.72</v>
      </c>
      <c r="F434" s="7">
        <v>2</v>
      </c>
      <c r="G434" s="5"/>
      <c r="H434" s="5"/>
      <c r="I434" s="5"/>
    </row>
    <row r="435" spans="1:9">
      <c r="A435" s="4">
        <v>39114</v>
      </c>
      <c r="B435">
        <v>749</v>
      </c>
      <c r="C435" t="s">
        <v>6</v>
      </c>
      <c r="D435" t="str">
        <f t="shared" si="6"/>
        <v>SHAMBA</v>
      </c>
      <c r="E435">
        <v>1E-3</v>
      </c>
      <c r="F435" s="7">
        <v>2</v>
      </c>
      <c r="G435" s="5"/>
      <c r="H435" s="5"/>
      <c r="I435" s="5"/>
    </row>
    <row r="436" spans="1:9">
      <c r="A436" s="4">
        <v>39114</v>
      </c>
      <c r="B436">
        <v>665</v>
      </c>
      <c r="C436" t="s">
        <v>229</v>
      </c>
      <c r="D436" t="str">
        <f t="shared" si="6"/>
        <v>DURCHF</v>
      </c>
      <c r="E436">
        <v>1</v>
      </c>
      <c r="F436" s="7">
        <v>1</v>
      </c>
      <c r="G436" s="5"/>
      <c r="H436" s="5"/>
      <c r="I436" s="5"/>
    </row>
    <row r="437" spans="1:9">
      <c r="A437" s="4">
        <v>39115</v>
      </c>
      <c r="B437">
        <v>707</v>
      </c>
      <c r="C437" t="s">
        <v>3</v>
      </c>
      <c r="D437" t="str">
        <f t="shared" si="6"/>
        <v>DICHTR</v>
      </c>
      <c r="E437">
        <v>1E-3</v>
      </c>
      <c r="F437" s="7">
        <v>16</v>
      </c>
      <c r="G437" s="5"/>
      <c r="H437" s="5"/>
      <c r="I437" s="5"/>
    </row>
    <row r="438" spans="1:9">
      <c r="A438" s="4">
        <v>39115</v>
      </c>
      <c r="B438">
        <v>732</v>
      </c>
      <c r="C438" t="s">
        <v>12</v>
      </c>
      <c r="D438" t="str">
        <f t="shared" si="6"/>
        <v>O-RING</v>
      </c>
      <c r="E438">
        <v>1E-3</v>
      </c>
      <c r="F438" s="7">
        <v>9</v>
      </c>
      <c r="G438" s="5"/>
      <c r="H438" s="5"/>
      <c r="I438" s="5"/>
    </row>
    <row r="439" spans="1:9">
      <c r="A439" s="4">
        <v>39115</v>
      </c>
      <c r="B439">
        <v>2072</v>
      </c>
      <c r="C439" t="s">
        <v>22</v>
      </c>
      <c r="D439" t="str">
        <f t="shared" si="6"/>
        <v>O-RING</v>
      </c>
      <c r="E439">
        <v>1.7999999999999999E-2</v>
      </c>
      <c r="F439" s="7">
        <v>6</v>
      </c>
      <c r="G439" s="5"/>
      <c r="H439" s="5"/>
      <c r="I439" s="5"/>
    </row>
    <row r="440" spans="1:9">
      <c r="A440" s="4">
        <v>39115</v>
      </c>
      <c r="B440">
        <v>150</v>
      </c>
      <c r="C440" t="s">
        <v>5</v>
      </c>
      <c r="D440" t="str">
        <f t="shared" si="6"/>
        <v>KOLBEN</v>
      </c>
      <c r="E440">
        <v>0.72</v>
      </c>
      <c r="F440" s="7">
        <v>5</v>
      </c>
      <c r="G440" s="5"/>
      <c r="H440" s="5"/>
      <c r="I440" s="5"/>
    </row>
    <row r="441" spans="1:9">
      <c r="A441" s="4">
        <v>39115</v>
      </c>
      <c r="B441">
        <v>10702</v>
      </c>
      <c r="C441" t="s">
        <v>30</v>
      </c>
      <c r="D441" t="str">
        <f t="shared" si="6"/>
        <v xml:space="preserve">ROTOR </v>
      </c>
      <c r="E441">
        <v>66</v>
      </c>
      <c r="F441" s="7">
        <v>5</v>
      </c>
      <c r="G441" s="5"/>
      <c r="H441" s="5"/>
      <c r="I441" s="5"/>
    </row>
    <row r="442" spans="1:9">
      <c r="A442" s="4">
        <v>39115</v>
      </c>
      <c r="B442">
        <v>8010</v>
      </c>
      <c r="C442" t="s">
        <v>248</v>
      </c>
      <c r="D442" t="str">
        <f t="shared" si="6"/>
        <v>ANZEIG</v>
      </c>
      <c r="E442">
        <v>0.25</v>
      </c>
      <c r="F442" s="7">
        <v>4</v>
      </c>
      <c r="G442" s="5"/>
      <c r="H442" s="5"/>
      <c r="I442" s="5"/>
    </row>
    <row r="443" spans="1:9">
      <c r="A443" s="4">
        <v>39115</v>
      </c>
      <c r="B443">
        <v>157</v>
      </c>
      <c r="C443" t="s">
        <v>9</v>
      </c>
      <c r="D443" t="str">
        <f t="shared" si="6"/>
        <v>O-RING</v>
      </c>
      <c r="E443">
        <v>6.0000000000000001E-3</v>
      </c>
      <c r="F443" s="7">
        <v>4</v>
      </c>
      <c r="G443" s="5"/>
      <c r="H443" s="5"/>
      <c r="I443" s="5"/>
    </row>
    <row r="444" spans="1:9">
      <c r="A444" s="4">
        <v>39115</v>
      </c>
      <c r="B444">
        <v>158</v>
      </c>
      <c r="C444" t="s">
        <v>7</v>
      </c>
      <c r="D444" t="str">
        <f t="shared" si="6"/>
        <v>SHAMBA</v>
      </c>
      <c r="E444">
        <v>4.0000000000000001E-3</v>
      </c>
      <c r="F444" s="7">
        <v>4</v>
      </c>
      <c r="G444" s="5"/>
      <c r="H444" s="5"/>
      <c r="I444" s="5"/>
    </row>
    <row r="445" spans="1:9">
      <c r="A445" s="4">
        <v>39115</v>
      </c>
      <c r="B445">
        <v>697</v>
      </c>
      <c r="C445" t="s">
        <v>26</v>
      </c>
      <c r="D445" t="str">
        <f t="shared" si="6"/>
        <v>HOCHDR</v>
      </c>
      <c r="E445">
        <v>0.34</v>
      </c>
      <c r="F445" s="7">
        <v>3</v>
      </c>
      <c r="G445" s="5"/>
      <c r="H445" s="5"/>
      <c r="I445" s="5"/>
    </row>
    <row r="446" spans="1:9">
      <c r="A446" s="4">
        <v>39115</v>
      </c>
      <c r="B446">
        <v>12209</v>
      </c>
      <c r="C446" t="s">
        <v>500</v>
      </c>
      <c r="D446" t="str">
        <f t="shared" si="6"/>
        <v>E-MOTO</v>
      </c>
      <c r="E446">
        <v>18.5</v>
      </c>
      <c r="F446" s="7">
        <v>2</v>
      </c>
      <c r="G446" s="5"/>
      <c r="H446" s="5"/>
      <c r="I446" s="5"/>
    </row>
    <row r="447" spans="1:9">
      <c r="A447" s="4">
        <v>39115</v>
      </c>
      <c r="B447">
        <v>736</v>
      </c>
      <c r="C447" t="s">
        <v>4</v>
      </c>
      <c r="D447" t="str">
        <f t="shared" si="6"/>
        <v>O-RING</v>
      </c>
      <c r="E447">
        <v>2E-3</v>
      </c>
      <c r="F447" s="7">
        <v>2</v>
      </c>
      <c r="G447" s="5"/>
      <c r="H447" s="5"/>
      <c r="I447" s="5"/>
    </row>
    <row r="448" spans="1:9">
      <c r="A448" s="4">
        <v>39115</v>
      </c>
      <c r="B448">
        <v>749</v>
      </c>
      <c r="C448" t="s">
        <v>6</v>
      </c>
      <c r="D448" t="str">
        <f t="shared" si="6"/>
        <v>SHAMBA</v>
      </c>
      <c r="E448">
        <v>1E-3</v>
      </c>
      <c r="F448" s="7">
        <v>2</v>
      </c>
      <c r="G448" s="5"/>
      <c r="H448" s="5"/>
      <c r="I448" s="5"/>
    </row>
    <row r="449" spans="1:9">
      <c r="A449" s="4">
        <v>39115</v>
      </c>
      <c r="B449">
        <v>749</v>
      </c>
      <c r="C449" t="s">
        <v>6</v>
      </c>
      <c r="D449" t="str">
        <f t="shared" si="6"/>
        <v>SHAMBA</v>
      </c>
      <c r="E449">
        <v>1E-3</v>
      </c>
      <c r="F449" s="7">
        <v>2</v>
      </c>
      <c r="G449" s="5"/>
      <c r="H449" s="5"/>
      <c r="I449" s="5"/>
    </row>
    <row r="450" spans="1:9">
      <c r="A450" s="4">
        <v>39115</v>
      </c>
      <c r="B450">
        <v>158</v>
      </c>
      <c r="C450" t="s">
        <v>7</v>
      </c>
      <c r="D450" t="str">
        <f t="shared" ref="D450:D513" si="7">LEFT(C450,6)</f>
        <v>SHAMBA</v>
      </c>
      <c r="E450">
        <v>4.0000000000000001E-3</v>
      </c>
      <c r="F450" s="7">
        <v>2</v>
      </c>
      <c r="G450" s="5"/>
      <c r="H450" s="5"/>
      <c r="I450" s="5"/>
    </row>
    <row r="451" spans="1:9">
      <c r="A451" s="4">
        <v>39115</v>
      </c>
      <c r="B451">
        <v>154</v>
      </c>
      <c r="C451" t="s">
        <v>130</v>
      </c>
      <c r="D451" t="str">
        <f t="shared" si="7"/>
        <v>RILLEN</v>
      </c>
      <c r="E451">
        <v>0.6</v>
      </c>
      <c r="F451" s="7">
        <v>1</v>
      </c>
      <c r="G451" s="5"/>
      <c r="H451" s="5"/>
      <c r="I451" s="5"/>
    </row>
    <row r="452" spans="1:9">
      <c r="A452" s="4">
        <v>39115</v>
      </c>
      <c r="B452">
        <v>365</v>
      </c>
      <c r="C452" t="s">
        <v>95</v>
      </c>
      <c r="D452" t="str">
        <f t="shared" si="7"/>
        <v>ZYLIND</v>
      </c>
      <c r="E452">
        <v>7.0000000000000001E-3</v>
      </c>
      <c r="F452" s="7">
        <v>1</v>
      </c>
      <c r="G452" s="5"/>
      <c r="H452" s="5"/>
      <c r="I452" s="5"/>
    </row>
    <row r="453" spans="1:9">
      <c r="A453" s="4">
        <v>39116</v>
      </c>
      <c r="B453">
        <v>181</v>
      </c>
      <c r="C453" t="s">
        <v>208</v>
      </c>
      <c r="D453" t="str">
        <f t="shared" si="7"/>
        <v>DICHTS</v>
      </c>
      <c r="E453">
        <v>0.28000000000000003</v>
      </c>
      <c r="F453" s="7">
        <v>14</v>
      </c>
      <c r="G453" s="5"/>
      <c r="H453" s="5"/>
      <c r="I453" s="5"/>
    </row>
    <row r="454" spans="1:9">
      <c r="A454" s="4">
        <v>39116</v>
      </c>
      <c r="B454">
        <v>618</v>
      </c>
      <c r="C454" t="s">
        <v>52</v>
      </c>
      <c r="D454" t="str">
        <f t="shared" si="7"/>
        <v>HOCHDR</v>
      </c>
      <c r="E454">
        <v>0.56999999999999995</v>
      </c>
      <c r="F454" s="7">
        <v>9</v>
      </c>
      <c r="G454" s="5"/>
      <c r="H454" s="5"/>
      <c r="I454" s="5"/>
    </row>
    <row r="455" spans="1:9">
      <c r="A455" s="4">
        <v>39116</v>
      </c>
      <c r="B455">
        <v>2058</v>
      </c>
      <c r="C455" t="s">
        <v>203</v>
      </c>
      <c r="D455" t="str">
        <f t="shared" si="7"/>
        <v>EXZENT</v>
      </c>
      <c r="E455">
        <v>0.05</v>
      </c>
      <c r="F455" s="7">
        <v>8</v>
      </c>
      <c r="G455" s="5"/>
      <c r="H455" s="5"/>
      <c r="I455" s="5"/>
    </row>
    <row r="456" spans="1:9">
      <c r="A456" s="4">
        <v>39116</v>
      </c>
      <c r="B456">
        <v>2070</v>
      </c>
      <c r="C456" t="s">
        <v>38</v>
      </c>
      <c r="D456" t="str">
        <f t="shared" si="7"/>
        <v>NTH-DI</v>
      </c>
      <c r="E456">
        <v>5.0000000000000001E-3</v>
      </c>
      <c r="F456" s="7">
        <v>7</v>
      </c>
      <c r="G456" s="5"/>
      <c r="H456" s="5"/>
      <c r="I456" s="5"/>
    </row>
    <row r="457" spans="1:9">
      <c r="A457" s="4">
        <v>39116</v>
      </c>
      <c r="B457">
        <v>697</v>
      </c>
      <c r="C457" t="s">
        <v>26</v>
      </c>
      <c r="D457" t="str">
        <f t="shared" si="7"/>
        <v>HOCHDR</v>
      </c>
      <c r="E457">
        <v>0.34</v>
      </c>
      <c r="F457" s="7">
        <v>6</v>
      </c>
      <c r="G457" s="5"/>
      <c r="H457" s="5"/>
      <c r="I457" s="5"/>
    </row>
    <row r="458" spans="1:9">
      <c r="A458" s="4">
        <v>39116</v>
      </c>
      <c r="B458">
        <v>2094</v>
      </c>
      <c r="C458" t="s">
        <v>86</v>
      </c>
      <c r="D458" t="str">
        <f t="shared" si="7"/>
        <v>ROTOMA</v>
      </c>
      <c r="E458">
        <v>5.1999999999999998E-2</v>
      </c>
      <c r="F458" s="7">
        <v>5</v>
      </c>
      <c r="G458" s="5"/>
      <c r="H458" s="5"/>
      <c r="I458" s="5"/>
    </row>
    <row r="459" spans="1:9">
      <c r="A459" s="4">
        <v>39116</v>
      </c>
      <c r="B459">
        <v>6014</v>
      </c>
      <c r="C459" t="s">
        <v>39</v>
      </c>
      <c r="D459" t="str">
        <f t="shared" si="7"/>
        <v>DRUCKS</v>
      </c>
      <c r="E459">
        <v>0.2</v>
      </c>
      <c r="F459" s="7">
        <v>4</v>
      </c>
      <c r="G459" s="5"/>
      <c r="H459" s="5"/>
      <c r="I459" s="5"/>
    </row>
    <row r="460" spans="1:9">
      <c r="A460" s="4">
        <v>39116</v>
      </c>
      <c r="B460">
        <v>749</v>
      </c>
      <c r="C460" t="s">
        <v>6</v>
      </c>
      <c r="D460" t="str">
        <f t="shared" si="7"/>
        <v>SHAMBA</v>
      </c>
      <c r="E460">
        <v>1E-3</v>
      </c>
      <c r="F460" s="7">
        <v>3</v>
      </c>
      <c r="G460" s="5"/>
      <c r="H460" s="5"/>
      <c r="I460" s="5"/>
    </row>
    <row r="461" spans="1:9">
      <c r="A461" s="4">
        <v>39116</v>
      </c>
      <c r="B461">
        <v>851</v>
      </c>
      <c r="C461" t="s">
        <v>239</v>
      </c>
      <c r="D461" t="str">
        <f t="shared" si="7"/>
        <v>RILLEN</v>
      </c>
      <c r="E461">
        <v>5.0000000000000001E-3</v>
      </c>
      <c r="F461" s="7">
        <v>2</v>
      </c>
      <c r="G461" s="5"/>
      <c r="H461" s="5"/>
      <c r="I461" s="5"/>
    </row>
    <row r="462" spans="1:9">
      <c r="A462" s="4">
        <v>39116</v>
      </c>
      <c r="B462">
        <v>2348</v>
      </c>
      <c r="C462" t="s">
        <v>182</v>
      </c>
      <c r="D462" t="str">
        <f t="shared" si="7"/>
        <v xml:space="preserve">ROTOR </v>
      </c>
      <c r="E462">
        <v>27.3</v>
      </c>
      <c r="F462" s="7">
        <v>2</v>
      </c>
      <c r="G462" s="5"/>
      <c r="H462" s="5"/>
      <c r="I462" s="5"/>
    </row>
    <row r="463" spans="1:9">
      <c r="A463" s="4">
        <v>39116</v>
      </c>
      <c r="B463">
        <v>4055</v>
      </c>
      <c r="C463" t="s">
        <v>538</v>
      </c>
      <c r="D463" t="str">
        <f t="shared" si="7"/>
        <v>DICHTU</v>
      </c>
      <c r="E463">
        <v>0.13</v>
      </c>
      <c r="F463" s="7">
        <v>1</v>
      </c>
      <c r="G463" s="5"/>
      <c r="H463" s="5"/>
      <c r="I463" s="5"/>
    </row>
    <row r="464" spans="1:9">
      <c r="A464" s="4">
        <v>39116</v>
      </c>
      <c r="B464">
        <v>157</v>
      </c>
      <c r="C464" t="s">
        <v>9</v>
      </c>
      <c r="D464" t="str">
        <f t="shared" si="7"/>
        <v>O-RING</v>
      </c>
      <c r="E464">
        <v>6.0000000000000001E-3</v>
      </c>
      <c r="F464" s="7">
        <v>1</v>
      </c>
      <c r="G464" s="5"/>
      <c r="H464" s="5"/>
      <c r="I464" s="5"/>
    </row>
    <row r="465" spans="1:9">
      <c r="A465" s="4">
        <v>39116</v>
      </c>
      <c r="B465">
        <v>158</v>
      </c>
      <c r="C465" t="s">
        <v>7</v>
      </c>
      <c r="D465" t="str">
        <f t="shared" si="7"/>
        <v>SHAMBA</v>
      </c>
      <c r="E465">
        <v>4.0000000000000001E-3</v>
      </c>
      <c r="F465" s="7">
        <v>1</v>
      </c>
      <c r="G465" s="5"/>
      <c r="H465" s="5"/>
      <c r="I465" s="5"/>
    </row>
    <row r="466" spans="1:9">
      <c r="A466" s="4">
        <v>39117</v>
      </c>
      <c r="B466">
        <v>375</v>
      </c>
      <c r="C466" t="s">
        <v>45</v>
      </c>
      <c r="D466" t="str">
        <f t="shared" si="7"/>
        <v>ZYLIND</v>
      </c>
      <c r="E466">
        <v>0.05</v>
      </c>
      <c r="F466" s="7">
        <v>7</v>
      </c>
      <c r="G466" s="5"/>
      <c r="H466" s="5"/>
      <c r="I466" s="5"/>
    </row>
    <row r="467" spans="1:9">
      <c r="A467" s="4">
        <v>39117</v>
      </c>
      <c r="B467">
        <v>736</v>
      </c>
      <c r="C467" t="s">
        <v>4</v>
      </c>
      <c r="D467" t="str">
        <f t="shared" si="7"/>
        <v>O-RING</v>
      </c>
      <c r="E467">
        <v>2E-3</v>
      </c>
      <c r="F467" s="7">
        <v>6</v>
      </c>
      <c r="G467" s="5"/>
      <c r="H467" s="5"/>
      <c r="I467" s="5"/>
    </row>
    <row r="468" spans="1:9">
      <c r="A468" s="4">
        <v>39117</v>
      </c>
      <c r="B468">
        <v>10702</v>
      </c>
      <c r="C468" t="s">
        <v>30</v>
      </c>
      <c r="D468" t="str">
        <f t="shared" si="7"/>
        <v xml:space="preserve">ROTOR </v>
      </c>
      <c r="E468">
        <v>66</v>
      </c>
      <c r="F468" s="7">
        <v>6</v>
      </c>
      <c r="G468" s="5"/>
      <c r="H468" s="5"/>
      <c r="I468" s="5"/>
    </row>
    <row r="469" spans="1:9">
      <c r="A469" s="4">
        <v>39117</v>
      </c>
      <c r="B469">
        <v>2209</v>
      </c>
      <c r="C469" t="s">
        <v>15</v>
      </c>
      <c r="D469" t="str">
        <f t="shared" si="7"/>
        <v>WELLEN</v>
      </c>
      <c r="E469">
        <v>2.4E-2</v>
      </c>
      <c r="F469" s="7">
        <v>6</v>
      </c>
      <c r="G469" s="5"/>
      <c r="H469" s="5"/>
      <c r="I469" s="5"/>
    </row>
    <row r="470" spans="1:9">
      <c r="A470" s="4">
        <v>39117</v>
      </c>
      <c r="B470">
        <v>2070</v>
      </c>
      <c r="C470" t="s">
        <v>38</v>
      </c>
      <c r="D470" t="str">
        <f t="shared" si="7"/>
        <v>NTH-DI</v>
      </c>
      <c r="E470">
        <v>5.0000000000000001E-3</v>
      </c>
      <c r="F470" s="7">
        <v>5</v>
      </c>
      <c r="G470" s="5"/>
      <c r="H470" s="5"/>
      <c r="I470" s="5"/>
    </row>
    <row r="471" spans="1:9">
      <c r="A471" s="4">
        <v>39117</v>
      </c>
      <c r="B471">
        <v>157</v>
      </c>
      <c r="C471" t="s">
        <v>9</v>
      </c>
      <c r="D471" t="str">
        <f t="shared" si="7"/>
        <v>O-RING</v>
      </c>
      <c r="E471">
        <v>6.0000000000000001E-3</v>
      </c>
      <c r="F471" s="7">
        <v>4</v>
      </c>
      <c r="G471" s="5"/>
      <c r="H471" s="5"/>
      <c r="I471" s="5"/>
    </row>
    <row r="472" spans="1:9">
      <c r="A472" s="4">
        <v>39117</v>
      </c>
      <c r="B472">
        <v>421</v>
      </c>
      <c r="C472" t="s">
        <v>143</v>
      </c>
      <c r="D472" t="str">
        <f t="shared" si="7"/>
        <v>CAM  1</v>
      </c>
      <c r="E472">
        <v>8</v>
      </c>
      <c r="F472" s="7">
        <v>3</v>
      </c>
      <c r="G472" s="5"/>
      <c r="H472" s="5"/>
      <c r="I472" s="5"/>
    </row>
    <row r="473" spans="1:9">
      <c r="A473" s="4">
        <v>39117</v>
      </c>
      <c r="B473">
        <v>2209</v>
      </c>
      <c r="C473" t="s">
        <v>15</v>
      </c>
      <c r="D473" t="str">
        <f t="shared" si="7"/>
        <v>WELLEN</v>
      </c>
      <c r="E473">
        <v>2.4E-2</v>
      </c>
      <c r="F473" s="7">
        <v>3</v>
      </c>
      <c r="G473" s="5"/>
      <c r="H473" s="5"/>
      <c r="I473" s="5"/>
    </row>
    <row r="474" spans="1:9">
      <c r="A474" s="4">
        <v>39117</v>
      </c>
      <c r="B474">
        <v>2246</v>
      </c>
      <c r="C474" t="s">
        <v>199</v>
      </c>
      <c r="D474" t="str">
        <f t="shared" si="7"/>
        <v>DICHTU</v>
      </c>
      <c r="E474">
        <v>0.745</v>
      </c>
      <c r="F474" s="7">
        <v>2</v>
      </c>
      <c r="G474" s="5"/>
      <c r="H474" s="5"/>
      <c r="I474" s="5"/>
    </row>
    <row r="475" spans="1:9">
      <c r="A475" s="4">
        <v>39117</v>
      </c>
      <c r="B475">
        <v>625</v>
      </c>
      <c r="C475" t="s">
        <v>128</v>
      </c>
      <c r="D475" t="str">
        <f t="shared" si="7"/>
        <v>NIVEAU</v>
      </c>
      <c r="E475">
        <v>0.24</v>
      </c>
      <c r="F475" s="7">
        <v>2</v>
      </c>
      <c r="G475" s="5"/>
      <c r="H475" s="5"/>
      <c r="I475" s="5"/>
    </row>
    <row r="476" spans="1:9">
      <c r="A476" s="4">
        <v>39117</v>
      </c>
      <c r="B476">
        <v>10588</v>
      </c>
      <c r="C476" t="s">
        <v>17</v>
      </c>
      <c r="D476" t="str">
        <f t="shared" si="7"/>
        <v>ROHRCL</v>
      </c>
      <c r="E476">
        <v>1E-3</v>
      </c>
      <c r="F476" s="7">
        <v>2</v>
      </c>
      <c r="G476" s="5"/>
      <c r="H476" s="5"/>
      <c r="I476" s="5"/>
    </row>
    <row r="477" spans="1:9">
      <c r="A477" s="4">
        <v>39117</v>
      </c>
      <c r="B477">
        <v>150</v>
      </c>
      <c r="C477" t="s">
        <v>5</v>
      </c>
      <c r="D477" t="str">
        <f t="shared" si="7"/>
        <v>KOLBEN</v>
      </c>
      <c r="E477">
        <v>0.72</v>
      </c>
      <c r="F477" s="7">
        <v>1</v>
      </c>
      <c r="G477" s="5"/>
      <c r="H477" s="5"/>
      <c r="I477" s="5"/>
    </row>
    <row r="478" spans="1:9">
      <c r="A478" s="4">
        <v>39117</v>
      </c>
      <c r="B478">
        <v>2072</v>
      </c>
      <c r="C478" t="s">
        <v>22</v>
      </c>
      <c r="D478" t="str">
        <f t="shared" si="7"/>
        <v>O-RING</v>
      </c>
      <c r="E478">
        <v>1.7999999999999999E-2</v>
      </c>
      <c r="F478" s="7">
        <v>1</v>
      </c>
      <c r="G478" s="5"/>
      <c r="H478" s="5"/>
      <c r="I478" s="5"/>
    </row>
    <row r="479" spans="1:9">
      <c r="A479" s="4">
        <v>39117</v>
      </c>
      <c r="B479">
        <v>849</v>
      </c>
      <c r="C479" t="s">
        <v>76</v>
      </c>
      <c r="D479" t="str">
        <f t="shared" si="7"/>
        <v xml:space="preserve">ROTOR </v>
      </c>
      <c r="E479">
        <v>0.01</v>
      </c>
      <c r="F479" s="7">
        <v>1</v>
      </c>
      <c r="G479" s="5"/>
      <c r="H479" s="5"/>
      <c r="I479" s="5"/>
    </row>
    <row r="480" spans="1:9">
      <c r="A480" s="4">
        <v>39117</v>
      </c>
      <c r="B480">
        <v>383</v>
      </c>
      <c r="C480" t="s">
        <v>16</v>
      </c>
      <c r="D480" t="str">
        <f t="shared" si="7"/>
        <v>SENKSC</v>
      </c>
      <c r="E480">
        <v>3.0000000000000001E-3</v>
      </c>
      <c r="F480" s="7">
        <v>1</v>
      </c>
      <c r="G480" s="5"/>
      <c r="H480" s="5"/>
      <c r="I480" s="5"/>
    </row>
    <row r="481" spans="1:9">
      <c r="A481" s="4">
        <v>39118</v>
      </c>
      <c r="B481">
        <v>1002</v>
      </c>
      <c r="C481" t="s">
        <v>120</v>
      </c>
      <c r="D481" t="str">
        <f t="shared" si="7"/>
        <v>ROTOMA</v>
      </c>
      <c r="E481">
        <v>0.06</v>
      </c>
      <c r="F481" s="7">
        <v>7</v>
      </c>
      <c r="G481" s="5"/>
      <c r="H481" s="5"/>
      <c r="I481" s="5"/>
    </row>
    <row r="482" spans="1:9">
      <c r="A482" s="4">
        <v>39118</v>
      </c>
      <c r="B482">
        <v>10958</v>
      </c>
      <c r="C482" t="s">
        <v>104</v>
      </c>
      <c r="D482" t="str">
        <f t="shared" si="7"/>
        <v>DRUCKV</v>
      </c>
      <c r="E482">
        <v>0.24</v>
      </c>
      <c r="F482" s="7">
        <v>6</v>
      </c>
      <c r="G482" s="5"/>
      <c r="H482" s="5"/>
      <c r="I482" s="5"/>
    </row>
    <row r="483" spans="1:9">
      <c r="A483" s="4">
        <v>39118</v>
      </c>
      <c r="B483">
        <v>1010</v>
      </c>
      <c r="C483" t="s">
        <v>36</v>
      </c>
      <c r="D483" t="str">
        <f t="shared" si="7"/>
        <v>O-RING</v>
      </c>
      <c r="E483">
        <v>6.0000000000000001E-3</v>
      </c>
      <c r="F483" s="7">
        <v>6</v>
      </c>
      <c r="G483" s="5"/>
      <c r="H483" s="5"/>
      <c r="I483" s="5"/>
    </row>
    <row r="484" spans="1:9">
      <c r="A484" s="4">
        <v>39118</v>
      </c>
      <c r="B484">
        <v>157</v>
      </c>
      <c r="C484" t="s">
        <v>9</v>
      </c>
      <c r="D484" t="str">
        <f t="shared" si="7"/>
        <v>O-RING</v>
      </c>
      <c r="E484">
        <v>6.0000000000000001E-3</v>
      </c>
      <c r="F484" s="7">
        <v>6</v>
      </c>
      <c r="G484" s="5"/>
      <c r="H484" s="5"/>
      <c r="I484" s="5"/>
    </row>
    <row r="485" spans="1:9">
      <c r="A485" s="4">
        <v>39118</v>
      </c>
      <c r="B485">
        <v>790</v>
      </c>
      <c r="C485" t="s">
        <v>62</v>
      </c>
      <c r="D485" t="str">
        <f t="shared" si="7"/>
        <v>VERTEI</v>
      </c>
      <c r="E485">
        <v>1E-3</v>
      </c>
      <c r="F485" s="7">
        <v>6</v>
      </c>
      <c r="G485" s="5"/>
      <c r="H485" s="5"/>
      <c r="I485" s="5"/>
    </row>
    <row r="486" spans="1:9">
      <c r="A486" s="4">
        <v>39118</v>
      </c>
      <c r="B486">
        <v>725</v>
      </c>
      <c r="C486" t="s">
        <v>21</v>
      </c>
      <c r="D486" t="str">
        <f t="shared" si="7"/>
        <v>WELLEN</v>
      </c>
      <c r="E486">
        <v>0.01</v>
      </c>
      <c r="F486" s="7">
        <v>6</v>
      </c>
      <c r="G486" s="5"/>
      <c r="H486" s="5"/>
      <c r="I486" s="5"/>
    </row>
    <row r="487" spans="1:9">
      <c r="A487" s="4">
        <v>39118</v>
      </c>
      <c r="B487">
        <v>6006</v>
      </c>
      <c r="C487" t="s">
        <v>48</v>
      </c>
      <c r="D487" t="str">
        <f t="shared" si="7"/>
        <v>HOCHDR</v>
      </c>
      <c r="E487">
        <v>0.6</v>
      </c>
      <c r="F487" s="7">
        <v>5</v>
      </c>
      <c r="G487" s="5"/>
      <c r="H487" s="5"/>
      <c r="I487" s="5"/>
    </row>
    <row r="488" spans="1:9">
      <c r="A488" s="4">
        <v>39118</v>
      </c>
      <c r="B488">
        <v>150</v>
      </c>
      <c r="C488" t="s">
        <v>5</v>
      </c>
      <c r="D488" t="str">
        <f t="shared" si="7"/>
        <v>KOLBEN</v>
      </c>
      <c r="E488">
        <v>0.72</v>
      </c>
      <c r="F488" s="7">
        <v>5</v>
      </c>
      <c r="G488" s="5"/>
      <c r="H488" s="5"/>
      <c r="I488" s="5"/>
    </row>
    <row r="489" spans="1:9">
      <c r="A489" s="4">
        <v>39118</v>
      </c>
      <c r="B489">
        <v>10999</v>
      </c>
      <c r="C489" t="s">
        <v>390</v>
      </c>
      <c r="D489" t="str">
        <f t="shared" si="7"/>
        <v>VERTEI</v>
      </c>
      <c r="E489">
        <v>2.8</v>
      </c>
      <c r="F489" s="7">
        <v>5</v>
      </c>
      <c r="G489" s="5"/>
      <c r="H489" s="5"/>
      <c r="I489" s="5"/>
    </row>
    <row r="490" spans="1:9">
      <c r="A490" s="4">
        <v>39118</v>
      </c>
      <c r="B490">
        <v>2585</v>
      </c>
      <c r="C490" t="s">
        <v>195</v>
      </c>
      <c r="D490" t="str">
        <f t="shared" si="7"/>
        <v>DICHTS</v>
      </c>
      <c r="E490">
        <v>0.21</v>
      </c>
      <c r="F490" s="7">
        <v>4</v>
      </c>
      <c r="G490" s="5"/>
      <c r="H490" s="5"/>
      <c r="I490" s="5"/>
    </row>
    <row r="491" spans="1:9">
      <c r="A491" s="4">
        <v>39118</v>
      </c>
      <c r="B491">
        <v>150</v>
      </c>
      <c r="C491" t="s">
        <v>5</v>
      </c>
      <c r="D491" t="str">
        <f t="shared" si="7"/>
        <v>KOLBEN</v>
      </c>
      <c r="E491">
        <v>0.72</v>
      </c>
      <c r="F491" s="7">
        <v>4</v>
      </c>
      <c r="G491" s="5"/>
      <c r="H491" s="5"/>
      <c r="I491" s="5"/>
    </row>
    <row r="492" spans="1:9">
      <c r="A492" s="4">
        <v>39118</v>
      </c>
      <c r="B492">
        <v>2020</v>
      </c>
      <c r="C492" t="s">
        <v>470</v>
      </c>
      <c r="D492" t="str">
        <f t="shared" si="7"/>
        <v>RILLEN</v>
      </c>
      <c r="E492">
        <v>2</v>
      </c>
      <c r="F492" s="7">
        <v>4</v>
      </c>
      <c r="G492" s="5"/>
      <c r="H492" s="5"/>
      <c r="I492" s="5"/>
    </row>
    <row r="493" spans="1:9">
      <c r="A493" s="4">
        <v>39118</v>
      </c>
      <c r="B493">
        <v>8010</v>
      </c>
      <c r="C493" t="s">
        <v>248</v>
      </c>
      <c r="D493" t="str">
        <f t="shared" si="7"/>
        <v>ANZEIG</v>
      </c>
      <c r="E493">
        <v>0.25</v>
      </c>
      <c r="F493" s="7">
        <v>3</v>
      </c>
      <c r="G493" s="5"/>
      <c r="H493" s="5"/>
      <c r="I493" s="5"/>
    </row>
    <row r="494" spans="1:9">
      <c r="A494" s="4">
        <v>39118</v>
      </c>
      <c r="B494">
        <v>6267</v>
      </c>
      <c r="C494" t="s">
        <v>327</v>
      </c>
      <c r="D494" t="str">
        <f t="shared" si="7"/>
        <v>NIVEAU</v>
      </c>
      <c r="E494">
        <v>0.16</v>
      </c>
      <c r="F494" s="7">
        <v>3</v>
      </c>
      <c r="G494" s="5"/>
      <c r="H494" s="5"/>
      <c r="I494" s="5"/>
    </row>
    <row r="495" spans="1:9">
      <c r="A495" s="4">
        <v>39118</v>
      </c>
      <c r="B495">
        <v>736</v>
      </c>
      <c r="C495" t="s">
        <v>4</v>
      </c>
      <c r="D495" t="str">
        <f t="shared" si="7"/>
        <v>O-RING</v>
      </c>
      <c r="E495">
        <v>2E-3</v>
      </c>
      <c r="F495" s="7">
        <v>2</v>
      </c>
      <c r="G495" s="5"/>
      <c r="H495" s="5"/>
      <c r="I495" s="5"/>
    </row>
    <row r="496" spans="1:9">
      <c r="A496" s="4">
        <v>39118</v>
      </c>
      <c r="B496">
        <v>675</v>
      </c>
      <c r="C496" t="s">
        <v>141</v>
      </c>
      <c r="D496" t="str">
        <f t="shared" si="7"/>
        <v>RÜCKLA</v>
      </c>
      <c r="E496">
        <v>0.505</v>
      </c>
      <c r="F496" s="7">
        <v>2</v>
      </c>
      <c r="G496" s="5"/>
      <c r="H496" s="5"/>
      <c r="I496" s="5"/>
    </row>
    <row r="497" spans="1:9">
      <c r="A497" s="4">
        <v>39118</v>
      </c>
      <c r="B497">
        <v>558</v>
      </c>
      <c r="C497" t="s">
        <v>158</v>
      </c>
      <c r="D497" t="str">
        <f t="shared" si="7"/>
        <v>KOLBEN</v>
      </c>
      <c r="E497">
        <v>6.6000000000000003E-2</v>
      </c>
      <c r="F497" s="7">
        <v>1</v>
      </c>
      <c r="G497" s="5"/>
      <c r="H497" s="5"/>
      <c r="I497" s="5"/>
    </row>
    <row r="498" spans="1:9">
      <c r="A498" s="4">
        <v>39118</v>
      </c>
      <c r="B498">
        <v>558</v>
      </c>
      <c r="C498" t="s">
        <v>158</v>
      </c>
      <c r="D498" t="str">
        <f t="shared" si="7"/>
        <v>KOLBEN</v>
      </c>
      <c r="E498">
        <v>6.6000000000000003E-2</v>
      </c>
      <c r="F498" s="7">
        <v>1</v>
      </c>
      <c r="G498" s="5"/>
      <c r="H498" s="5"/>
      <c r="I498" s="5"/>
    </row>
    <row r="499" spans="1:9">
      <c r="A499" s="4">
        <v>39118</v>
      </c>
      <c r="B499">
        <v>10204</v>
      </c>
      <c r="C499" t="s">
        <v>124</v>
      </c>
      <c r="D499" t="str">
        <f t="shared" si="7"/>
        <v>O-RING</v>
      </c>
      <c r="E499">
        <v>5.0000000000000001E-3</v>
      </c>
      <c r="F499" s="7">
        <v>1</v>
      </c>
      <c r="G499" s="5"/>
      <c r="H499" s="5"/>
      <c r="I499" s="5"/>
    </row>
    <row r="500" spans="1:9">
      <c r="A500" s="4">
        <v>39118</v>
      </c>
      <c r="B500">
        <v>11750</v>
      </c>
      <c r="C500" t="s">
        <v>553</v>
      </c>
      <c r="D500" t="str">
        <f t="shared" si="7"/>
        <v>PERMAG</v>
      </c>
      <c r="E500">
        <v>0.28000000000000003</v>
      </c>
      <c r="F500" s="7">
        <v>1</v>
      </c>
      <c r="G500" s="5"/>
      <c r="H500" s="5"/>
      <c r="I500" s="5"/>
    </row>
    <row r="501" spans="1:9">
      <c r="A501" s="4">
        <v>39118</v>
      </c>
      <c r="B501">
        <v>325</v>
      </c>
      <c r="C501" t="s">
        <v>88</v>
      </c>
      <c r="D501" t="str">
        <f t="shared" si="7"/>
        <v>RILLEN</v>
      </c>
      <c r="E501">
        <v>1.6</v>
      </c>
      <c r="F501" s="7">
        <v>1</v>
      </c>
      <c r="G501" s="5"/>
      <c r="H501" s="5"/>
      <c r="I501" s="5"/>
    </row>
    <row r="502" spans="1:9">
      <c r="A502" s="4">
        <v>39118</v>
      </c>
      <c r="B502">
        <v>11144</v>
      </c>
      <c r="C502" t="s">
        <v>631</v>
      </c>
      <c r="D502" t="str">
        <f t="shared" si="7"/>
        <v xml:space="preserve">ROTOR </v>
      </c>
      <c r="E502">
        <v>110.5</v>
      </c>
      <c r="F502" s="7">
        <v>1</v>
      </c>
      <c r="G502" s="5"/>
      <c r="H502" s="5"/>
      <c r="I502" s="5"/>
    </row>
    <row r="503" spans="1:9">
      <c r="A503" s="4">
        <v>39118</v>
      </c>
      <c r="B503">
        <v>10702</v>
      </c>
      <c r="C503" t="s">
        <v>30</v>
      </c>
      <c r="D503" t="str">
        <f t="shared" si="7"/>
        <v xml:space="preserve">ROTOR </v>
      </c>
      <c r="E503">
        <v>66</v>
      </c>
      <c r="F503" s="7">
        <v>1</v>
      </c>
      <c r="G503" s="5"/>
      <c r="H503" s="5"/>
      <c r="I503" s="5"/>
    </row>
    <row r="504" spans="1:9">
      <c r="A504" s="4">
        <v>39118</v>
      </c>
      <c r="B504">
        <v>6702</v>
      </c>
      <c r="C504" t="s">
        <v>99</v>
      </c>
      <c r="D504" t="str">
        <f t="shared" si="7"/>
        <v>SCHWIN</v>
      </c>
      <c r="E504">
        <v>6.6000000000000003E-2</v>
      </c>
      <c r="F504" s="7">
        <v>1</v>
      </c>
      <c r="G504" s="5"/>
      <c r="H504" s="5"/>
      <c r="I504" s="5"/>
    </row>
    <row r="505" spans="1:9">
      <c r="A505" s="4">
        <v>39119</v>
      </c>
      <c r="B505">
        <v>756</v>
      </c>
      <c r="C505" t="s">
        <v>10</v>
      </c>
      <c r="D505" t="str">
        <f t="shared" si="7"/>
        <v>KOLBEN</v>
      </c>
      <c r="E505">
        <v>0.22</v>
      </c>
      <c r="F505" s="7">
        <v>10</v>
      </c>
      <c r="G505" s="5"/>
      <c r="H505" s="5"/>
      <c r="I505" s="5"/>
    </row>
    <row r="506" spans="1:9">
      <c r="A506" s="4">
        <v>39119</v>
      </c>
      <c r="B506">
        <v>732</v>
      </c>
      <c r="C506" t="s">
        <v>12</v>
      </c>
      <c r="D506" t="str">
        <f t="shared" si="7"/>
        <v>O-RING</v>
      </c>
      <c r="E506">
        <v>1E-3</v>
      </c>
      <c r="F506" s="7">
        <v>9</v>
      </c>
      <c r="G506" s="5"/>
      <c r="H506" s="5"/>
      <c r="I506" s="5"/>
    </row>
    <row r="507" spans="1:9">
      <c r="A507" s="4">
        <v>39119</v>
      </c>
      <c r="B507">
        <v>6014</v>
      </c>
      <c r="C507" t="s">
        <v>39</v>
      </c>
      <c r="D507" t="str">
        <f t="shared" si="7"/>
        <v>DRUCKS</v>
      </c>
      <c r="E507">
        <v>0.2</v>
      </c>
      <c r="F507" s="7">
        <v>6</v>
      </c>
      <c r="G507" s="5"/>
      <c r="H507" s="5"/>
      <c r="I507" s="5"/>
    </row>
    <row r="508" spans="1:9">
      <c r="A508" s="4">
        <v>39119</v>
      </c>
      <c r="B508">
        <v>2201</v>
      </c>
      <c r="C508" t="s">
        <v>185</v>
      </c>
      <c r="D508" t="str">
        <f t="shared" si="7"/>
        <v>RPM-SK</v>
      </c>
      <c r="E508">
        <v>1E-3</v>
      </c>
      <c r="F508" s="7">
        <v>6</v>
      </c>
      <c r="G508" s="5"/>
      <c r="H508" s="5"/>
      <c r="I508" s="5"/>
    </row>
    <row r="509" spans="1:9">
      <c r="A509" s="4">
        <v>39119</v>
      </c>
      <c r="B509">
        <v>158</v>
      </c>
      <c r="C509" t="s">
        <v>7</v>
      </c>
      <c r="D509" t="str">
        <f t="shared" si="7"/>
        <v>SHAMBA</v>
      </c>
      <c r="E509">
        <v>4.0000000000000001E-3</v>
      </c>
      <c r="F509" s="7">
        <v>6</v>
      </c>
      <c r="G509" s="5"/>
      <c r="H509" s="5"/>
      <c r="I509" s="5"/>
    </row>
    <row r="510" spans="1:9">
      <c r="A510" s="4">
        <v>39119</v>
      </c>
      <c r="B510">
        <v>2023</v>
      </c>
      <c r="C510" t="s">
        <v>32</v>
      </c>
      <c r="D510" t="str">
        <f t="shared" si="7"/>
        <v>SCHRÄG</v>
      </c>
      <c r="E510">
        <v>0.45</v>
      </c>
      <c r="F510" s="7">
        <v>5</v>
      </c>
      <c r="G510" s="5"/>
      <c r="H510" s="5"/>
      <c r="I510" s="5"/>
    </row>
    <row r="511" spans="1:9">
      <c r="A511" s="4">
        <v>39119</v>
      </c>
      <c r="B511">
        <v>736</v>
      </c>
      <c r="C511" t="s">
        <v>4</v>
      </c>
      <c r="D511" t="str">
        <f t="shared" si="7"/>
        <v>O-RING</v>
      </c>
      <c r="E511">
        <v>2E-3</v>
      </c>
      <c r="F511" s="7">
        <v>4</v>
      </c>
      <c r="G511" s="5"/>
      <c r="H511" s="5"/>
      <c r="I511" s="5"/>
    </row>
    <row r="512" spans="1:9">
      <c r="A512" s="4">
        <v>39119</v>
      </c>
      <c r="B512">
        <v>749</v>
      </c>
      <c r="C512" t="s">
        <v>6</v>
      </c>
      <c r="D512" t="str">
        <f t="shared" si="7"/>
        <v>SHAMBA</v>
      </c>
      <c r="E512">
        <v>1E-3</v>
      </c>
      <c r="F512" s="7">
        <v>4</v>
      </c>
      <c r="G512" s="5"/>
      <c r="H512" s="5"/>
      <c r="I512" s="5"/>
    </row>
    <row r="513" spans="1:9">
      <c r="A513" s="4">
        <v>39119</v>
      </c>
      <c r="B513">
        <v>7123</v>
      </c>
      <c r="C513" t="s">
        <v>297</v>
      </c>
      <c r="D513" t="str">
        <f t="shared" si="7"/>
        <v>VERSCH</v>
      </c>
      <c r="E513">
        <v>0.255</v>
      </c>
      <c r="F513" s="7">
        <v>4</v>
      </c>
      <c r="G513" s="5"/>
      <c r="H513" s="5"/>
      <c r="I513" s="5"/>
    </row>
    <row r="514" spans="1:9">
      <c r="A514" s="4">
        <v>39119</v>
      </c>
      <c r="B514">
        <v>665</v>
      </c>
      <c r="C514" t="s">
        <v>229</v>
      </c>
      <c r="D514" t="str">
        <f t="shared" ref="D514:D577" si="8">LEFT(C514,6)</f>
        <v>DURCHF</v>
      </c>
      <c r="E514">
        <v>1</v>
      </c>
      <c r="F514" s="7">
        <v>3</v>
      </c>
      <c r="G514" s="5"/>
      <c r="H514" s="5"/>
      <c r="I514" s="5"/>
    </row>
    <row r="515" spans="1:9">
      <c r="A515" s="4">
        <v>39119</v>
      </c>
      <c r="B515">
        <v>697</v>
      </c>
      <c r="C515" t="s">
        <v>26</v>
      </c>
      <c r="D515" t="str">
        <f t="shared" si="8"/>
        <v>HOCHDR</v>
      </c>
      <c r="E515">
        <v>0.34</v>
      </c>
      <c r="F515" s="7">
        <v>3</v>
      </c>
      <c r="G515" s="5"/>
      <c r="H515" s="5"/>
      <c r="I515" s="5"/>
    </row>
    <row r="516" spans="1:9">
      <c r="A516" s="4">
        <v>39119</v>
      </c>
      <c r="B516">
        <v>749</v>
      </c>
      <c r="C516" t="s">
        <v>6</v>
      </c>
      <c r="D516" t="str">
        <f t="shared" si="8"/>
        <v>SHAMBA</v>
      </c>
      <c r="E516">
        <v>1E-3</v>
      </c>
      <c r="F516" s="7">
        <v>3</v>
      </c>
      <c r="G516" s="5"/>
      <c r="H516" s="5"/>
      <c r="I516" s="5"/>
    </row>
    <row r="517" spans="1:9">
      <c r="A517" s="4">
        <v>39120</v>
      </c>
      <c r="B517">
        <v>736</v>
      </c>
      <c r="C517" t="s">
        <v>4</v>
      </c>
      <c r="D517" t="str">
        <f t="shared" si="8"/>
        <v>O-RING</v>
      </c>
      <c r="E517">
        <v>2E-3</v>
      </c>
      <c r="F517" s="7">
        <v>7</v>
      </c>
      <c r="G517" s="5"/>
      <c r="H517" s="5"/>
      <c r="I517" s="5"/>
    </row>
    <row r="518" spans="1:9">
      <c r="A518" s="4">
        <v>39120</v>
      </c>
      <c r="B518">
        <v>157</v>
      </c>
      <c r="C518" t="s">
        <v>9</v>
      </c>
      <c r="D518" t="str">
        <f t="shared" si="8"/>
        <v>O-RING</v>
      </c>
      <c r="E518">
        <v>6.0000000000000001E-3</v>
      </c>
      <c r="F518" s="7">
        <v>6</v>
      </c>
      <c r="G518" s="5"/>
      <c r="H518" s="5"/>
      <c r="I518" s="5"/>
    </row>
    <row r="519" spans="1:9">
      <c r="A519" s="4">
        <v>39120</v>
      </c>
      <c r="B519">
        <v>3046</v>
      </c>
      <c r="C519" t="s">
        <v>117</v>
      </c>
      <c r="D519" t="str">
        <f t="shared" si="8"/>
        <v>GLEITS</v>
      </c>
      <c r="E519">
        <v>0.02</v>
      </c>
      <c r="F519" s="7">
        <v>5</v>
      </c>
      <c r="G519" s="5"/>
      <c r="H519" s="5"/>
      <c r="I519" s="5"/>
    </row>
    <row r="520" spans="1:9">
      <c r="A520" s="4">
        <v>39120</v>
      </c>
      <c r="B520">
        <v>6006</v>
      </c>
      <c r="C520" t="s">
        <v>48</v>
      </c>
      <c r="D520" t="str">
        <f t="shared" si="8"/>
        <v>HOCHDR</v>
      </c>
      <c r="E520">
        <v>0.6</v>
      </c>
      <c r="F520" s="7">
        <v>3</v>
      </c>
      <c r="G520" s="5"/>
      <c r="H520" s="5"/>
      <c r="I520" s="5"/>
    </row>
    <row r="521" spans="1:9">
      <c r="A521" s="4">
        <v>39120</v>
      </c>
      <c r="B521">
        <v>806</v>
      </c>
      <c r="C521" t="s">
        <v>29</v>
      </c>
      <c r="D521" t="str">
        <f t="shared" si="8"/>
        <v>O-RING</v>
      </c>
      <c r="E521">
        <v>2E-3</v>
      </c>
      <c r="F521" s="7">
        <v>3</v>
      </c>
      <c r="G521" s="5"/>
      <c r="H521" s="5"/>
      <c r="I521" s="5"/>
    </row>
    <row r="522" spans="1:9">
      <c r="A522" s="4">
        <v>39120</v>
      </c>
      <c r="B522">
        <v>157</v>
      </c>
      <c r="C522" t="s">
        <v>9</v>
      </c>
      <c r="D522" t="str">
        <f t="shared" si="8"/>
        <v>O-RING</v>
      </c>
      <c r="E522">
        <v>6.0000000000000001E-3</v>
      </c>
      <c r="F522" s="7">
        <v>3</v>
      </c>
      <c r="G522" s="5"/>
      <c r="H522" s="5"/>
      <c r="I522" s="5"/>
    </row>
    <row r="523" spans="1:9">
      <c r="A523" s="4">
        <v>39120</v>
      </c>
      <c r="B523">
        <v>150</v>
      </c>
      <c r="C523" t="s">
        <v>5</v>
      </c>
      <c r="D523" t="str">
        <f t="shared" si="8"/>
        <v>KOLBEN</v>
      </c>
      <c r="E523">
        <v>0.72</v>
      </c>
      <c r="F523" s="7">
        <v>2</v>
      </c>
      <c r="G523" s="5"/>
      <c r="H523" s="5"/>
      <c r="I523" s="5"/>
    </row>
    <row r="524" spans="1:9">
      <c r="A524" s="4">
        <v>39120</v>
      </c>
      <c r="B524">
        <v>639</v>
      </c>
      <c r="C524" t="s">
        <v>111</v>
      </c>
      <c r="D524" t="str">
        <f t="shared" si="8"/>
        <v>REGELS</v>
      </c>
      <c r="E524">
        <v>0.125</v>
      </c>
      <c r="F524" s="7">
        <v>2</v>
      </c>
      <c r="G524" s="5"/>
      <c r="H524" s="5"/>
      <c r="I524" s="5"/>
    </row>
    <row r="525" spans="1:9">
      <c r="A525" s="4">
        <v>39120</v>
      </c>
      <c r="B525">
        <v>150</v>
      </c>
      <c r="C525" t="s">
        <v>5</v>
      </c>
      <c r="D525" t="str">
        <f t="shared" si="8"/>
        <v>KOLBEN</v>
      </c>
      <c r="E525">
        <v>0.72</v>
      </c>
      <c r="F525" s="7">
        <v>1</v>
      </c>
      <c r="G525" s="5"/>
      <c r="H525" s="5"/>
      <c r="I525" s="5"/>
    </row>
    <row r="526" spans="1:9">
      <c r="A526" s="4">
        <v>39120</v>
      </c>
      <c r="B526">
        <v>6078</v>
      </c>
      <c r="C526" t="s">
        <v>449</v>
      </c>
      <c r="D526" t="str">
        <f t="shared" si="8"/>
        <v>MANOME</v>
      </c>
      <c r="E526">
        <v>0.215</v>
      </c>
      <c r="F526" s="7">
        <v>1</v>
      </c>
      <c r="G526" s="5"/>
      <c r="H526" s="5"/>
      <c r="I526" s="5"/>
    </row>
    <row r="527" spans="1:9">
      <c r="A527" s="4">
        <v>39121</v>
      </c>
      <c r="B527">
        <v>423</v>
      </c>
      <c r="C527" t="s">
        <v>122</v>
      </c>
      <c r="D527" t="str">
        <f t="shared" si="8"/>
        <v>ZYLIND</v>
      </c>
      <c r="E527">
        <v>0.107</v>
      </c>
      <c r="F527" s="7">
        <v>10</v>
      </c>
      <c r="G527" s="5"/>
      <c r="H527" s="5"/>
      <c r="I527" s="5"/>
    </row>
    <row r="528" spans="1:9">
      <c r="A528" s="4">
        <v>39121</v>
      </c>
      <c r="B528">
        <v>732</v>
      </c>
      <c r="C528" t="s">
        <v>12</v>
      </c>
      <c r="D528" t="str">
        <f t="shared" si="8"/>
        <v>O-RING</v>
      </c>
      <c r="E528">
        <v>1E-3</v>
      </c>
      <c r="F528" s="7">
        <v>9</v>
      </c>
      <c r="G528" s="5"/>
      <c r="H528" s="5"/>
      <c r="I528" s="5"/>
    </row>
    <row r="529" spans="1:9">
      <c r="A529" s="4">
        <v>39121</v>
      </c>
      <c r="B529">
        <v>383</v>
      </c>
      <c r="C529" t="s">
        <v>16</v>
      </c>
      <c r="D529" t="str">
        <f t="shared" si="8"/>
        <v>SENKSC</v>
      </c>
      <c r="E529">
        <v>3.0000000000000001E-3</v>
      </c>
      <c r="F529" s="7">
        <v>9</v>
      </c>
      <c r="G529" s="5"/>
      <c r="H529" s="5"/>
      <c r="I529" s="5"/>
    </row>
    <row r="530" spans="1:9">
      <c r="A530" s="4">
        <v>39121</v>
      </c>
      <c r="B530">
        <v>6364</v>
      </c>
      <c r="C530" t="s">
        <v>202</v>
      </c>
      <c r="D530" t="str">
        <f t="shared" si="8"/>
        <v>DICHTU</v>
      </c>
      <c r="E530">
        <v>0.21</v>
      </c>
      <c r="F530" s="7">
        <v>8</v>
      </c>
      <c r="G530" s="5"/>
      <c r="H530" s="5"/>
      <c r="I530" s="5"/>
    </row>
    <row r="531" spans="1:9">
      <c r="A531" s="4">
        <v>39121</v>
      </c>
      <c r="B531">
        <v>616</v>
      </c>
      <c r="C531" t="s">
        <v>55</v>
      </c>
      <c r="D531" t="str">
        <f t="shared" si="8"/>
        <v>HOCHDR</v>
      </c>
      <c r="E531">
        <v>0.23</v>
      </c>
      <c r="F531" s="7">
        <v>8</v>
      </c>
      <c r="G531" s="5"/>
      <c r="H531" s="5"/>
      <c r="I531" s="5"/>
    </row>
    <row r="532" spans="1:9">
      <c r="A532" s="4">
        <v>39121</v>
      </c>
      <c r="B532">
        <v>756</v>
      </c>
      <c r="C532" t="s">
        <v>10</v>
      </c>
      <c r="D532" t="str">
        <f t="shared" si="8"/>
        <v>KOLBEN</v>
      </c>
      <c r="E532">
        <v>0.22</v>
      </c>
      <c r="F532" s="7">
        <v>8</v>
      </c>
      <c r="G532" s="5"/>
      <c r="H532" s="5"/>
      <c r="I532" s="5"/>
    </row>
    <row r="533" spans="1:9">
      <c r="A533" s="4">
        <v>39121</v>
      </c>
      <c r="B533">
        <v>6879</v>
      </c>
      <c r="C533" t="s">
        <v>68</v>
      </c>
      <c r="D533" t="str">
        <f t="shared" si="8"/>
        <v>DREHZA</v>
      </c>
      <c r="E533">
        <v>1.4999999999999999E-2</v>
      </c>
      <c r="F533" s="7">
        <v>6</v>
      </c>
      <c r="G533" s="5"/>
      <c r="H533" s="5"/>
      <c r="I533" s="5"/>
    </row>
    <row r="534" spans="1:9">
      <c r="A534" s="4">
        <v>39121</v>
      </c>
      <c r="B534">
        <v>8000</v>
      </c>
      <c r="C534" t="s">
        <v>303</v>
      </c>
      <c r="D534" t="str">
        <f t="shared" si="8"/>
        <v>SPEISU</v>
      </c>
      <c r="E534">
        <v>1.105</v>
      </c>
      <c r="F534" s="7">
        <v>6</v>
      </c>
      <c r="G534" s="5"/>
      <c r="H534" s="5"/>
      <c r="I534" s="5"/>
    </row>
    <row r="535" spans="1:9">
      <c r="A535" s="4">
        <v>39121</v>
      </c>
      <c r="B535">
        <v>4008</v>
      </c>
      <c r="C535" t="s">
        <v>14</v>
      </c>
      <c r="D535" t="str">
        <f t="shared" si="8"/>
        <v>UNTERL</v>
      </c>
      <c r="E535">
        <v>1.2E-2</v>
      </c>
      <c r="F535" s="7">
        <v>6</v>
      </c>
      <c r="G535" s="5"/>
      <c r="H535" s="5"/>
      <c r="I535" s="5"/>
    </row>
    <row r="536" spans="1:9">
      <c r="A536" s="4">
        <v>39121</v>
      </c>
      <c r="B536">
        <v>725</v>
      </c>
      <c r="C536" t="s">
        <v>21</v>
      </c>
      <c r="D536" t="str">
        <f t="shared" si="8"/>
        <v>WELLEN</v>
      </c>
      <c r="E536">
        <v>0.01</v>
      </c>
      <c r="F536" s="7">
        <v>6</v>
      </c>
      <c r="G536" s="5"/>
      <c r="H536" s="5"/>
      <c r="I536" s="5"/>
    </row>
    <row r="537" spans="1:9">
      <c r="A537" s="4">
        <v>39121</v>
      </c>
      <c r="B537">
        <v>9503</v>
      </c>
      <c r="C537" t="s">
        <v>145</v>
      </c>
      <c r="D537" t="str">
        <f t="shared" si="8"/>
        <v>QUAD-R</v>
      </c>
      <c r="E537">
        <v>1E-3</v>
      </c>
      <c r="F537" s="7">
        <v>5</v>
      </c>
      <c r="G537" s="5"/>
      <c r="H537" s="5"/>
      <c r="I537" s="5"/>
    </row>
    <row r="538" spans="1:9">
      <c r="A538" s="4">
        <v>39121</v>
      </c>
      <c r="B538">
        <v>158</v>
      </c>
      <c r="C538" t="s">
        <v>7</v>
      </c>
      <c r="D538" t="str">
        <f t="shared" si="8"/>
        <v>SHAMBA</v>
      </c>
      <c r="E538">
        <v>4.0000000000000001E-3</v>
      </c>
      <c r="F538" s="7">
        <v>5</v>
      </c>
      <c r="G538" s="5"/>
      <c r="H538" s="5"/>
      <c r="I538" s="5"/>
    </row>
    <row r="539" spans="1:9">
      <c r="A539" s="4">
        <v>39121</v>
      </c>
      <c r="B539">
        <v>158</v>
      </c>
      <c r="C539" t="s">
        <v>7</v>
      </c>
      <c r="D539" t="str">
        <f t="shared" si="8"/>
        <v>SHAMBA</v>
      </c>
      <c r="E539">
        <v>4.0000000000000001E-3</v>
      </c>
      <c r="F539" s="7">
        <v>5</v>
      </c>
      <c r="G539" s="5"/>
      <c r="H539" s="5"/>
      <c r="I539" s="5"/>
    </row>
    <row r="540" spans="1:9">
      <c r="A540" s="4">
        <v>39121</v>
      </c>
      <c r="B540">
        <v>6132</v>
      </c>
      <c r="C540" t="s">
        <v>466</v>
      </c>
      <c r="D540" t="str">
        <f t="shared" si="8"/>
        <v>DROSSE</v>
      </c>
      <c r="E540">
        <v>1.2649999999999999</v>
      </c>
      <c r="F540" s="7">
        <v>4</v>
      </c>
      <c r="G540" s="5"/>
      <c r="H540" s="5"/>
      <c r="I540" s="5"/>
    </row>
    <row r="541" spans="1:9">
      <c r="A541" s="4">
        <v>39121</v>
      </c>
      <c r="B541">
        <v>150</v>
      </c>
      <c r="C541" t="s">
        <v>5</v>
      </c>
      <c r="D541" t="str">
        <f t="shared" si="8"/>
        <v>KOLBEN</v>
      </c>
      <c r="E541">
        <v>0.72</v>
      </c>
      <c r="F541" s="7">
        <v>4</v>
      </c>
      <c r="G541" s="5"/>
      <c r="H541" s="5"/>
      <c r="I541" s="5"/>
    </row>
    <row r="542" spans="1:9">
      <c r="A542" s="4">
        <v>39121</v>
      </c>
      <c r="B542">
        <v>736</v>
      </c>
      <c r="C542" t="s">
        <v>4</v>
      </c>
      <c r="D542" t="str">
        <f t="shared" si="8"/>
        <v>O-RING</v>
      </c>
      <c r="E542">
        <v>2E-3</v>
      </c>
      <c r="F542" s="7">
        <v>4</v>
      </c>
      <c r="G542" s="5"/>
      <c r="H542" s="5"/>
      <c r="I542" s="5"/>
    </row>
    <row r="543" spans="1:9">
      <c r="A543" s="4">
        <v>39121</v>
      </c>
      <c r="B543">
        <v>158</v>
      </c>
      <c r="C543" t="s">
        <v>7</v>
      </c>
      <c r="D543" t="str">
        <f t="shared" si="8"/>
        <v>SHAMBA</v>
      </c>
      <c r="E543">
        <v>4.0000000000000001E-3</v>
      </c>
      <c r="F543" s="7">
        <v>4</v>
      </c>
      <c r="G543" s="5"/>
      <c r="H543" s="5"/>
      <c r="I543" s="5"/>
    </row>
    <row r="544" spans="1:9">
      <c r="A544" s="4">
        <v>39121</v>
      </c>
      <c r="B544">
        <v>158</v>
      </c>
      <c r="C544" t="s">
        <v>7</v>
      </c>
      <c r="D544" t="str">
        <f t="shared" si="8"/>
        <v>SHAMBA</v>
      </c>
      <c r="E544">
        <v>4.0000000000000001E-3</v>
      </c>
      <c r="F544" s="7">
        <v>2</v>
      </c>
      <c r="G544" s="5"/>
      <c r="H544" s="5"/>
      <c r="I544" s="5"/>
    </row>
    <row r="545" spans="1:9">
      <c r="A545" s="4">
        <v>39121</v>
      </c>
      <c r="B545">
        <v>150</v>
      </c>
      <c r="C545" t="s">
        <v>5</v>
      </c>
      <c r="D545" t="str">
        <f t="shared" si="8"/>
        <v>KOLBEN</v>
      </c>
      <c r="E545">
        <v>0.72</v>
      </c>
      <c r="F545" s="7">
        <v>1</v>
      </c>
      <c r="G545" s="5"/>
      <c r="H545" s="5"/>
      <c r="I545" s="5"/>
    </row>
    <row r="546" spans="1:9">
      <c r="A546" s="4">
        <v>39121</v>
      </c>
      <c r="B546">
        <v>150</v>
      </c>
      <c r="C546" t="s">
        <v>5</v>
      </c>
      <c r="D546" t="str">
        <f t="shared" si="8"/>
        <v>KOLBEN</v>
      </c>
      <c r="E546">
        <v>0.72</v>
      </c>
      <c r="F546" s="7">
        <v>1</v>
      </c>
      <c r="G546" s="5"/>
      <c r="H546" s="5"/>
      <c r="I546" s="5"/>
    </row>
    <row r="547" spans="1:9">
      <c r="A547" s="4">
        <v>39121</v>
      </c>
      <c r="B547">
        <v>806</v>
      </c>
      <c r="C547" t="s">
        <v>29</v>
      </c>
      <c r="D547" t="str">
        <f t="shared" si="8"/>
        <v>O-RING</v>
      </c>
      <c r="E547">
        <v>2E-3</v>
      </c>
      <c r="F547" s="7">
        <v>1</v>
      </c>
      <c r="G547" s="5"/>
      <c r="H547" s="5"/>
      <c r="I547" s="5"/>
    </row>
    <row r="548" spans="1:9">
      <c r="A548" s="4">
        <v>39121</v>
      </c>
      <c r="B548">
        <v>157</v>
      </c>
      <c r="C548" t="s">
        <v>9</v>
      </c>
      <c r="D548" t="str">
        <f t="shared" si="8"/>
        <v>O-RING</v>
      </c>
      <c r="E548">
        <v>6.0000000000000001E-3</v>
      </c>
      <c r="F548" s="7">
        <v>1</v>
      </c>
      <c r="G548" s="5"/>
      <c r="H548" s="5"/>
      <c r="I548" s="5"/>
    </row>
    <row r="549" spans="1:9">
      <c r="A549" s="4">
        <v>39122</v>
      </c>
      <c r="B549">
        <v>383</v>
      </c>
      <c r="C549" t="s">
        <v>16</v>
      </c>
      <c r="D549" t="str">
        <f t="shared" si="8"/>
        <v>SENKSC</v>
      </c>
      <c r="E549">
        <v>3.0000000000000001E-3</v>
      </c>
      <c r="F549" s="7">
        <v>9</v>
      </c>
      <c r="G549" s="5"/>
      <c r="H549" s="5"/>
      <c r="I549" s="5"/>
    </row>
    <row r="550" spans="1:9">
      <c r="A550" s="4">
        <v>39122</v>
      </c>
      <c r="B550">
        <v>736</v>
      </c>
      <c r="C550" t="s">
        <v>4</v>
      </c>
      <c r="D550" t="str">
        <f t="shared" si="8"/>
        <v>O-RING</v>
      </c>
      <c r="E550">
        <v>2E-3</v>
      </c>
      <c r="F550" s="7">
        <v>7</v>
      </c>
      <c r="G550" s="5"/>
      <c r="H550" s="5"/>
      <c r="I550" s="5"/>
    </row>
    <row r="551" spans="1:9">
      <c r="A551" s="4">
        <v>39122</v>
      </c>
      <c r="B551">
        <v>2537</v>
      </c>
      <c r="C551" t="s">
        <v>249</v>
      </c>
      <c r="D551" t="str">
        <f t="shared" si="8"/>
        <v>RILLEN</v>
      </c>
      <c r="E551">
        <v>0.26</v>
      </c>
      <c r="F551" s="7">
        <v>6</v>
      </c>
      <c r="G551" s="5"/>
      <c r="H551" s="5"/>
      <c r="I551" s="5"/>
    </row>
    <row r="552" spans="1:9">
      <c r="A552" s="4">
        <v>39122</v>
      </c>
      <c r="B552">
        <v>749</v>
      </c>
      <c r="C552" t="s">
        <v>6</v>
      </c>
      <c r="D552" t="str">
        <f t="shared" si="8"/>
        <v>SHAMBA</v>
      </c>
      <c r="E552">
        <v>1E-3</v>
      </c>
      <c r="F552" s="7">
        <v>6</v>
      </c>
      <c r="G552" s="5"/>
      <c r="H552" s="5"/>
      <c r="I552" s="5"/>
    </row>
    <row r="553" spans="1:9">
      <c r="A553" s="4">
        <v>39122</v>
      </c>
      <c r="B553">
        <v>725</v>
      </c>
      <c r="C553" t="s">
        <v>21</v>
      </c>
      <c r="D553" t="str">
        <f t="shared" si="8"/>
        <v>WELLEN</v>
      </c>
      <c r="E553">
        <v>0.01</v>
      </c>
      <c r="F553" s="7">
        <v>6</v>
      </c>
      <c r="G553" s="5"/>
      <c r="H553" s="5"/>
      <c r="I553" s="5"/>
    </row>
    <row r="554" spans="1:9">
      <c r="A554" s="4">
        <v>39122</v>
      </c>
      <c r="B554">
        <v>615</v>
      </c>
      <c r="C554" t="s">
        <v>31</v>
      </c>
      <c r="D554" t="str">
        <f t="shared" si="8"/>
        <v>HOCHDR</v>
      </c>
      <c r="E554">
        <v>1.1000000000000001</v>
      </c>
      <c r="F554" s="7">
        <v>5</v>
      </c>
      <c r="G554" s="5"/>
      <c r="H554" s="5"/>
      <c r="I554" s="5"/>
    </row>
    <row r="555" spans="1:9">
      <c r="A555" s="4">
        <v>39122</v>
      </c>
      <c r="B555">
        <v>157</v>
      </c>
      <c r="C555" t="s">
        <v>9</v>
      </c>
      <c r="D555" t="str">
        <f t="shared" si="8"/>
        <v>O-RING</v>
      </c>
      <c r="E555">
        <v>6.0000000000000001E-3</v>
      </c>
      <c r="F555" s="7">
        <v>5</v>
      </c>
      <c r="G555" s="5"/>
      <c r="H555" s="5"/>
      <c r="I555" s="5"/>
    </row>
    <row r="556" spans="1:9">
      <c r="A556" s="4">
        <v>39122</v>
      </c>
      <c r="B556">
        <v>2209</v>
      </c>
      <c r="C556" t="s">
        <v>15</v>
      </c>
      <c r="D556" t="str">
        <f t="shared" si="8"/>
        <v>WELLEN</v>
      </c>
      <c r="E556">
        <v>2.4E-2</v>
      </c>
      <c r="F556" s="7">
        <v>5</v>
      </c>
      <c r="G556" s="5"/>
      <c r="H556" s="5"/>
      <c r="I556" s="5"/>
    </row>
    <row r="557" spans="1:9">
      <c r="A557" s="4">
        <v>39122</v>
      </c>
      <c r="B557">
        <v>615</v>
      </c>
      <c r="C557" t="s">
        <v>31</v>
      </c>
      <c r="D557" t="str">
        <f t="shared" si="8"/>
        <v>HOCHDR</v>
      </c>
      <c r="E557">
        <v>1.1000000000000001</v>
      </c>
      <c r="F557" s="7">
        <v>4</v>
      </c>
      <c r="G557" s="5"/>
      <c r="H557" s="5"/>
      <c r="I557" s="5"/>
    </row>
    <row r="558" spans="1:9">
      <c r="A558" s="4">
        <v>39122</v>
      </c>
      <c r="B558">
        <v>736</v>
      </c>
      <c r="C558" t="s">
        <v>4</v>
      </c>
      <c r="D558" t="str">
        <f t="shared" si="8"/>
        <v>O-RING</v>
      </c>
      <c r="E558">
        <v>2E-3</v>
      </c>
      <c r="F558" s="7">
        <v>4</v>
      </c>
      <c r="G558" s="5"/>
      <c r="H558" s="5"/>
      <c r="I558" s="5"/>
    </row>
    <row r="559" spans="1:9">
      <c r="A559" s="4">
        <v>39122</v>
      </c>
      <c r="B559">
        <v>336</v>
      </c>
      <c r="C559" t="s">
        <v>87</v>
      </c>
      <c r="D559" t="str">
        <f t="shared" si="8"/>
        <v>ROTOMA</v>
      </c>
      <c r="E559">
        <v>0.13500000000000001</v>
      </c>
      <c r="F559" s="7">
        <v>4</v>
      </c>
      <c r="G559" s="5"/>
      <c r="H559" s="5"/>
      <c r="I559" s="5"/>
    </row>
    <row r="560" spans="1:9">
      <c r="A560" s="4">
        <v>39122</v>
      </c>
      <c r="B560">
        <v>2095</v>
      </c>
      <c r="C560" t="s">
        <v>24</v>
      </c>
      <c r="D560" t="str">
        <f t="shared" si="8"/>
        <v>ZYLIND</v>
      </c>
      <c r="E560">
        <v>7.5999999999999998E-2</v>
      </c>
      <c r="F560" s="7">
        <v>4</v>
      </c>
      <c r="G560" s="5"/>
      <c r="H560" s="5"/>
      <c r="I560" s="5"/>
    </row>
    <row r="561" spans="1:9">
      <c r="A561" s="4">
        <v>39122</v>
      </c>
      <c r="B561">
        <v>665</v>
      </c>
      <c r="C561" t="s">
        <v>229</v>
      </c>
      <c r="D561" t="str">
        <f t="shared" si="8"/>
        <v>DURCHF</v>
      </c>
      <c r="E561">
        <v>1</v>
      </c>
      <c r="F561" s="7">
        <v>3</v>
      </c>
      <c r="G561" s="5"/>
      <c r="H561" s="5"/>
      <c r="I561" s="5"/>
    </row>
    <row r="562" spans="1:9">
      <c r="A562" s="4">
        <v>39122</v>
      </c>
      <c r="B562">
        <v>150</v>
      </c>
      <c r="C562" t="s">
        <v>5</v>
      </c>
      <c r="D562" t="str">
        <f t="shared" si="8"/>
        <v>KOLBEN</v>
      </c>
      <c r="E562">
        <v>0.72</v>
      </c>
      <c r="F562" s="7">
        <v>3</v>
      </c>
      <c r="G562" s="5"/>
      <c r="H562" s="5"/>
      <c r="I562" s="5"/>
    </row>
    <row r="563" spans="1:9">
      <c r="A563" s="4">
        <v>39122</v>
      </c>
      <c r="B563">
        <v>152</v>
      </c>
      <c r="C563" t="s">
        <v>163</v>
      </c>
      <c r="D563" t="str">
        <f t="shared" si="8"/>
        <v>NADELL</v>
      </c>
      <c r="E563">
        <v>0.31</v>
      </c>
      <c r="F563" s="7">
        <v>3</v>
      </c>
      <c r="G563" s="5"/>
      <c r="H563" s="5"/>
      <c r="I563" s="5"/>
    </row>
    <row r="564" spans="1:9">
      <c r="A564" s="4">
        <v>39122</v>
      </c>
      <c r="B564">
        <v>8015</v>
      </c>
      <c r="C564" t="s">
        <v>377</v>
      </c>
      <c r="D564" t="str">
        <f t="shared" si="8"/>
        <v>ANALOG</v>
      </c>
      <c r="E564">
        <v>0.2</v>
      </c>
      <c r="F564" s="7">
        <v>2</v>
      </c>
      <c r="G564" s="5"/>
      <c r="H564" s="5"/>
      <c r="I564" s="5"/>
    </row>
    <row r="565" spans="1:9">
      <c r="A565" s="4">
        <v>39122</v>
      </c>
      <c r="B565">
        <v>8061</v>
      </c>
      <c r="C565" t="s">
        <v>499</v>
      </c>
      <c r="D565" t="str">
        <f t="shared" si="8"/>
        <v>CVC SP</v>
      </c>
      <c r="E565">
        <v>3.7</v>
      </c>
      <c r="F565" s="7">
        <v>1</v>
      </c>
      <c r="G565" s="5"/>
      <c r="H565" s="5"/>
      <c r="I565" s="5"/>
    </row>
    <row r="566" spans="1:9">
      <c r="A566" s="4">
        <v>39122</v>
      </c>
      <c r="B566">
        <v>422</v>
      </c>
      <c r="C566" t="s">
        <v>134</v>
      </c>
      <c r="D566" t="str">
        <f t="shared" si="8"/>
        <v xml:space="preserve">ROTOR </v>
      </c>
      <c r="E566">
        <v>13.4</v>
      </c>
      <c r="F566" s="7">
        <v>1</v>
      </c>
      <c r="G566" s="5"/>
      <c r="H566" s="5"/>
      <c r="I566" s="5"/>
    </row>
    <row r="567" spans="1:9">
      <c r="A567" s="4">
        <v>39122</v>
      </c>
      <c r="B567">
        <v>383</v>
      </c>
      <c r="C567" t="s">
        <v>16</v>
      </c>
      <c r="D567" t="str">
        <f t="shared" si="8"/>
        <v>SENKSC</v>
      </c>
      <c r="E567">
        <v>3.0000000000000001E-3</v>
      </c>
      <c r="F567" s="7">
        <v>1</v>
      </c>
      <c r="G567" s="5"/>
      <c r="H567" s="5"/>
      <c r="I567" s="5"/>
    </row>
    <row r="568" spans="1:9">
      <c r="A568" s="4">
        <v>39122</v>
      </c>
      <c r="B568">
        <v>7105</v>
      </c>
      <c r="C568" t="s">
        <v>297</v>
      </c>
      <c r="D568" t="str">
        <f t="shared" si="8"/>
        <v>VERSCH</v>
      </c>
      <c r="E568">
        <v>6.5000000000000002E-2</v>
      </c>
      <c r="F568" s="7">
        <v>1</v>
      </c>
      <c r="G568" s="5"/>
      <c r="H568" s="5"/>
      <c r="I568" s="5"/>
    </row>
    <row r="569" spans="1:9">
      <c r="A569" s="4">
        <v>39123</v>
      </c>
      <c r="B569">
        <v>4088</v>
      </c>
      <c r="C569" t="s">
        <v>110</v>
      </c>
      <c r="D569" t="str">
        <f t="shared" si="8"/>
        <v>WELLEN</v>
      </c>
      <c r="E569">
        <v>4.2000000000000003E-2</v>
      </c>
      <c r="F569" s="7">
        <v>10</v>
      </c>
      <c r="G569" s="5"/>
      <c r="H569" s="5"/>
      <c r="I569" s="5"/>
    </row>
    <row r="570" spans="1:9">
      <c r="A570" s="4">
        <v>39123</v>
      </c>
      <c r="B570">
        <v>725</v>
      </c>
      <c r="C570" t="s">
        <v>21</v>
      </c>
      <c r="D570" t="str">
        <f t="shared" si="8"/>
        <v>WELLEN</v>
      </c>
      <c r="E570">
        <v>0.01</v>
      </c>
      <c r="F570" s="7">
        <v>6</v>
      </c>
      <c r="G570" s="5"/>
      <c r="H570" s="5"/>
      <c r="I570" s="5"/>
    </row>
    <row r="571" spans="1:9">
      <c r="A571" s="4">
        <v>39123</v>
      </c>
      <c r="B571">
        <v>3046</v>
      </c>
      <c r="C571" t="s">
        <v>117</v>
      </c>
      <c r="D571" t="str">
        <f t="shared" si="8"/>
        <v>GLEITS</v>
      </c>
      <c r="E571">
        <v>0.02</v>
      </c>
      <c r="F571" s="7">
        <v>3</v>
      </c>
      <c r="G571" s="5"/>
      <c r="H571" s="5"/>
      <c r="I571" s="5"/>
    </row>
    <row r="572" spans="1:9">
      <c r="A572" s="4">
        <v>39123</v>
      </c>
      <c r="B572">
        <v>150</v>
      </c>
      <c r="C572" t="s">
        <v>5</v>
      </c>
      <c r="D572" t="str">
        <f t="shared" si="8"/>
        <v>KOLBEN</v>
      </c>
      <c r="E572">
        <v>0.72</v>
      </c>
      <c r="F572" s="7">
        <v>3</v>
      </c>
      <c r="G572" s="5"/>
      <c r="H572" s="5"/>
      <c r="I572" s="5"/>
    </row>
    <row r="573" spans="1:9">
      <c r="A573" s="4">
        <v>39123</v>
      </c>
      <c r="B573">
        <v>736</v>
      </c>
      <c r="C573" t="s">
        <v>4</v>
      </c>
      <c r="D573" t="str">
        <f t="shared" si="8"/>
        <v>O-RING</v>
      </c>
      <c r="E573">
        <v>2E-3</v>
      </c>
      <c r="F573" s="7">
        <v>3</v>
      </c>
      <c r="G573" s="5"/>
      <c r="H573" s="5"/>
      <c r="I573" s="5"/>
    </row>
    <row r="574" spans="1:9">
      <c r="A574" s="4">
        <v>39123</v>
      </c>
      <c r="B574">
        <v>736</v>
      </c>
      <c r="C574" t="s">
        <v>4</v>
      </c>
      <c r="D574" t="str">
        <f t="shared" si="8"/>
        <v>O-RING</v>
      </c>
      <c r="E574">
        <v>2E-3</v>
      </c>
      <c r="F574" s="7">
        <v>2</v>
      </c>
      <c r="G574" s="5"/>
      <c r="H574" s="5"/>
      <c r="I574" s="5"/>
    </row>
    <row r="575" spans="1:9">
      <c r="A575" s="4">
        <v>39123</v>
      </c>
      <c r="B575">
        <v>2080</v>
      </c>
      <c r="C575" t="s">
        <v>51</v>
      </c>
      <c r="D575" t="str">
        <f t="shared" si="8"/>
        <v>HALBRU</v>
      </c>
      <c r="E575">
        <v>1E-3</v>
      </c>
      <c r="F575" s="7">
        <v>1</v>
      </c>
      <c r="G575" s="5"/>
      <c r="H575" s="5"/>
      <c r="I575" s="5"/>
    </row>
    <row r="576" spans="1:9">
      <c r="A576" s="4">
        <v>39123</v>
      </c>
      <c r="B576">
        <v>8001</v>
      </c>
      <c r="C576" t="s">
        <v>570</v>
      </c>
      <c r="D576" t="str">
        <f t="shared" si="8"/>
        <v>SPEISU</v>
      </c>
      <c r="E576">
        <v>0.86</v>
      </c>
      <c r="F576" s="7">
        <v>1</v>
      </c>
      <c r="G576" s="5"/>
      <c r="H576" s="5"/>
      <c r="I576" s="5"/>
    </row>
    <row r="577" spans="1:9">
      <c r="A577" s="4">
        <v>39124</v>
      </c>
      <c r="B577">
        <v>6129</v>
      </c>
      <c r="C577" t="s">
        <v>244</v>
      </c>
      <c r="D577" t="str">
        <f t="shared" si="8"/>
        <v>STECKB</v>
      </c>
      <c r="E577">
        <v>0.05</v>
      </c>
      <c r="F577" s="7">
        <v>7</v>
      </c>
      <c r="G577" s="5"/>
      <c r="H577" s="5"/>
      <c r="I577" s="5"/>
    </row>
    <row r="578" spans="1:9">
      <c r="A578" s="4">
        <v>39124</v>
      </c>
      <c r="B578">
        <v>697</v>
      </c>
      <c r="C578" t="s">
        <v>26</v>
      </c>
      <c r="D578" t="str">
        <f t="shared" ref="D578:D641" si="9">LEFT(C578,6)</f>
        <v>HOCHDR</v>
      </c>
      <c r="E578">
        <v>0.34</v>
      </c>
      <c r="F578" s="7">
        <v>6</v>
      </c>
      <c r="G578" s="5"/>
      <c r="H578" s="5"/>
      <c r="I578" s="5"/>
    </row>
    <row r="579" spans="1:9">
      <c r="A579" s="4">
        <v>39124</v>
      </c>
      <c r="B579">
        <v>756</v>
      </c>
      <c r="C579" t="s">
        <v>10</v>
      </c>
      <c r="D579" t="str">
        <f t="shared" si="9"/>
        <v>KOLBEN</v>
      </c>
      <c r="E579">
        <v>0.22</v>
      </c>
      <c r="F579" s="7">
        <v>6</v>
      </c>
      <c r="G579" s="5"/>
      <c r="H579" s="5"/>
      <c r="I579" s="5"/>
    </row>
    <row r="580" spans="1:9">
      <c r="A580" s="4">
        <v>39124</v>
      </c>
      <c r="B580">
        <v>736</v>
      </c>
      <c r="C580" t="s">
        <v>4</v>
      </c>
      <c r="D580" t="str">
        <f t="shared" si="9"/>
        <v>O-RING</v>
      </c>
      <c r="E580">
        <v>2E-3</v>
      </c>
      <c r="F580" s="7">
        <v>6</v>
      </c>
      <c r="G580" s="5"/>
      <c r="H580" s="5"/>
      <c r="I580" s="5"/>
    </row>
    <row r="581" spans="1:9">
      <c r="A581" s="4">
        <v>39124</v>
      </c>
      <c r="B581">
        <v>806</v>
      </c>
      <c r="C581" t="s">
        <v>29</v>
      </c>
      <c r="D581" t="str">
        <f t="shared" si="9"/>
        <v>O-RING</v>
      </c>
      <c r="E581">
        <v>2E-3</v>
      </c>
      <c r="F581" s="7">
        <v>4</v>
      </c>
      <c r="G581" s="5"/>
      <c r="H581" s="5"/>
      <c r="I581" s="5"/>
    </row>
    <row r="582" spans="1:9">
      <c r="A582" s="4">
        <v>39124</v>
      </c>
      <c r="B582">
        <v>158</v>
      </c>
      <c r="C582" t="s">
        <v>7</v>
      </c>
      <c r="D582" t="str">
        <f t="shared" si="9"/>
        <v>SHAMBA</v>
      </c>
      <c r="E582">
        <v>4.0000000000000001E-3</v>
      </c>
      <c r="F582" s="7">
        <v>4</v>
      </c>
      <c r="G582" s="5"/>
      <c r="H582" s="5"/>
      <c r="I582" s="5"/>
    </row>
    <row r="583" spans="1:9">
      <c r="A583" s="4">
        <v>39124</v>
      </c>
      <c r="B583">
        <v>382</v>
      </c>
      <c r="C583" t="s">
        <v>37</v>
      </c>
      <c r="D583" t="str">
        <f t="shared" si="9"/>
        <v>ZYLIND</v>
      </c>
      <c r="E583">
        <v>0.69</v>
      </c>
      <c r="F583" s="7">
        <v>4</v>
      </c>
      <c r="G583" s="5"/>
      <c r="H583" s="5"/>
      <c r="I583" s="5"/>
    </row>
    <row r="584" spans="1:9">
      <c r="A584" s="4">
        <v>39124</v>
      </c>
      <c r="B584">
        <v>3132</v>
      </c>
      <c r="C584" t="s">
        <v>210</v>
      </c>
      <c r="D584" t="str">
        <f t="shared" si="9"/>
        <v>KOMPEN</v>
      </c>
      <c r="E584">
        <v>0.59499999999999997</v>
      </c>
      <c r="F584" s="7">
        <v>3</v>
      </c>
      <c r="G584" s="5"/>
      <c r="H584" s="5"/>
      <c r="I584" s="5"/>
    </row>
    <row r="585" spans="1:9">
      <c r="A585" s="4">
        <v>39124</v>
      </c>
      <c r="B585">
        <v>325</v>
      </c>
      <c r="C585" t="s">
        <v>88</v>
      </c>
      <c r="D585" t="str">
        <f t="shared" si="9"/>
        <v>RILLEN</v>
      </c>
      <c r="E585">
        <v>1.6</v>
      </c>
      <c r="F585" s="7">
        <v>3</v>
      </c>
      <c r="G585" s="5"/>
      <c r="H585" s="5"/>
      <c r="I585" s="5"/>
    </row>
    <row r="586" spans="1:9">
      <c r="A586" s="4">
        <v>39124</v>
      </c>
      <c r="B586">
        <v>721</v>
      </c>
      <c r="C586" t="s">
        <v>44</v>
      </c>
      <c r="D586" t="str">
        <f t="shared" si="9"/>
        <v>ROTOMA</v>
      </c>
      <c r="E586">
        <v>2.5999999999999999E-2</v>
      </c>
      <c r="F586" s="7">
        <v>3</v>
      </c>
      <c r="G586" s="5"/>
      <c r="H586" s="5"/>
      <c r="I586" s="5"/>
    </row>
    <row r="587" spans="1:9">
      <c r="A587" s="4">
        <v>39124</v>
      </c>
      <c r="B587">
        <v>675</v>
      </c>
      <c r="C587" t="s">
        <v>141</v>
      </c>
      <c r="D587" t="str">
        <f t="shared" si="9"/>
        <v>RÜCKLA</v>
      </c>
      <c r="E587">
        <v>0.505</v>
      </c>
      <c r="F587" s="7">
        <v>3</v>
      </c>
      <c r="G587" s="5"/>
      <c r="H587" s="5"/>
      <c r="I587" s="5"/>
    </row>
    <row r="588" spans="1:9">
      <c r="A588" s="4">
        <v>39124</v>
      </c>
      <c r="B588">
        <v>50107204</v>
      </c>
      <c r="C588" t="s">
        <v>726</v>
      </c>
      <c r="D588" t="str">
        <f t="shared" si="9"/>
        <v>MOTODE</v>
      </c>
      <c r="E588">
        <v>72</v>
      </c>
      <c r="F588" s="7">
        <v>2</v>
      </c>
      <c r="G588" s="5"/>
      <c r="H588" s="5"/>
      <c r="I588" s="5"/>
    </row>
    <row r="589" spans="1:9">
      <c r="A589" s="4">
        <v>39124</v>
      </c>
      <c r="B589">
        <v>336</v>
      </c>
      <c r="C589" t="s">
        <v>87</v>
      </c>
      <c r="D589" t="str">
        <f t="shared" si="9"/>
        <v>ROTOMA</v>
      </c>
      <c r="E589">
        <v>0.13500000000000001</v>
      </c>
      <c r="F589" s="7">
        <v>2</v>
      </c>
      <c r="G589" s="5"/>
      <c r="H589" s="5"/>
      <c r="I589" s="5"/>
    </row>
    <row r="590" spans="1:9">
      <c r="A590" s="4">
        <v>39124</v>
      </c>
      <c r="B590">
        <v>736</v>
      </c>
      <c r="C590" t="s">
        <v>4</v>
      </c>
      <c r="D590" t="str">
        <f t="shared" si="9"/>
        <v>O-RING</v>
      </c>
      <c r="E590">
        <v>2E-3</v>
      </c>
      <c r="F590" s="7">
        <v>1</v>
      </c>
      <c r="G590" s="5"/>
      <c r="H590" s="5"/>
      <c r="I590" s="5"/>
    </row>
    <row r="591" spans="1:9">
      <c r="A591" s="4">
        <v>39124</v>
      </c>
      <c r="B591">
        <v>3133</v>
      </c>
      <c r="C591" t="s">
        <v>209</v>
      </c>
      <c r="D591" t="str">
        <f t="shared" si="9"/>
        <v>SCHWEB</v>
      </c>
      <c r="E591">
        <v>0.34499999999999997</v>
      </c>
      <c r="F591" s="7">
        <v>1</v>
      </c>
      <c r="G591" s="5"/>
      <c r="H591" s="5"/>
      <c r="I591" s="5"/>
    </row>
    <row r="592" spans="1:9">
      <c r="A592" s="4">
        <v>39124</v>
      </c>
      <c r="B592">
        <v>158</v>
      </c>
      <c r="C592" t="s">
        <v>7</v>
      </c>
      <c r="D592" t="str">
        <f t="shared" si="9"/>
        <v>SHAMBA</v>
      </c>
      <c r="E592">
        <v>4.0000000000000001E-3</v>
      </c>
      <c r="F592" s="7">
        <v>1</v>
      </c>
      <c r="G592" s="5"/>
      <c r="H592" s="5"/>
      <c r="I592" s="5"/>
    </row>
    <row r="593" spans="1:9">
      <c r="A593" s="4">
        <v>39124</v>
      </c>
      <c r="B593">
        <v>187</v>
      </c>
      <c r="C593" t="s">
        <v>599</v>
      </c>
      <c r="D593" t="str">
        <f t="shared" si="9"/>
        <v>VERTEI</v>
      </c>
      <c r="E593">
        <v>7.1</v>
      </c>
      <c r="F593" s="7">
        <v>1</v>
      </c>
      <c r="G593" s="5"/>
      <c r="H593" s="5"/>
      <c r="I593" s="5"/>
    </row>
    <row r="594" spans="1:9">
      <c r="A594" s="4">
        <v>39125</v>
      </c>
      <c r="B594">
        <v>150</v>
      </c>
      <c r="C594" t="s">
        <v>5</v>
      </c>
      <c r="D594" t="str">
        <f t="shared" si="9"/>
        <v>KOLBEN</v>
      </c>
      <c r="E594">
        <v>0.72</v>
      </c>
      <c r="F594" s="7">
        <v>6</v>
      </c>
      <c r="G594" s="5"/>
      <c r="H594" s="5"/>
      <c r="I594" s="5"/>
    </row>
    <row r="595" spans="1:9">
      <c r="A595" s="4">
        <v>39125</v>
      </c>
      <c r="B595">
        <v>2216</v>
      </c>
      <c r="C595" t="s">
        <v>220</v>
      </c>
      <c r="D595" t="str">
        <f t="shared" si="9"/>
        <v>COMPOS</v>
      </c>
      <c r="E595">
        <v>0.02</v>
      </c>
      <c r="F595" s="7">
        <v>5</v>
      </c>
      <c r="G595" s="5"/>
      <c r="H595" s="5"/>
      <c r="I595" s="5"/>
    </row>
    <row r="596" spans="1:9">
      <c r="A596" s="4">
        <v>39125</v>
      </c>
      <c r="B596">
        <v>720</v>
      </c>
      <c r="C596" t="s">
        <v>27</v>
      </c>
      <c r="D596" t="str">
        <f t="shared" si="9"/>
        <v>RILLEN</v>
      </c>
      <c r="E596">
        <v>8.0000000000000002E-3</v>
      </c>
      <c r="F596" s="7">
        <v>5</v>
      </c>
      <c r="G596" s="5"/>
      <c r="H596" s="5"/>
      <c r="I596" s="5"/>
    </row>
    <row r="597" spans="1:9">
      <c r="A597" s="4">
        <v>39125</v>
      </c>
      <c r="B597">
        <v>158</v>
      </c>
      <c r="C597" t="s">
        <v>7</v>
      </c>
      <c r="D597" t="str">
        <f t="shared" si="9"/>
        <v>SHAMBA</v>
      </c>
      <c r="E597">
        <v>4.0000000000000001E-3</v>
      </c>
      <c r="F597" s="7">
        <v>5</v>
      </c>
      <c r="G597" s="5"/>
      <c r="H597" s="5"/>
      <c r="I597" s="5"/>
    </row>
    <row r="598" spans="1:9">
      <c r="A598" s="4">
        <v>39125</v>
      </c>
      <c r="B598">
        <v>150</v>
      </c>
      <c r="C598" t="s">
        <v>5</v>
      </c>
      <c r="D598" t="str">
        <f t="shared" si="9"/>
        <v>KOLBEN</v>
      </c>
      <c r="E598">
        <v>0.72</v>
      </c>
      <c r="F598" s="7">
        <v>4</v>
      </c>
      <c r="G598" s="5"/>
      <c r="H598" s="5"/>
      <c r="I598" s="5"/>
    </row>
    <row r="599" spans="1:9">
      <c r="A599" s="4">
        <v>39125</v>
      </c>
      <c r="B599">
        <v>60107701</v>
      </c>
      <c r="C599" t="s">
        <v>144</v>
      </c>
      <c r="D599" t="str">
        <f t="shared" si="9"/>
        <v>PUMPEN</v>
      </c>
      <c r="E599">
        <v>311</v>
      </c>
      <c r="F599" s="7">
        <v>4</v>
      </c>
      <c r="G599" s="5"/>
      <c r="H599" s="5"/>
      <c r="I599" s="5"/>
    </row>
    <row r="600" spans="1:9">
      <c r="A600" s="4">
        <v>39125</v>
      </c>
      <c r="B600">
        <v>2022</v>
      </c>
      <c r="C600" t="s">
        <v>47</v>
      </c>
      <c r="D600" t="str">
        <f t="shared" si="9"/>
        <v>RILLEN</v>
      </c>
      <c r="E600">
        <v>0.15</v>
      </c>
      <c r="F600" s="7">
        <v>4</v>
      </c>
      <c r="G600" s="5"/>
      <c r="H600" s="5"/>
      <c r="I600" s="5"/>
    </row>
    <row r="601" spans="1:9">
      <c r="A601" s="4">
        <v>39125</v>
      </c>
      <c r="B601">
        <v>2017</v>
      </c>
      <c r="C601" t="s">
        <v>102</v>
      </c>
      <c r="D601" t="str">
        <f t="shared" si="9"/>
        <v>ROTOMA</v>
      </c>
      <c r="E601">
        <v>5.8000000000000003E-2</v>
      </c>
      <c r="F601" s="7">
        <v>4</v>
      </c>
      <c r="G601" s="5"/>
      <c r="H601" s="5"/>
      <c r="I601" s="5"/>
    </row>
    <row r="602" spans="1:9">
      <c r="A602" s="4">
        <v>39125</v>
      </c>
      <c r="B602">
        <v>749</v>
      </c>
      <c r="C602" t="s">
        <v>6</v>
      </c>
      <c r="D602" t="str">
        <f t="shared" si="9"/>
        <v>SHAMBA</v>
      </c>
      <c r="E602">
        <v>1E-3</v>
      </c>
      <c r="F602" s="7">
        <v>4</v>
      </c>
      <c r="G602" s="5"/>
      <c r="H602" s="5"/>
      <c r="I602" s="5"/>
    </row>
    <row r="603" spans="1:9">
      <c r="A603" s="4">
        <v>39125</v>
      </c>
      <c r="B603">
        <v>158</v>
      </c>
      <c r="C603" t="s">
        <v>7</v>
      </c>
      <c r="D603" t="str">
        <f t="shared" si="9"/>
        <v>SHAMBA</v>
      </c>
      <c r="E603">
        <v>4.0000000000000001E-3</v>
      </c>
      <c r="F603" s="7">
        <v>4</v>
      </c>
      <c r="G603" s="5"/>
      <c r="H603" s="5"/>
      <c r="I603" s="5"/>
    </row>
    <row r="604" spans="1:9">
      <c r="A604" s="4">
        <v>39125</v>
      </c>
      <c r="B604">
        <v>6014</v>
      </c>
      <c r="C604" t="s">
        <v>39</v>
      </c>
      <c r="D604" t="str">
        <f t="shared" si="9"/>
        <v>DRUCKS</v>
      </c>
      <c r="E604">
        <v>0.2</v>
      </c>
      <c r="F604" s="7">
        <v>3</v>
      </c>
      <c r="G604" s="5"/>
      <c r="H604" s="5"/>
      <c r="I604" s="5"/>
    </row>
    <row r="605" spans="1:9">
      <c r="A605" s="4">
        <v>39125</v>
      </c>
      <c r="B605">
        <v>732</v>
      </c>
      <c r="C605" t="s">
        <v>12</v>
      </c>
      <c r="D605" t="str">
        <f t="shared" si="9"/>
        <v>O-RING</v>
      </c>
      <c r="E605">
        <v>1E-3</v>
      </c>
      <c r="F605" s="7">
        <v>3</v>
      </c>
      <c r="G605" s="5"/>
      <c r="H605" s="5"/>
      <c r="I605" s="5"/>
    </row>
    <row r="606" spans="1:9">
      <c r="A606" s="4">
        <v>39125</v>
      </c>
      <c r="B606">
        <v>50125100</v>
      </c>
      <c r="C606" t="s">
        <v>740</v>
      </c>
      <c r="D606" t="str">
        <f t="shared" si="9"/>
        <v>MOTODE</v>
      </c>
      <c r="E606">
        <v>70</v>
      </c>
      <c r="F606" s="7">
        <v>2</v>
      </c>
      <c r="G606" s="5"/>
      <c r="H606" s="5"/>
      <c r="I606" s="5"/>
    </row>
    <row r="607" spans="1:9">
      <c r="A607" s="4">
        <v>39125</v>
      </c>
      <c r="B607">
        <v>732</v>
      </c>
      <c r="C607" t="s">
        <v>12</v>
      </c>
      <c r="D607" t="str">
        <f t="shared" si="9"/>
        <v>O-RING</v>
      </c>
      <c r="E607">
        <v>1E-3</v>
      </c>
      <c r="F607" s="7">
        <v>2</v>
      </c>
      <c r="G607" s="5"/>
      <c r="H607" s="5"/>
      <c r="I607" s="5"/>
    </row>
    <row r="608" spans="1:9">
      <c r="A608" s="4">
        <v>39125</v>
      </c>
      <c r="B608">
        <v>749</v>
      </c>
      <c r="C608" t="s">
        <v>6</v>
      </c>
      <c r="D608" t="str">
        <f t="shared" si="9"/>
        <v>SHAMBA</v>
      </c>
      <c r="E608">
        <v>1E-3</v>
      </c>
      <c r="F608" s="7">
        <v>2</v>
      </c>
      <c r="G608" s="5"/>
      <c r="H608" s="5"/>
      <c r="I608" s="5"/>
    </row>
    <row r="609" spans="1:9">
      <c r="A609" s="4">
        <v>39126</v>
      </c>
      <c r="B609">
        <v>725</v>
      </c>
      <c r="C609" t="s">
        <v>21</v>
      </c>
      <c r="D609" t="str">
        <f t="shared" si="9"/>
        <v>WELLEN</v>
      </c>
      <c r="E609">
        <v>0.01</v>
      </c>
      <c r="F609" s="7">
        <v>6</v>
      </c>
      <c r="G609" s="5"/>
      <c r="H609" s="5"/>
      <c r="I609" s="5"/>
    </row>
    <row r="610" spans="1:9">
      <c r="A610" s="4">
        <v>39126</v>
      </c>
      <c r="B610">
        <v>157</v>
      </c>
      <c r="C610" t="s">
        <v>9</v>
      </c>
      <c r="D610" t="str">
        <f t="shared" si="9"/>
        <v>O-RING</v>
      </c>
      <c r="E610">
        <v>6.0000000000000001E-3</v>
      </c>
      <c r="F610" s="7">
        <v>4</v>
      </c>
      <c r="G610" s="5"/>
      <c r="H610" s="5"/>
      <c r="I610" s="5"/>
    </row>
    <row r="611" spans="1:9">
      <c r="A611" s="4">
        <v>39126</v>
      </c>
      <c r="B611">
        <v>382</v>
      </c>
      <c r="C611" t="s">
        <v>37</v>
      </c>
      <c r="D611" t="str">
        <f t="shared" si="9"/>
        <v>ZYLIND</v>
      </c>
      <c r="E611">
        <v>0.69</v>
      </c>
      <c r="F611" s="7">
        <v>4</v>
      </c>
      <c r="G611" s="5"/>
      <c r="H611" s="5"/>
      <c r="I611" s="5"/>
    </row>
    <row r="612" spans="1:9">
      <c r="A612" s="4">
        <v>39126</v>
      </c>
      <c r="B612">
        <v>150</v>
      </c>
      <c r="C612" t="s">
        <v>5</v>
      </c>
      <c r="D612" t="str">
        <f t="shared" si="9"/>
        <v>KOLBEN</v>
      </c>
      <c r="E612">
        <v>0.72</v>
      </c>
      <c r="F612" s="7">
        <v>1</v>
      </c>
      <c r="G612" s="5"/>
      <c r="H612" s="5"/>
      <c r="I612" s="5"/>
    </row>
    <row r="613" spans="1:9">
      <c r="A613" s="4">
        <v>39126</v>
      </c>
      <c r="B613">
        <v>150</v>
      </c>
      <c r="C613" t="s">
        <v>5</v>
      </c>
      <c r="D613" t="str">
        <f t="shared" si="9"/>
        <v>KOLBEN</v>
      </c>
      <c r="E613">
        <v>0.72</v>
      </c>
      <c r="F613" s="7">
        <v>1</v>
      </c>
      <c r="G613" s="5"/>
      <c r="H613" s="5"/>
      <c r="I613" s="5"/>
    </row>
    <row r="614" spans="1:9">
      <c r="A614" s="4">
        <v>39127</v>
      </c>
      <c r="B614">
        <v>756</v>
      </c>
      <c r="C614" t="s">
        <v>10</v>
      </c>
      <c r="D614" t="str">
        <f t="shared" si="9"/>
        <v>KOLBEN</v>
      </c>
      <c r="E614">
        <v>0.22</v>
      </c>
      <c r="F614" s="7">
        <v>11</v>
      </c>
      <c r="G614" s="5"/>
      <c r="H614" s="5"/>
      <c r="I614" s="5"/>
    </row>
    <row r="615" spans="1:9">
      <c r="A615" s="4">
        <v>39127</v>
      </c>
      <c r="B615">
        <v>707</v>
      </c>
      <c r="C615" t="s">
        <v>3</v>
      </c>
      <c r="D615" t="str">
        <f t="shared" si="9"/>
        <v>DICHTR</v>
      </c>
      <c r="E615">
        <v>1E-3</v>
      </c>
      <c r="F615" s="7">
        <v>9</v>
      </c>
      <c r="G615" s="5"/>
      <c r="H615" s="5"/>
      <c r="I615" s="5"/>
    </row>
    <row r="616" spans="1:9">
      <c r="A616" s="4">
        <v>39127</v>
      </c>
      <c r="B616">
        <v>5117</v>
      </c>
      <c r="C616" t="s">
        <v>319</v>
      </c>
      <c r="D616" t="str">
        <f t="shared" si="9"/>
        <v>ZYLIND</v>
      </c>
      <c r="E616">
        <v>3.7999999999999999E-2</v>
      </c>
      <c r="F616" s="7">
        <v>8</v>
      </c>
      <c r="G616" s="5"/>
      <c r="H616" s="5"/>
      <c r="I616" s="5"/>
    </row>
    <row r="617" spans="1:9">
      <c r="A617" s="4">
        <v>39127</v>
      </c>
      <c r="B617">
        <v>736</v>
      </c>
      <c r="C617" t="s">
        <v>4</v>
      </c>
      <c r="D617" t="str">
        <f t="shared" si="9"/>
        <v>O-RING</v>
      </c>
      <c r="E617">
        <v>2E-3</v>
      </c>
      <c r="F617" s="7">
        <v>7</v>
      </c>
      <c r="G617" s="5"/>
      <c r="H617" s="5"/>
      <c r="I617" s="5"/>
    </row>
    <row r="618" spans="1:9">
      <c r="A618" s="4">
        <v>39127</v>
      </c>
      <c r="B618">
        <v>10702</v>
      </c>
      <c r="C618" t="s">
        <v>30</v>
      </c>
      <c r="D618" t="str">
        <f t="shared" si="9"/>
        <v xml:space="preserve">ROTOR </v>
      </c>
      <c r="E618">
        <v>66</v>
      </c>
      <c r="F618" s="7">
        <v>6</v>
      </c>
      <c r="G618" s="5"/>
      <c r="H618" s="5"/>
      <c r="I618" s="5"/>
    </row>
    <row r="619" spans="1:9">
      <c r="A619" s="4">
        <v>39127</v>
      </c>
      <c r="B619">
        <v>11332</v>
      </c>
      <c r="C619" t="s">
        <v>64</v>
      </c>
      <c r="D619" t="str">
        <f t="shared" si="9"/>
        <v>KLAMME</v>
      </c>
      <c r="E619">
        <v>1E-3</v>
      </c>
      <c r="F619" s="7">
        <v>4</v>
      </c>
      <c r="G619" s="5"/>
      <c r="H619" s="5"/>
      <c r="I619" s="5"/>
    </row>
    <row r="620" spans="1:9">
      <c r="A620" s="4">
        <v>39127</v>
      </c>
      <c r="B620">
        <v>2037</v>
      </c>
      <c r="C620" t="s">
        <v>65</v>
      </c>
      <c r="D620" t="str">
        <f t="shared" si="9"/>
        <v>SENKSC</v>
      </c>
      <c r="E620">
        <v>2E-3</v>
      </c>
      <c r="F620" s="7">
        <v>4</v>
      </c>
      <c r="G620" s="5"/>
      <c r="H620" s="5"/>
      <c r="I620" s="5"/>
    </row>
    <row r="621" spans="1:9">
      <c r="A621" s="4">
        <v>39127</v>
      </c>
      <c r="B621">
        <v>749</v>
      </c>
      <c r="C621" t="s">
        <v>6</v>
      </c>
      <c r="D621" t="str">
        <f t="shared" si="9"/>
        <v>SHAMBA</v>
      </c>
      <c r="E621">
        <v>1E-3</v>
      </c>
      <c r="F621" s="7">
        <v>4</v>
      </c>
      <c r="G621" s="5"/>
      <c r="H621" s="5"/>
      <c r="I621" s="5"/>
    </row>
    <row r="622" spans="1:9">
      <c r="A622" s="4">
        <v>39127</v>
      </c>
      <c r="B622">
        <v>150</v>
      </c>
      <c r="C622" t="s">
        <v>5</v>
      </c>
      <c r="D622" t="str">
        <f t="shared" si="9"/>
        <v>KOLBEN</v>
      </c>
      <c r="E622">
        <v>0.72</v>
      </c>
      <c r="F622" s="7">
        <v>3</v>
      </c>
      <c r="G622" s="5"/>
      <c r="H622" s="5"/>
      <c r="I622" s="5"/>
    </row>
    <row r="623" spans="1:9">
      <c r="A623" s="4">
        <v>39127</v>
      </c>
      <c r="B623">
        <v>150</v>
      </c>
      <c r="C623" t="s">
        <v>5</v>
      </c>
      <c r="D623" t="str">
        <f t="shared" si="9"/>
        <v>KOLBEN</v>
      </c>
      <c r="E623">
        <v>0.72</v>
      </c>
      <c r="F623" s="7">
        <v>3</v>
      </c>
      <c r="G623" s="5"/>
      <c r="H623" s="5"/>
      <c r="I623" s="5"/>
    </row>
    <row r="624" spans="1:9">
      <c r="A624" s="4">
        <v>39127</v>
      </c>
      <c r="B624">
        <v>2095</v>
      </c>
      <c r="C624" t="s">
        <v>24</v>
      </c>
      <c r="D624" t="str">
        <f t="shared" si="9"/>
        <v>ZYLIND</v>
      </c>
      <c r="E624">
        <v>7.5999999999999998E-2</v>
      </c>
      <c r="F624" s="7">
        <v>3</v>
      </c>
      <c r="G624" s="5"/>
      <c r="H624" s="5"/>
      <c r="I624" s="5"/>
    </row>
    <row r="625" spans="1:9">
      <c r="A625" s="4">
        <v>39127</v>
      </c>
      <c r="B625">
        <v>3099</v>
      </c>
      <c r="C625" t="s">
        <v>482</v>
      </c>
      <c r="D625" t="str">
        <f t="shared" si="9"/>
        <v>HOCHDR</v>
      </c>
      <c r="E625">
        <v>7.3</v>
      </c>
      <c r="F625" s="7">
        <v>2</v>
      </c>
      <c r="G625" s="5"/>
      <c r="H625" s="5"/>
      <c r="I625" s="5"/>
    </row>
    <row r="626" spans="1:9">
      <c r="A626" s="4">
        <v>39127</v>
      </c>
      <c r="B626">
        <v>150</v>
      </c>
      <c r="C626" t="s">
        <v>5</v>
      </c>
      <c r="D626" t="str">
        <f t="shared" si="9"/>
        <v>KOLBEN</v>
      </c>
      <c r="E626">
        <v>0.72</v>
      </c>
      <c r="F626" s="7">
        <v>2</v>
      </c>
      <c r="G626" s="5"/>
      <c r="H626" s="5"/>
      <c r="I626" s="5"/>
    </row>
    <row r="627" spans="1:9">
      <c r="A627" s="4">
        <v>39127</v>
      </c>
      <c r="B627">
        <v>736</v>
      </c>
      <c r="C627" t="s">
        <v>4</v>
      </c>
      <c r="D627" t="str">
        <f t="shared" si="9"/>
        <v>O-RING</v>
      </c>
      <c r="E627">
        <v>2E-3</v>
      </c>
      <c r="F627" s="7">
        <v>2</v>
      </c>
      <c r="G627" s="5"/>
      <c r="H627" s="5"/>
      <c r="I627" s="5"/>
    </row>
    <row r="628" spans="1:9">
      <c r="A628" s="4">
        <v>39127</v>
      </c>
      <c r="B628">
        <v>720</v>
      </c>
      <c r="C628" t="s">
        <v>27</v>
      </c>
      <c r="D628" t="str">
        <f t="shared" si="9"/>
        <v>RILLEN</v>
      </c>
      <c r="E628">
        <v>8.0000000000000002E-3</v>
      </c>
      <c r="F628" s="7">
        <v>2</v>
      </c>
      <c r="G628" s="5"/>
      <c r="H628" s="5"/>
      <c r="I628" s="5"/>
    </row>
    <row r="629" spans="1:9">
      <c r="A629" s="4">
        <v>39127</v>
      </c>
      <c r="B629">
        <v>749</v>
      </c>
      <c r="C629" t="s">
        <v>6</v>
      </c>
      <c r="D629" t="str">
        <f t="shared" si="9"/>
        <v>SHAMBA</v>
      </c>
      <c r="E629">
        <v>1E-3</v>
      </c>
      <c r="F629" s="7">
        <v>2</v>
      </c>
      <c r="G629" s="5"/>
      <c r="H629" s="5"/>
      <c r="I629" s="5"/>
    </row>
    <row r="630" spans="1:9">
      <c r="A630" s="4">
        <v>39127</v>
      </c>
      <c r="B630">
        <v>11059</v>
      </c>
      <c r="C630" t="s">
        <v>376</v>
      </c>
      <c r="D630" t="str">
        <f t="shared" si="9"/>
        <v>DIGITA</v>
      </c>
      <c r="E630">
        <v>0.17</v>
      </c>
      <c r="F630" s="7">
        <v>1</v>
      </c>
      <c r="G630" s="5"/>
      <c r="H630" s="5"/>
      <c r="I630" s="5"/>
    </row>
    <row r="631" spans="1:9">
      <c r="A631" s="4">
        <v>39127</v>
      </c>
      <c r="B631">
        <v>8044</v>
      </c>
      <c r="C631" t="s">
        <v>160</v>
      </c>
      <c r="D631" t="str">
        <f t="shared" si="9"/>
        <v xml:space="preserve">KABEL </v>
      </c>
      <c r="E631">
        <v>0.18</v>
      </c>
      <c r="F631" s="7">
        <v>1</v>
      </c>
      <c r="G631" s="5"/>
      <c r="H631" s="5"/>
      <c r="I631" s="5"/>
    </row>
    <row r="632" spans="1:9">
      <c r="A632" s="4">
        <v>39127</v>
      </c>
      <c r="B632">
        <v>736</v>
      </c>
      <c r="C632" t="s">
        <v>4</v>
      </c>
      <c r="D632" t="str">
        <f t="shared" si="9"/>
        <v>O-RING</v>
      </c>
      <c r="E632">
        <v>2E-3</v>
      </c>
      <c r="F632" s="7">
        <v>1</v>
      </c>
      <c r="G632" s="5"/>
      <c r="H632" s="5"/>
      <c r="I632" s="5"/>
    </row>
    <row r="633" spans="1:9">
      <c r="A633" s="4">
        <v>39127</v>
      </c>
      <c r="B633">
        <v>749</v>
      </c>
      <c r="C633" t="s">
        <v>6</v>
      </c>
      <c r="D633" t="str">
        <f t="shared" si="9"/>
        <v>SHAMBA</v>
      </c>
      <c r="E633">
        <v>1E-3</v>
      </c>
      <c r="F633" s="7">
        <v>1</v>
      </c>
      <c r="G633" s="5"/>
      <c r="H633" s="5"/>
      <c r="I633" s="5"/>
    </row>
    <row r="634" spans="1:9">
      <c r="A634" s="4">
        <v>39127</v>
      </c>
      <c r="B634">
        <v>158</v>
      </c>
      <c r="C634" t="s">
        <v>7</v>
      </c>
      <c r="D634" t="str">
        <f t="shared" si="9"/>
        <v>SHAMBA</v>
      </c>
      <c r="E634">
        <v>4.0000000000000001E-3</v>
      </c>
      <c r="F634" s="7">
        <v>1</v>
      </c>
      <c r="G634" s="5"/>
      <c r="H634" s="5"/>
      <c r="I634" s="5"/>
    </row>
    <row r="635" spans="1:9">
      <c r="A635" s="4">
        <v>39128</v>
      </c>
      <c r="B635">
        <v>370</v>
      </c>
      <c r="C635" t="s">
        <v>190</v>
      </c>
      <c r="D635" t="str">
        <f t="shared" si="9"/>
        <v>GEWIND</v>
      </c>
      <c r="E635">
        <v>1.4999999999999999E-2</v>
      </c>
      <c r="F635" s="7">
        <v>5</v>
      </c>
      <c r="G635" s="5"/>
      <c r="H635" s="5"/>
      <c r="I635" s="5"/>
    </row>
    <row r="636" spans="1:9">
      <c r="A636" s="4">
        <v>39128</v>
      </c>
      <c r="B636">
        <v>177</v>
      </c>
      <c r="C636" t="s">
        <v>277</v>
      </c>
      <c r="D636" t="str">
        <f t="shared" si="9"/>
        <v>ROHRBO</v>
      </c>
      <c r="E636">
        <v>0.73</v>
      </c>
      <c r="F636" s="7">
        <v>4</v>
      </c>
      <c r="G636" s="5"/>
      <c r="H636" s="5"/>
      <c r="I636" s="5"/>
    </row>
    <row r="637" spans="1:9">
      <c r="A637" s="4">
        <v>39128</v>
      </c>
      <c r="B637">
        <v>736</v>
      </c>
      <c r="C637" t="s">
        <v>4</v>
      </c>
      <c r="D637" t="str">
        <f t="shared" si="9"/>
        <v>O-RING</v>
      </c>
      <c r="E637">
        <v>2E-3</v>
      </c>
      <c r="F637" s="7">
        <v>3</v>
      </c>
      <c r="G637" s="5"/>
      <c r="H637" s="5"/>
      <c r="I637" s="5"/>
    </row>
    <row r="638" spans="1:9">
      <c r="A638" s="4">
        <v>39128</v>
      </c>
      <c r="B638">
        <v>749</v>
      </c>
      <c r="C638" t="s">
        <v>6</v>
      </c>
      <c r="D638" t="str">
        <f t="shared" si="9"/>
        <v>SHAMBA</v>
      </c>
      <c r="E638">
        <v>1E-3</v>
      </c>
      <c r="F638" s="7">
        <v>2</v>
      </c>
      <c r="G638" s="5"/>
      <c r="H638" s="5"/>
      <c r="I638" s="5"/>
    </row>
    <row r="639" spans="1:9">
      <c r="A639" s="4">
        <v>39128</v>
      </c>
      <c r="B639">
        <v>3009</v>
      </c>
      <c r="C639" t="s">
        <v>223</v>
      </c>
      <c r="D639" t="str">
        <f t="shared" si="9"/>
        <v>SPANNH</v>
      </c>
      <c r="E639">
        <v>0.05</v>
      </c>
      <c r="F639" s="7">
        <v>2</v>
      </c>
      <c r="G639" s="5"/>
      <c r="H639" s="5"/>
      <c r="I639" s="5"/>
    </row>
    <row r="640" spans="1:9">
      <c r="A640" s="4">
        <v>39128</v>
      </c>
      <c r="B640">
        <v>725</v>
      </c>
      <c r="C640" t="s">
        <v>21</v>
      </c>
      <c r="D640" t="str">
        <f t="shared" si="9"/>
        <v>WELLEN</v>
      </c>
      <c r="E640">
        <v>0.01</v>
      </c>
      <c r="F640" s="7">
        <v>2</v>
      </c>
      <c r="G640" s="5"/>
      <c r="H640" s="5"/>
      <c r="I640" s="5"/>
    </row>
    <row r="641" spans="1:9">
      <c r="A641" s="4">
        <v>39128</v>
      </c>
      <c r="B641">
        <v>6879</v>
      </c>
      <c r="C641" t="s">
        <v>68</v>
      </c>
      <c r="D641" t="str">
        <f t="shared" si="9"/>
        <v>DREHZA</v>
      </c>
      <c r="E641">
        <v>1.4999999999999999E-2</v>
      </c>
      <c r="F641" s="7">
        <v>1</v>
      </c>
      <c r="G641" s="5"/>
      <c r="H641" s="5"/>
      <c r="I641" s="5"/>
    </row>
    <row r="642" spans="1:9">
      <c r="A642" s="4">
        <v>39128</v>
      </c>
      <c r="B642">
        <v>6006</v>
      </c>
      <c r="C642" t="s">
        <v>48</v>
      </c>
      <c r="D642" t="str">
        <f t="shared" ref="D642:D705" si="10">LEFT(C642,6)</f>
        <v>HOCHDR</v>
      </c>
      <c r="E642">
        <v>0.6</v>
      </c>
      <c r="F642" s="7">
        <v>1</v>
      </c>
      <c r="G642" s="5"/>
      <c r="H642" s="5"/>
      <c r="I642" s="5"/>
    </row>
    <row r="643" spans="1:9">
      <c r="A643" s="4">
        <v>39128</v>
      </c>
      <c r="B643">
        <v>117</v>
      </c>
      <c r="C643" t="s">
        <v>81</v>
      </c>
      <c r="D643" t="str">
        <f t="shared" si="10"/>
        <v>WELLEN</v>
      </c>
      <c r="E643">
        <v>7.4999999999999997E-2</v>
      </c>
      <c r="F643" s="7">
        <v>1</v>
      </c>
      <c r="G643" s="5"/>
      <c r="H643" s="5"/>
      <c r="I643" s="5"/>
    </row>
    <row r="644" spans="1:9">
      <c r="A644" s="4">
        <v>39129</v>
      </c>
      <c r="B644">
        <v>707</v>
      </c>
      <c r="C644" t="s">
        <v>3</v>
      </c>
      <c r="D644" t="str">
        <f t="shared" si="10"/>
        <v>DICHTR</v>
      </c>
      <c r="E644">
        <v>1E-3</v>
      </c>
      <c r="F644" s="7">
        <v>30</v>
      </c>
      <c r="G644" s="5"/>
      <c r="H644" s="5"/>
      <c r="I644" s="5"/>
    </row>
    <row r="645" spans="1:9">
      <c r="A645" s="4">
        <v>39129</v>
      </c>
      <c r="B645">
        <v>6064</v>
      </c>
      <c r="C645" t="s">
        <v>101</v>
      </c>
      <c r="D645" t="str">
        <f t="shared" si="10"/>
        <v>SCHWIN</v>
      </c>
      <c r="E645">
        <v>0.53</v>
      </c>
      <c r="F645" s="7">
        <v>8</v>
      </c>
      <c r="G645" s="5"/>
      <c r="H645" s="5"/>
      <c r="I645" s="5"/>
    </row>
    <row r="646" spans="1:9">
      <c r="A646" s="4">
        <v>39129</v>
      </c>
      <c r="B646">
        <v>2139</v>
      </c>
      <c r="C646" t="s">
        <v>344</v>
      </c>
      <c r="D646" t="str">
        <f t="shared" si="10"/>
        <v>CAM  1</v>
      </c>
      <c r="E646">
        <v>18.2</v>
      </c>
      <c r="F646" s="7">
        <v>7</v>
      </c>
      <c r="G646" s="5"/>
      <c r="H646" s="5"/>
      <c r="I646" s="5"/>
    </row>
    <row r="647" spans="1:9">
      <c r="A647" s="4">
        <v>39129</v>
      </c>
      <c r="B647">
        <v>50118501</v>
      </c>
      <c r="C647" t="s">
        <v>699</v>
      </c>
      <c r="D647" t="str">
        <f t="shared" si="10"/>
        <v>MOTODE</v>
      </c>
      <c r="E647">
        <v>70</v>
      </c>
      <c r="F647" s="7">
        <v>7</v>
      </c>
      <c r="G647" s="5"/>
      <c r="H647" s="5"/>
      <c r="I647" s="5"/>
    </row>
    <row r="648" spans="1:9">
      <c r="A648" s="4">
        <v>39129</v>
      </c>
      <c r="B648">
        <v>736</v>
      </c>
      <c r="C648" t="s">
        <v>4</v>
      </c>
      <c r="D648" t="str">
        <f t="shared" si="10"/>
        <v>O-RING</v>
      </c>
      <c r="E648">
        <v>2E-3</v>
      </c>
      <c r="F648" s="7">
        <v>6</v>
      </c>
      <c r="G648" s="5"/>
      <c r="H648" s="5"/>
      <c r="I648" s="5"/>
    </row>
    <row r="649" spans="1:9">
      <c r="A649" s="4">
        <v>39129</v>
      </c>
      <c r="B649">
        <v>383</v>
      </c>
      <c r="C649" t="s">
        <v>16</v>
      </c>
      <c r="D649" t="str">
        <f t="shared" si="10"/>
        <v>SENKSC</v>
      </c>
      <c r="E649">
        <v>3.0000000000000001E-3</v>
      </c>
      <c r="F649" s="7">
        <v>5</v>
      </c>
      <c r="G649" s="5"/>
      <c r="H649" s="5"/>
      <c r="I649" s="5"/>
    </row>
    <row r="650" spans="1:9">
      <c r="A650" s="4">
        <v>39129</v>
      </c>
      <c r="B650">
        <v>158</v>
      </c>
      <c r="C650" t="s">
        <v>7</v>
      </c>
      <c r="D650" t="str">
        <f t="shared" si="10"/>
        <v>SHAMBA</v>
      </c>
      <c r="E650">
        <v>4.0000000000000001E-3</v>
      </c>
      <c r="F650" s="7">
        <v>5</v>
      </c>
      <c r="G650" s="5"/>
      <c r="H650" s="5"/>
      <c r="I650" s="5"/>
    </row>
    <row r="651" spans="1:9">
      <c r="A651" s="4">
        <v>39129</v>
      </c>
      <c r="B651">
        <v>150</v>
      </c>
      <c r="C651" t="s">
        <v>5</v>
      </c>
      <c r="D651" t="str">
        <f t="shared" si="10"/>
        <v>KOLBEN</v>
      </c>
      <c r="E651">
        <v>0.72</v>
      </c>
      <c r="F651" s="7">
        <v>4</v>
      </c>
      <c r="G651" s="5"/>
      <c r="H651" s="5"/>
      <c r="I651" s="5"/>
    </row>
    <row r="652" spans="1:9">
      <c r="A652" s="4">
        <v>39129</v>
      </c>
      <c r="B652">
        <v>571</v>
      </c>
      <c r="C652" t="s">
        <v>105</v>
      </c>
      <c r="D652" t="str">
        <f t="shared" si="10"/>
        <v>O-RING</v>
      </c>
      <c r="E652">
        <v>1E-3</v>
      </c>
      <c r="F652" s="7">
        <v>4</v>
      </c>
      <c r="G652" s="5"/>
      <c r="H652" s="5"/>
      <c r="I652" s="5"/>
    </row>
    <row r="653" spans="1:9">
      <c r="A653" s="4">
        <v>39129</v>
      </c>
      <c r="B653">
        <v>742</v>
      </c>
      <c r="C653" t="s">
        <v>40</v>
      </c>
      <c r="D653" t="str">
        <f t="shared" si="10"/>
        <v>SENKSC</v>
      </c>
      <c r="E653">
        <v>1E-3</v>
      </c>
      <c r="F653" s="7">
        <v>3</v>
      </c>
      <c r="G653" s="5"/>
      <c r="H653" s="5"/>
      <c r="I653" s="5"/>
    </row>
    <row r="654" spans="1:9">
      <c r="A654" s="4">
        <v>39129</v>
      </c>
      <c r="B654">
        <v>697</v>
      </c>
      <c r="C654" t="s">
        <v>26</v>
      </c>
      <c r="D654" t="str">
        <f t="shared" si="10"/>
        <v>HOCHDR</v>
      </c>
      <c r="E654">
        <v>0.34</v>
      </c>
      <c r="F654" s="7">
        <v>2</v>
      </c>
      <c r="G654" s="5"/>
      <c r="H654" s="5"/>
      <c r="I654" s="5"/>
    </row>
    <row r="655" spans="1:9">
      <c r="A655" s="4">
        <v>39129</v>
      </c>
      <c r="B655">
        <v>2132</v>
      </c>
      <c r="C655" t="s">
        <v>180</v>
      </c>
      <c r="D655" t="str">
        <f t="shared" si="10"/>
        <v>RILLEN</v>
      </c>
      <c r="E655">
        <v>2.79</v>
      </c>
      <c r="F655" s="7">
        <v>2</v>
      </c>
      <c r="G655" s="5"/>
      <c r="H655" s="5"/>
      <c r="I655" s="5"/>
    </row>
    <row r="656" spans="1:9">
      <c r="A656" s="4">
        <v>39129</v>
      </c>
      <c r="B656">
        <v>158</v>
      </c>
      <c r="C656" t="s">
        <v>7</v>
      </c>
      <c r="D656" t="str">
        <f t="shared" si="10"/>
        <v>SHAMBA</v>
      </c>
      <c r="E656">
        <v>4.0000000000000001E-3</v>
      </c>
      <c r="F656" s="7">
        <v>2</v>
      </c>
      <c r="G656" s="5"/>
      <c r="H656" s="5"/>
      <c r="I656" s="5"/>
    </row>
    <row r="657" spans="1:9">
      <c r="A657" s="4">
        <v>39129</v>
      </c>
      <c r="B657">
        <v>711</v>
      </c>
      <c r="C657" t="s">
        <v>457</v>
      </c>
      <c r="D657" t="str">
        <f t="shared" si="10"/>
        <v>SPANNS</v>
      </c>
      <c r="E657">
        <v>0.35499999999999998</v>
      </c>
      <c r="F657" s="7">
        <v>2</v>
      </c>
      <c r="G657" s="5"/>
      <c r="H657" s="5"/>
      <c r="I657" s="5"/>
    </row>
    <row r="658" spans="1:9">
      <c r="A658" s="4">
        <v>39129</v>
      </c>
      <c r="B658">
        <v>60123000</v>
      </c>
      <c r="C658" t="s">
        <v>680</v>
      </c>
      <c r="D658" t="str">
        <f t="shared" si="10"/>
        <v>PUMPEN</v>
      </c>
      <c r="E658">
        <v>311</v>
      </c>
      <c r="F658" s="7">
        <v>1</v>
      </c>
      <c r="G658" s="5"/>
      <c r="H658" s="5"/>
      <c r="I658" s="5"/>
    </row>
    <row r="659" spans="1:9">
      <c r="A659" s="4">
        <v>39129</v>
      </c>
      <c r="B659">
        <v>2068</v>
      </c>
      <c r="C659" t="s">
        <v>174</v>
      </c>
      <c r="D659" t="str">
        <f t="shared" si="10"/>
        <v>ROTOMA</v>
      </c>
      <c r="E659">
        <v>2.7E-2</v>
      </c>
      <c r="F659" s="7">
        <v>1</v>
      </c>
      <c r="G659" s="5"/>
      <c r="H659" s="5"/>
      <c r="I659" s="5"/>
    </row>
    <row r="660" spans="1:9">
      <c r="A660" s="4">
        <v>39129</v>
      </c>
      <c r="B660">
        <v>3048</v>
      </c>
      <c r="C660" t="s">
        <v>214</v>
      </c>
      <c r="D660" t="str">
        <f t="shared" si="10"/>
        <v xml:space="preserve">ROTOR </v>
      </c>
      <c r="E660">
        <v>66</v>
      </c>
      <c r="F660" s="7">
        <v>1</v>
      </c>
      <c r="G660" s="5"/>
      <c r="H660" s="5"/>
      <c r="I660" s="5"/>
    </row>
    <row r="661" spans="1:9">
      <c r="A661" s="4">
        <v>39130</v>
      </c>
      <c r="B661">
        <v>6075</v>
      </c>
      <c r="C661" t="s">
        <v>8</v>
      </c>
      <c r="D661" t="str">
        <f t="shared" si="10"/>
        <v>DREHZA</v>
      </c>
      <c r="E661">
        <v>1.4999999999999999E-2</v>
      </c>
      <c r="F661" s="7">
        <v>39</v>
      </c>
      <c r="G661" s="5"/>
      <c r="H661" s="5"/>
      <c r="I661" s="5"/>
    </row>
    <row r="662" spans="1:9">
      <c r="A662" s="4">
        <v>39130</v>
      </c>
      <c r="B662">
        <v>150</v>
      </c>
      <c r="C662" t="s">
        <v>5</v>
      </c>
      <c r="D662" t="str">
        <f t="shared" si="10"/>
        <v>KOLBEN</v>
      </c>
      <c r="E662">
        <v>0.72</v>
      </c>
      <c r="F662" s="7">
        <v>5</v>
      </c>
      <c r="G662" s="5"/>
      <c r="H662" s="5"/>
      <c r="I662" s="5"/>
    </row>
    <row r="663" spans="1:9">
      <c r="A663" s="4">
        <v>39130</v>
      </c>
      <c r="B663">
        <v>2022</v>
      </c>
      <c r="C663" t="s">
        <v>47</v>
      </c>
      <c r="D663" t="str">
        <f t="shared" si="10"/>
        <v>RILLEN</v>
      </c>
      <c r="E663">
        <v>0.15</v>
      </c>
      <c r="F663" s="7">
        <v>5</v>
      </c>
      <c r="G663" s="5"/>
      <c r="H663" s="5"/>
      <c r="I663" s="5"/>
    </row>
    <row r="664" spans="1:9">
      <c r="A664" s="4">
        <v>39130</v>
      </c>
      <c r="B664">
        <v>117</v>
      </c>
      <c r="C664" t="s">
        <v>81</v>
      </c>
      <c r="D664" t="str">
        <f t="shared" si="10"/>
        <v>WELLEN</v>
      </c>
      <c r="E664">
        <v>7.4999999999999997E-2</v>
      </c>
      <c r="F664" s="7">
        <v>5</v>
      </c>
      <c r="G664" s="5"/>
      <c r="H664" s="5"/>
      <c r="I664" s="5"/>
    </row>
    <row r="665" spans="1:9">
      <c r="A665" s="4">
        <v>39130</v>
      </c>
      <c r="B665">
        <v>150</v>
      </c>
      <c r="C665" t="s">
        <v>5</v>
      </c>
      <c r="D665" t="str">
        <f t="shared" si="10"/>
        <v>KOLBEN</v>
      </c>
      <c r="E665">
        <v>0.72</v>
      </c>
      <c r="F665" s="7">
        <v>3</v>
      </c>
      <c r="G665" s="5"/>
      <c r="H665" s="5"/>
      <c r="I665" s="5"/>
    </row>
    <row r="666" spans="1:9">
      <c r="A666" s="4">
        <v>39130</v>
      </c>
      <c r="B666">
        <v>736</v>
      </c>
      <c r="C666" t="s">
        <v>4</v>
      </c>
      <c r="D666" t="str">
        <f t="shared" si="10"/>
        <v>O-RING</v>
      </c>
      <c r="E666">
        <v>2E-3</v>
      </c>
      <c r="F666" s="7">
        <v>3</v>
      </c>
      <c r="G666" s="5"/>
      <c r="H666" s="5"/>
      <c r="I666" s="5"/>
    </row>
    <row r="667" spans="1:9">
      <c r="A667" s="4">
        <v>39130</v>
      </c>
      <c r="B667">
        <v>150</v>
      </c>
      <c r="C667" t="s">
        <v>5</v>
      </c>
      <c r="D667" t="str">
        <f t="shared" si="10"/>
        <v>KOLBEN</v>
      </c>
      <c r="E667">
        <v>0.72</v>
      </c>
      <c r="F667" s="7">
        <v>2</v>
      </c>
      <c r="G667" s="5"/>
      <c r="H667" s="5"/>
      <c r="I667" s="5"/>
    </row>
    <row r="668" spans="1:9">
      <c r="A668" s="4">
        <v>39130</v>
      </c>
      <c r="B668">
        <v>639</v>
      </c>
      <c r="C668" t="s">
        <v>111</v>
      </c>
      <c r="D668" t="str">
        <f t="shared" si="10"/>
        <v>REGELS</v>
      </c>
      <c r="E668">
        <v>0.125</v>
      </c>
      <c r="F668" s="7">
        <v>1</v>
      </c>
      <c r="G668" s="5"/>
      <c r="H668" s="5"/>
      <c r="I668" s="5"/>
    </row>
    <row r="669" spans="1:9">
      <c r="A669" s="4">
        <v>39130</v>
      </c>
      <c r="B669">
        <v>10009</v>
      </c>
      <c r="C669" t="s">
        <v>297</v>
      </c>
      <c r="D669" t="str">
        <f t="shared" si="10"/>
        <v>VERSCH</v>
      </c>
      <c r="E669">
        <v>0.22500000000000001</v>
      </c>
      <c r="F669" s="7">
        <v>1</v>
      </c>
      <c r="G669" s="5"/>
      <c r="H669" s="5"/>
      <c r="I669" s="5"/>
    </row>
    <row r="670" spans="1:9">
      <c r="A670" s="4">
        <v>39130</v>
      </c>
      <c r="B670">
        <v>9501</v>
      </c>
      <c r="C670" t="s">
        <v>292</v>
      </c>
      <c r="D670" t="str">
        <f t="shared" si="10"/>
        <v>WELLEN</v>
      </c>
      <c r="E670">
        <v>2.5000000000000001E-2</v>
      </c>
      <c r="F670" s="7">
        <v>1</v>
      </c>
      <c r="G670" s="5"/>
      <c r="H670" s="5"/>
      <c r="I670" s="5"/>
    </row>
    <row r="671" spans="1:9">
      <c r="A671" s="4">
        <v>39131</v>
      </c>
      <c r="B671">
        <v>6006</v>
      </c>
      <c r="C671" t="s">
        <v>48</v>
      </c>
      <c r="D671" t="str">
        <f t="shared" si="10"/>
        <v>HOCHDR</v>
      </c>
      <c r="E671">
        <v>0.6</v>
      </c>
      <c r="F671" s="7">
        <v>8</v>
      </c>
      <c r="G671" s="5"/>
      <c r="H671" s="5"/>
      <c r="I671" s="5"/>
    </row>
    <row r="672" spans="1:9">
      <c r="A672" s="4">
        <v>39131</v>
      </c>
      <c r="B672">
        <v>377</v>
      </c>
      <c r="C672" t="s">
        <v>18</v>
      </c>
      <c r="D672" t="str">
        <f t="shared" si="10"/>
        <v>TELLER</v>
      </c>
      <c r="E672">
        <v>3.0000000000000001E-3</v>
      </c>
      <c r="F672" s="7">
        <v>6</v>
      </c>
      <c r="G672" s="5"/>
      <c r="H672" s="5"/>
      <c r="I672" s="5"/>
    </row>
    <row r="673" spans="1:9">
      <c r="A673" s="4">
        <v>39131</v>
      </c>
      <c r="B673">
        <v>377</v>
      </c>
      <c r="C673" t="s">
        <v>18</v>
      </c>
      <c r="D673" t="str">
        <f t="shared" si="10"/>
        <v>TELLER</v>
      </c>
      <c r="E673">
        <v>3.0000000000000001E-3</v>
      </c>
      <c r="F673" s="7">
        <v>5</v>
      </c>
      <c r="G673" s="5"/>
      <c r="H673" s="5"/>
      <c r="I673" s="5"/>
    </row>
    <row r="674" spans="1:9">
      <c r="A674" s="4">
        <v>39131</v>
      </c>
      <c r="B674">
        <v>788</v>
      </c>
      <c r="C674" t="s">
        <v>242</v>
      </c>
      <c r="D674" t="str">
        <f t="shared" si="10"/>
        <v>HOHLWE</v>
      </c>
      <c r="E674">
        <v>3.5000000000000003E-2</v>
      </c>
      <c r="F674" s="7">
        <v>4</v>
      </c>
      <c r="G674" s="5"/>
      <c r="H674" s="5"/>
      <c r="I674" s="5"/>
    </row>
    <row r="675" spans="1:9">
      <c r="A675" s="4">
        <v>39131</v>
      </c>
      <c r="B675">
        <v>157</v>
      </c>
      <c r="C675" t="s">
        <v>9</v>
      </c>
      <c r="D675" t="str">
        <f t="shared" si="10"/>
        <v>O-RING</v>
      </c>
      <c r="E675">
        <v>6.0000000000000001E-3</v>
      </c>
      <c r="F675" s="7">
        <v>4</v>
      </c>
      <c r="G675" s="5"/>
      <c r="H675" s="5"/>
      <c r="I675" s="5"/>
    </row>
    <row r="676" spans="1:9">
      <c r="A676" s="4">
        <v>39131</v>
      </c>
      <c r="B676">
        <v>2037</v>
      </c>
      <c r="C676" t="s">
        <v>65</v>
      </c>
      <c r="D676" t="str">
        <f t="shared" si="10"/>
        <v>SENKSC</v>
      </c>
      <c r="E676">
        <v>2E-3</v>
      </c>
      <c r="F676" s="7">
        <v>4</v>
      </c>
      <c r="G676" s="5"/>
      <c r="H676" s="5"/>
      <c r="I676" s="5"/>
    </row>
    <row r="677" spans="1:9">
      <c r="A677" s="4">
        <v>39131</v>
      </c>
      <c r="B677">
        <v>50110102</v>
      </c>
      <c r="C677" t="s">
        <v>686</v>
      </c>
      <c r="D677" t="str">
        <f t="shared" si="10"/>
        <v>MOTODE</v>
      </c>
      <c r="E677">
        <v>70</v>
      </c>
      <c r="F677" s="7">
        <v>3</v>
      </c>
      <c r="G677" s="5"/>
      <c r="H677" s="5"/>
      <c r="I677" s="5"/>
    </row>
    <row r="678" spans="1:9">
      <c r="A678" s="4">
        <v>39131</v>
      </c>
      <c r="B678">
        <v>6340</v>
      </c>
      <c r="C678" t="s">
        <v>567</v>
      </c>
      <c r="D678" t="str">
        <f t="shared" si="10"/>
        <v>DRUCKW</v>
      </c>
      <c r="E678">
        <v>0.73</v>
      </c>
      <c r="F678" s="7">
        <v>2</v>
      </c>
      <c r="G678" s="5"/>
      <c r="H678" s="5"/>
      <c r="I678" s="5"/>
    </row>
    <row r="679" spans="1:9">
      <c r="A679" s="4">
        <v>39131</v>
      </c>
      <c r="B679">
        <v>6283</v>
      </c>
      <c r="C679" t="s">
        <v>231</v>
      </c>
      <c r="D679" t="str">
        <f t="shared" si="10"/>
        <v>OEL- W</v>
      </c>
      <c r="E679">
        <v>1.7749999999999999</v>
      </c>
      <c r="F679" s="7">
        <v>2</v>
      </c>
      <c r="G679" s="5"/>
      <c r="H679" s="5"/>
      <c r="I679" s="5"/>
    </row>
    <row r="680" spans="1:9">
      <c r="A680" s="4">
        <v>39131</v>
      </c>
      <c r="B680">
        <v>150</v>
      </c>
      <c r="C680" t="s">
        <v>5</v>
      </c>
      <c r="D680" t="str">
        <f t="shared" si="10"/>
        <v>KOLBEN</v>
      </c>
      <c r="E680">
        <v>0.72</v>
      </c>
      <c r="F680" s="7">
        <v>1</v>
      </c>
      <c r="G680" s="5"/>
      <c r="H680" s="5"/>
      <c r="I680" s="5"/>
    </row>
    <row r="681" spans="1:9">
      <c r="A681" s="4">
        <v>39132</v>
      </c>
      <c r="B681">
        <v>50110002</v>
      </c>
      <c r="C681" t="s">
        <v>688</v>
      </c>
      <c r="D681" t="str">
        <f t="shared" si="10"/>
        <v>MOTODE</v>
      </c>
      <c r="E681">
        <v>70</v>
      </c>
      <c r="F681" s="7">
        <v>11</v>
      </c>
      <c r="G681" s="5"/>
      <c r="H681" s="5"/>
      <c r="I681" s="5"/>
    </row>
    <row r="682" spans="1:9">
      <c r="A682" s="4">
        <v>39132</v>
      </c>
      <c r="B682">
        <v>150</v>
      </c>
      <c r="C682" t="s">
        <v>5</v>
      </c>
      <c r="D682" t="str">
        <f t="shared" si="10"/>
        <v>KOLBEN</v>
      </c>
      <c r="E682">
        <v>0.72</v>
      </c>
      <c r="F682" s="7">
        <v>6</v>
      </c>
      <c r="G682" s="5"/>
      <c r="H682" s="5"/>
      <c r="I682" s="5"/>
    </row>
    <row r="683" spans="1:9">
      <c r="A683" s="4">
        <v>39132</v>
      </c>
      <c r="B683">
        <v>747</v>
      </c>
      <c r="C683" t="s">
        <v>109</v>
      </c>
      <c r="D683" t="str">
        <f t="shared" si="10"/>
        <v>MITNEH</v>
      </c>
      <c r="E683">
        <v>2.1999999999999999E-2</v>
      </c>
      <c r="F683" s="7">
        <v>6</v>
      </c>
      <c r="G683" s="5"/>
      <c r="H683" s="5"/>
      <c r="I683" s="5"/>
    </row>
    <row r="684" spans="1:9">
      <c r="A684" s="4">
        <v>39132</v>
      </c>
      <c r="B684">
        <v>2023</v>
      </c>
      <c r="C684" t="s">
        <v>32</v>
      </c>
      <c r="D684" t="str">
        <f t="shared" si="10"/>
        <v>SCHRÄG</v>
      </c>
      <c r="E684">
        <v>0.45</v>
      </c>
      <c r="F684" s="7">
        <v>6</v>
      </c>
      <c r="G684" s="5"/>
      <c r="H684" s="5"/>
      <c r="I684" s="5"/>
    </row>
    <row r="685" spans="1:9">
      <c r="A685" s="4">
        <v>39132</v>
      </c>
      <c r="B685">
        <v>6701</v>
      </c>
      <c r="C685" t="s">
        <v>100</v>
      </c>
      <c r="D685" t="str">
        <f t="shared" si="10"/>
        <v>SCHWIN</v>
      </c>
      <c r="E685">
        <v>0.22</v>
      </c>
      <c r="F685" s="7">
        <v>4</v>
      </c>
      <c r="G685" s="5"/>
      <c r="H685" s="5"/>
      <c r="I685" s="5"/>
    </row>
    <row r="686" spans="1:9">
      <c r="A686" s="4">
        <v>39132</v>
      </c>
      <c r="B686">
        <v>10049</v>
      </c>
      <c r="C686" t="s">
        <v>188</v>
      </c>
      <c r="D686" t="str">
        <f t="shared" si="10"/>
        <v xml:space="preserve">SKALA </v>
      </c>
      <c r="E686">
        <v>1E-3</v>
      </c>
      <c r="F686" s="7">
        <v>4</v>
      </c>
      <c r="G686" s="5"/>
      <c r="H686" s="5"/>
      <c r="I686" s="5"/>
    </row>
    <row r="687" spans="1:9">
      <c r="A687" s="4">
        <v>39132</v>
      </c>
      <c r="B687">
        <v>10590</v>
      </c>
      <c r="C687" t="s">
        <v>35</v>
      </c>
      <c r="D687" t="str">
        <f t="shared" si="10"/>
        <v>ROHRCL</v>
      </c>
      <c r="E687">
        <v>2E-3</v>
      </c>
      <c r="F687" s="7">
        <v>2</v>
      </c>
      <c r="G687" s="5"/>
      <c r="H687" s="5"/>
      <c r="I687" s="5"/>
    </row>
    <row r="688" spans="1:9">
      <c r="A688" s="4">
        <v>39132</v>
      </c>
      <c r="B688">
        <v>10590</v>
      </c>
      <c r="C688" t="s">
        <v>35</v>
      </c>
      <c r="D688" t="str">
        <f t="shared" si="10"/>
        <v>ROHRCL</v>
      </c>
      <c r="E688">
        <v>2E-3</v>
      </c>
      <c r="F688" s="7">
        <v>2</v>
      </c>
      <c r="G688" s="5"/>
      <c r="H688" s="5"/>
      <c r="I688" s="5"/>
    </row>
    <row r="689" spans="1:9">
      <c r="A689" s="4">
        <v>39132</v>
      </c>
      <c r="B689">
        <v>158</v>
      </c>
      <c r="C689" t="s">
        <v>7</v>
      </c>
      <c r="D689" t="str">
        <f t="shared" si="10"/>
        <v>SHAMBA</v>
      </c>
      <c r="E689">
        <v>4.0000000000000001E-3</v>
      </c>
      <c r="F689" s="7">
        <v>2</v>
      </c>
      <c r="G689" s="5"/>
      <c r="H689" s="5"/>
      <c r="I689" s="5"/>
    </row>
    <row r="690" spans="1:9">
      <c r="A690" s="4">
        <v>39132</v>
      </c>
      <c r="B690">
        <v>6704</v>
      </c>
      <c r="C690" t="s">
        <v>170</v>
      </c>
      <c r="D690" t="str">
        <f t="shared" si="10"/>
        <v>FILTER</v>
      </c>
      <c r="E690">
        <v>0.14000000000000001</v>
      </c>
      <c r="F690" s="7">
        <v>1</v>
      </c>
      <c r="G690" s="5"/>
      <c r="H690" s="5"/>
      <c r="I690" s="5"/>
    </row>
    <row r="691" spans="1:9">
      <c r="A691" s="4">
        <v>39132</v>
      </c>
      <c r="B691">
        <v>157</v>
      </c>
      <c r="C691" t="s">
        <v>9</v>
      </c>
      <c r="D691" t="str">
        <f t="shared" si="10"/>
        <v>O-RING</v>
      </c>
      <c r="E691">
        <v>6.0000000000000001E-3</v>
      </c>
      <c r="F691" s="7">
        <v>1</v>
      </c>
      <c r="G691" s="5"/>
      <c r="H691" s="5"/>
      <c r="I691" s="5"/>
    </row>
    <row r="692" spans="1:9">
      <c r="A692" s="4">
        <v>39132</v>
      </c>
      <c r="B692">
        <v>158</v>
      </c>
      <c r="C692" t="s">
        <v>7</v>
      </c>
      <c r="D692" t="str">
        <f t="shared" si="10"/>
        <v>SHAMBA</v>
      </c>
      <c r="E692">
        <v>4.0000000000000001E-3</v>
      </c>
      <c r="F692" s="7">
        <v>1</v>
      </c>
      <c r="G692" s="5"/>
      <c r="H692" s="5"/>
      <c r="I692" s="5"/>
    </row>
    <row r="693" spans="1:9">
      <c r="A693" s="4">
        <v>39133</v>
      </c>
      <c r="B693">
        <v>617</v>
      </c>
      <c r="C693" t="s">
        <v>42</v>
      </c>
      <c r="D693" t="str">
        <f t="shared" si="10"/>
        <v>STEUER</v>
      </c>
      <c r="E693">
        <v>0.02</v>
      </c>
      <c r="F693" s="7">
        <v>21</v>
      </c>
      <c r="G693" s="5"/>
      <c r="H693" s="5"/>
      <c r="I693" s="5"/>
    </row>
    <row r="694" spans="1:9">
      <c r="A694" s="4">
        <v>39133</v>
      </c>
      <c r="B694">
        <v>158</v>
      </c>
      <c r="C694" t="s">
        <v>7</v>
      </c>
      <c r="D694" t="str">
        <f t="shared" si="10"/>
        <v>SHAMBA</v>
      </c>
      <c r="E694">
        <v>4.0000000000000001E-3</v>
      </c>
      <c r="F694" s="7">
        <v>5</v>
      </c>
      <c r="G694" s="5"/>
      <c r="H694" s="5"/>
      <c r="I694" s="5"/>
    </row>
    <row r="695" spans="1:9">
      <c r="A695" s="4">
        <v>39133</v>
      </c>
      <c r="B695">
        <v>616</v>
      </c>
      <c r="C695" t="s">
        <v>55</v>
      </c>
      <c r="D695" t="str">
        <f t="shared" si="10"/>
        <v>HOCHDR</v>
      </c>
      <c r="E695">
        <v>0.23</v>
      </c>
      <c r="F695" s="7">
        <v>4</v>
      </c>
      <c r="G695" s="5"/>
      <c r="H695" s="5"/>
      <c r="I695" s="5"/>
    </row>
    <row r="696" spans="1:9">
      <c r="A696" s="4">
        <v>39133</v>
      </c>
      <c r="B696">
        <v>625</v>
      </c>
      <c r="C696" t="s">
        <v>128</v>
      </c>
      <c r="D696" t="str">
        <f t="shared" si="10"/>
        <v>NIVEAU</v>
      </c>
      <c r="E696">
        <v>0.24</v>
      </c>
      <c r="F696" s="7">
        <v>4</v>
      </c>
      <c r="G696" s="5"/>
      <c r="H696" s="5"/>
      <c r="I696" s="5"/>
    </row>
    <row r="697" spans="1:9">
      <c r="A697" s="4">
        <v>39133</v>
      </c>
      <c r="B697">
        <v>736</v>
      </c>
      <c r="C697" t="s">
        <v>4</v>
      </c>
      <c r="D697" t="str">
        <f t="shared" si="10"/>
        <v>O-RING</v>
      </c>
      <c r="E697">
        <v>2E-3</v>
      </c>
      <c r="F697" s="7">
        <v>3</v>
      </c>
      <c r="G697" s="5"/>
      <c r="H697" s="5"/>
      <c r="I697" s="5"/>
    </row>
    <row r="698" spans="1:9">
      <c r="A698" s="4">
        <v>39133</v>
      </c>
      <c r="B698">
        <v>736</v>
      </c>
      <c r="C698" t="s">
        <v>4</v>
      </c>
      <c r="D698" t="str">
        <f t="shared" si="10"/>
        <v>O-RING</v>
      </c>
      <c r="E698">
        <v>2E-3</v>
      </c>
      <c r="F698" s="7">
        <v>3</v>
      </c>
      <c r="G698" s="5"/>
      <c r="H698" s="5"/>
      <c r="I698" s="5"/>
    </row>
    <row r="699" spans="1:9">
      <c r="A699" s="4">
        <v>39133</v>
      </c>
      <c r="B699">
        <v>708</v>
      </c>
      <c r="C699" t="s">
        <v>121</v>
      </c>
      <c r="D699" t="str">
        <f t="shared" si="10"/>
        <v>SPANNS</v>
      </c>
      <c r="E699">
        <v>7.8E-2</v>
      </c>
      <c r="F699" s="7">
        <v>3</v>
      </c>
      <c r="G699" s="5"/>
      <c r="H699" s="5"/>
      <c r="I699" s="5"/>
    </row>
    <row r="700" spans="1:9">
      <c r="A700" s="4">
        <v>39133</v>
      </c>
      <c r="B700">
        <v>150</v>
      </c>
      <c r="C700" t="s">
        <v>5</v>
      </c>
      <c r="D700" t="str">
        <f t="shared" si="10"/>
        <v>KOLBEN</v>
      </c>
      <c r="E700">
        <v>0.72</v>
      </c>
      <c r="F700" s="7">
        <v>2</v>
      </c>
      <c r="G700" s="5"/>
      <c r="H700" s="5"/>
      <c r="I700" s="5"/>
    </row>
    <row r="701" spans="1:9">
      <c r="A701" s="4">
        <v>39133</v>
      </c>
      <c r="B701">
        <v>50110102</v>
      </c>
      <c r="C701" t="s">
        <v>686</v>
      </c>
      <c r="D701" t="str">
        <f t="shared" si="10"/>
        <v>MOTODE</v>
      </c>
      <c r="E701">
        <v>70</v>
      </c>
      <c r="F701" s="7">
        <v>2</v>
      </c>
      <c r="G701" s="5"/>
      <c r="H701" s="5"/>
      <c r="I701" s="5"/>
    </row>
    <row r="702" spans="1:9">
      <c r="A702" s="4">
        <v>39133</v>
      </c>
      <c r="B702">
        <v>6013</v>
      </c>
      <c r="C702" t="s">
        <v>518</v>
      </c>
      <c r="D702" t="str">
        <f t="shared" si="10"/>
        <v>O-RING</v>
      </c>
      <c r="E702">
        <v>4.0000000000000001E-3</v>
      </c>
      <c r="F702" s="7">
        <v>1</v>
      </c>
      <c r="G702" s="5"/>
      <c r="H702" s="5"/>
      <c r="I702" s="5"/>
    </row>
    <row r="703" spans="1:9">
      <c r="A703" s="4">
        <v>39133</v>
      </c>
      <c r="B703">
        <v>158</v>
      </c>
      <c r="C703" t="s">
        <v>7</v>
      </c>
      <c r="D703" t="str">
        <f t="shared" si="10"/>
        <v>SHAMBA</v>
      </c>
      <c r="E703">
        <v>4.0000000000000001E-3</v>
      </c>
      <c r="F703" s="7">
        <v>1</v>
      </c>
      <c r="G703" s="5"/>
      <c r="H703" s="5"/>
      <c r="I703" s="5"/>
    </row>
    <row r="704" spans="1:9">
      <c r="A704" s="4">
        <v>39134</v>
      </c>
      <c r="B704">
        <v>720</v>
      </c>
      <c r="C704" t="s">
        <v>27</v>
      </c>
      <c r="D704" t="str">
        <f t="shared" si="10"/>
        <v>RILLEN</v>
      </c>
      <c r="E704">
        <v>8.0000000000000002E-3</v>
      </c>
      <c r="F704" s="7">
        <v>8</v>
      </c>
      <c r="G704" s="5"/>
      <c r="H704" s="5"/>
      <c r="I704" s="5"/>
    </row>
    <row r="705" spans="1:9">
      <c r="A705" s="4">
        <v>39134</v>
      </c>
      <c r="B705">
        <v>721</v>
      </c>
      <c r="C705" t="s">
        <v>44</v>
      </c>
      <c r="D705" t="str">
        <f t="shared" si="10"/>
        <v>ROTOMA</v>
      </c>
      <c r="E705">
        <v>2.5999999999999999E-2</v>
      </c>
      <c r="F705" s="7">
        <v>6</v>
      </c>
      <c r="G705" s="5"/>
      <c r="H705" s="5"/>
      <c r="I705" s="5"/>
    </row>
    <row r="706" spans="1:9">
      <c r="A706" s="4">
        <v>39134</v>
      </c>
      <c r="B706">
        <v>749</v>
      </c>
      <c r="C706" t="s">
        <v>6</v>
      </c>
      <c r="D706" t="str">
        <f t="shared" ref="D706:D769" si="11">LEFT(C706,6)</f>
        <v>SHAMBA</v>
      </c>
      <c r="E706">
        <v>1E-3</v>
      </c>
      <c r="F706" s="7">
        <v>6</v>
      </c>
      <c r="G706" s="5"/>
      <c r="H706" s="5"/>
      <c r="I706" s="5"/>
    </row>
    <row r="707" spans="1:9">
      <c r="A707" s="4">
        <v>39134</v>
      </c>
      <c r="B707">
        <v>749</v>
      </c>
      <c r="C707" t="s">
        <v>6</v>
      </c>
      <c r="D707" t="str">
        <f t="shared" si="11"/>
        <v>SHAMBA</v>
      </c>
      <c r="E707">
        <v>1E-3</v>
      </c>
      <c r="F707" s="7">
        <v>6</v>
      </c>
      <c r="G707" s="5"/>
      <c r="H707" s="5"/>
      <c r="I707" s="5"/>
    </row>
    <row r="708" spans="1:9">
      <c r="A708" s="4">
        <v>39134</v>
      </c>
      <c r="B708">
        <v>617</v>
      </c>
      <c r="C708" t="s">
        <v>42</v>
      </c>
      <c r="D708" t="str">
        <f t="shared" si="11"/>
        <v>STEUER</v>
      </c>
      <c r="E708">
        <v>0.02</v>
      </c>
      <c r="F708" s="7">
        <v>5</v>
      </c>
      <c r="G708" s="5"/>
      <c r="H708" s="5"/>
      <c r="I708" s="5"/>
    </row>
    <row r="709" spans="1:9">
      <c r="A709" s="4">
        <v>39134</v>
      </c>
      <c r="B709">
        <v>370</v>
      </c>
      <c r="C709" t="s">
        <v>190</v>
      </c>
      <c r="D709" t="str">
        <f t="shared" si="11"/>
        <v>GEWIND</v>
      </c>
      <c r="E709">
        <v>1.4999999999999999E-2</v>
      </c>
      <c r="F709" s="7">
        <v>4</v>
      </c>
      <c r="G709" s="5"/>
      <c r="H709" s="5"/>
      <c r="I709" s="5"/>
    </row>
    <row r="710" spans="1:9">
      <c r="A710" s="4">
        <v>39134</v>
      </c>
      <c r="B710">
        <v>6058</v>
      </c>
      <c r="C710" t="s">
        <v>278</v>
      </c>
      <c r="D710" t="str">
        <f t="shared" si="11"/>
        <v>PROPOR</v>
      </c>
      <c r="E710">
        <v>1.2150000000000001</v>
      </c>
      <c r="F710" s="7">
        <v>4</v>
      </c>
      <c r="G710" s="5"/>
      <c r="H710" s="5"/>
      <c r="I710" s="5"/>
    </row>
    <row r="711" spans="1:9">
      <c r="A711" s="4">
        <v>39134</v>
      </c>
      <c r="B711">
        <v>749</v>
      </c>
      <c r="C711" t="s">
        <v>6</v>
      </c>
      <c r="D711" t="str">
        <f t="shared" si="11"/>
        <v>SHAMBA</v>
      </c>
      <c r="E711">
        <v>1E-3</v>
      </c>
      <c r="F711" s="7">
        <v>4</v>
      </c>
      <c r="G711" s="5"/>
      <c r="H711" s="5"/>
      <c r="I711" s="5"/>
    </row>
    <row r="712" spans="1:9">
      <c r="A712" s="4">
        <v>39134</v>
      </c>
      <c r="B712">
        <v>615</v>
      </c>
      <c r="C712" t="s">
        <v>31</v>
      </c>
      <c r="D712" t="str">
        <f t="shared" si="11"/>
        <v>HOCHDR</v>
      </c>
      <c r="E712">
        <v>1.1000000000000001</v>
      </c>
      <c r="F712" s="7">
        <v>3</v>
      </c>
      <c r="G712" s="5"/>
      <c r="H712" s="5"/>
      <c r="I712" s="5"/>
    </row>
    <row r="713" spans="1:9">
      <c r="A713" s="4">
        <v>39134</v>
      </c>
      <c r="B713">
        <v>2095</v>
      </c>
      <c r="C713" t="s">
        <v>24</v>
      </c>
      <c r="D713" t="str">
        <f t="shared" si="11"/>
        <v>ZYLIND</v>
      </c>
      <c r="E713">
        <v>7.5999999999999998E-2</v>
      </c>
      <c r="F713" s="7">
        <v>3</v>
      </c>
      <c r="G713" s="5"/>
      <c r="H713" s="5"/>
      <c r="I713" s="5"/>
    </row>
    <row r="714" spans="1:9">
      <c r="A714" s="4">
        <v>39134</v>
      </c>
      <c r="B714">
        <v>158</v>
      </c>
      <c r="C714" t="s">
        <v>7</v>
      </c>
      <c r="D714" t="str">
        <f t="shared" si="11"/>
        <v>SHAMBA</v>
      </c>
      <c r="E714">
        <v>4.0000000000000001E-3</v>
      </c>
      <c r="F714" s="7">
        <v>2</v>
      </c>
      <c r="G714" s="5"/>
      <c r="H714" s="5"/>
      <c r="I714" s="5"/>
    </row>
    <row r="715" spans="1:9">
      <c r="A715" s="4">
        <v>39135</v>
      </c>
      <c r="B715">
        <v>6364</v>
      </c>
      <c r="C715" t="s">
        <v>202</v>
      </c>
      <c r="D715" t="str">
        <f t="shared" si="11"/>
        <v>DICHTU</v>
      </c>
      <c r="E715">
        <v>0.21</v>
      </c>
      <c r="F715" s="7">
        <v>9</v>
      </c>
      <c r="G715" s="5"/>
      <c r="H715" s="5"/>
      <c r="I715" s="5"/>
    </row>
    <row r="716" spans="1:9">
      <c r="A716" s="4">
        <v>39135</v>
      </c>
      <c r="B716">
        <v>377</v>
      </c>
      <c r="C716" t="s">
        <v>18</v>
      </c>
      <c r="D716" t="str">
        <f t="shared" si="11"/>
        <v>TELLER</v>
      </c>
      <c r="E716">
        <v>3.0000000000000001E-3</v>
      </c>
      <c r="F716" s="7">
        <v>9</v>
      </c>
      <c r="G716" s="5"/>
      <c r="H716" s="5"/>
      <c r="I716" s="5"/>
    </row>
    <row r="717" spans="1:9">
      <c r="A717" s="4">
        <v>39135</v>
      </c>
      <c r="B717">
        <v>150</v>
      </c>
      <c r="C717" t="s">
        <v>5</v>
      </c>
      <c r="D717" t="str">
        <f t="shared" si="11"/>
        <v>KOLBEN</v>
      </c>
      <c r="E717">
        <v>0.72</v>
      </c>
      <c r="F717" s="7">
        <v>6</v>
      </c>
      <c r="G717" s="5"/>
      <c r="H717" s="5"/>
      <c r="I717" s="5"/>
    </row>
    <row r="718" spans="1:9">
      <c r="A718" s="4">
        <v>39135</v>
      </c>
      <c r="B718">
        <v>736</v>
      </c>
      <c r="C718" t="s">
        <v>4</v>
      </c>
      <c r="D718" t="str">
        <f t="shared" si="11"/>
        <v>O-RING</v>
      </c>
      <c r="E718">
        <v>2E-3</v>
      </c>
      <c r="F718" s="7">
        <v>6</v>
      </c>
      <c r="G718" s="5"/>
      <c r="H718" s="5"/>
      <c r="I718" s="5"/>
    </row>
    <row r="719" spans="1:9">
      <c r="A719" s="4">
        <v>39135</v>
      </c>
      <c r="B719">
        <v>736</v>
      </c>
      <c r="C719" t="s">
        <v>4</v>
      </c>
      <c r="D719" t="str">
        <f t="shared" si="11"/>
        <v>O-RING</v>
      </c>
      <c r="E719">
        <v>2E-3</v>
      </c>
      <c r="F719" s="7">
        <v>6</v>
      </c>
      <c r="G719" s="5"/>
      <c r="H719" s="5"/>
      <c r="I719" s="5"/>
    </row>
    <row r="720" spans="1:9">
      <c r="A720" s="4">
        <v>39135</v>
      </c>
      <c r="B720">
        <v>736</v>
      </c>
      <c r="C720" t="s">
        <v>4</v>
      </c>
      <c r="D720" t="str">
        <f t="shared" si="11"/>
        <v>O-RING</v>
      </c>
      <c r="E720">
        <v>2E-3</v>
      </c>
      <c r="F720" s="7">
        <v>6</v>
      </c>
      <c r="G720" s="5"/>
      <c r="H720" s="5"/>
      <c r="I720" s="5"/>
    </row>
    <row r="721" spans="1:9">
      <c r="A721" s="4">
        <v>39135</v>
      </c>
      <c r="B721">
        <v>630</v>
      </c>
      <c r="C721" t="s">
        <v>90</v>
      </c>
      <c r="D721" t="str">
        <f t="shared" si="11"/>
        <v>PUTZLO</v>
      </c>
      <c r="E721">
        <v>6.3E-2</v>
      </c>
      <c r="F721" s="7">
        <v>5</v>
      </c>
      <c r="G721" s="5"/>
      <c r="H721" s="5"/>
      <c r="I721" s="5"/>
    </row>
    <row r="722" spans="1:9">
      <c r="A722" s="4">
        <v>39135</v>
      </c>
      <c r="B722">
        <v>6657</v>
      </c>
      <c r="C722" t="s">
        <v>91</v>
      </c>
      <c r="D722" t="str">
        <f t="shared" si="11"/>
        <v>ZUSCHA</v>
      </c>
      <c r="E722">
        <v>0.36499999999999999</v>
      </c>
      <c r="F722" s="7">
        <v>5</v>
      </c>
      <c r="G722" s="5"/>
      <c r="H722" s="5"/>
      <c r="I722" s="5"/>
    </row>
    <row r="723" spans="1:9">
      <c r="A723" s="4">
        <v>39135</v>
      </c>
      <c r="B723">
        <v>849</v>
      </c>
      <c r="C723" t="s">
        <v>76</v>
      </c>
      <c r="D723" t="str">
        <f t="shared" si="11"/>
        <v xml:space="preserve">ROTOR </v>
      </c>
      <c r="E723">
        <v>0.01</v>
      </c>
      <c r="F723" s="7">
        <v>4</v>
      </c>
      <c r="G723" s="5"/>
      <c r="H723" s="5"/>
      <c r="I723" s="5"/>
    </row>
    <row r="724" spans="1:9">
      <c r="A724" s="4">
        <v>39135</v>
      </c>
      <c r="B724">
        <v>443</v>
      </c>
      <c r="C724" t="s">
        <v>207</v>
      </c>
      <c r="D724" t="str">
        <f t="shared" si="11"/>
        <v>DICHTS</v>
      </c>
      <c r="E724">
        <v>0.27</v>
      </c>
      <c r="F724" s="7">
        <v>3</v>
      </c>
      <c r="G724" s="5"/>
      <c r="H724" s="5"/>
      <c r="I724" s="5"/>
    </row>
    <row r="725" spans="1:9">
      <c r="A725" s="4">
        <v>39135</v>
      </c>
      <c r="B725">
        <v>697</v>
      </c>
      <c r="C725" t="s">
        <v>26</v>
      </c>
      <c r="D725" t="str">
        <f t="shared" si="11"/>
        <v>HOCHDR</v>
      </c>
      <c r="E725">
        <v>0.34</v>
      </c>
      <c r="F725" s="7">
        <v>3</v>
      </c>
      <c r="G725" s="5"/>
      <c r="H725" s="5"/>
      <c r="I725" s="5"/>
    </row>
    <row r="726" spans="1:9">
      <c r="A726" s="4">
        <v>39135</v>
      </c>
      <c r="B726">
        <v>150</v>
      </c>
      <c r="C726" t="s">
        <v>5</v>
      </c>
      <c r="D726" t="str">
        <f t="shared" si="11"/>
        <v>KOLBEN</v>
      </c>
      <c r="E726">
        <v>0.72</v>
      </c>
      <c r="F726" s="7">
        <v>2</v>
      </c>
      <c r="G726" s="5"/>
      <c r="H726" s="5"/>
      <c r="I726" s="5"/>
    </row>
    <row r="727" spans="1:9">
      <c r="A727" s="4">
        <v>39135</v>
      </c>
      <c r="B727">
        <v>364</v>
      </c>
      <c r="C727" t="s">
        <v>286</v>
      </c>
      <c r="D727" t="str">
        <f t="shared" si="11"/>
        <v>SPRENG</v>
      </c>
      <c r="E727">
        <v>4.0000000000000001E-3</v>
      </c>
      <c r="F727" s="7">
        <v>2</v>
      </c>
      <c r="G727" s="5"/>
      <c r="H727" s="5"/>
      <c r="I727" s="5"/>
    </row>
    <row r="728" spans="1:9">
      <c r="A728" s="4">
        <v>39135</v>
      </c>
      <c r="B728">
        <v>10026</v>
      </c>
      <c r="C728" t="s">
        <v>537</v>
      </c>
      <c r="D728" t="str">
        <f t="shared" si="11"/>
        <v>WINKEL</v>
      </c>
      <c r="E728">
        <v>0.14000000000000001</v>
      </c>
      <c r="F728" s="7">
        <v>2</v>
      </c>
      <c r="G728" s="5"/>
      <c r="H728" s="5"/>
      <c r="I728" s="5"/>
    </row>
    <row r="729" spans="1:9">
      <c r="A729" s="4">
        <v>39135</v>
      </c>
      <c r="B729">
        <v>2256</v>
      </c>
      <c r="C729" t="s">
        <v>522</v>
      </c>
      <c r="D729" t="str">
        <f t="shared" si="11"/>
        <v>COMPOS</v>
      </c>
      <c r="E729">
        <v>1.7999999999999999E-2</v>
      </c>
      <c r="F729" s="7">
        <v>1</v>
      </c>
      <c r="G729" s="5"/>
      <c r="H729" s="5"/>
      <c r="I729" s="5"/>
    </row>
    <row r="730" spans="1:9">
      <c r="A730" s="4">
        <v>39135</v>
      </c>
      <c r="B730">
        <v>11727</v>
      </c>
      <c r="C730" t="s">
        <v>169</v>
      </c>
      <c r="D730" t="str">
        <f t="shared" si="11"/>
        <v>CVC 41</v>
      </c>
      <c r="E730">
        <v>4.4000000000000004</v>
      </c>
      <c r="F730" s="7">
        <v>1</v>
      </c>
      <c r="G730" s="5"/>
      <c r="H730" s="5"/>
      <c r="I730" s="5"/>
    </row>
    <row r="731" spans="1:9">
      <c r="A731" s="4">
        <v>39135</v>
      </c>
      <c r="B731">
        <v>719</v>
      </c>
      <c r="C731" t="s">
        <v>126</v>
      </c>
      <c r="D731" t="str">
        <f t="shared" si="11"/>
        <v>RILLEN</v>
      </c>
      <c r="E731">
        <v>5.5E-2</v>
      </c>
      <c r="F731" s="7">
        <v>1</v>
      </c>
      <c r="G731" s="5"/>
      <c r="H731" s="5"/>
      <c r="I731" s="5"/>
    </row>
    <row r="732" spans="1:9">
      <c r="A732" s="4">
        <v>39135</v>
      </c>
      <c r="B732">
        <v>749</v>
      </c>
      <c r="C732" t="s">
        <v>6</v>
      </c>
      <c r="D732" t="str">
        <f t="shared" si="11"/>
        <v>SHAMBA</v>
      </c>
      <c r="E732">
        <v>1E-3</v>
      </c>
      <c r="F732" s="7">
        <v>1</v>
      </c>
      <c r="G732" s="5"/>
      <c r="H732" s="5"/>
      <c r="I732" s="5"/>
    </row>
    <row r="733" spans="1:9">
      <c r="A733" s="4">
        <v>39135</v>
      </c>
      <c r="B733">
        <v>5089</v>
      </c>
      <c r="C733" t="s">
        <v>155</v>
      </c>
      <c r="D733" t="str">
        <f t="shared" si="11"/>
        <v>U-SCHE</v>
      </c>
      <c r="E733">
        <v>0.03</v>
      </c>
      <c r="F733" s="7">
        <v>1</v>
      </c>
      <c r="G733" s="5"/>
      <c r="H733" s="5"/>
      <c r="I733" s="5"/>
    </row>
    <row r="734" spans="1:9">
      <c r="A734" s="4">
        <v>39135</v>
      </c>
      <c r="B734">
        <v>725</v>
      </c>
      <c r="C734" t="s">
        <v>21</v>
      </c>
      <c r="D734" t="str">
        <f t="shared" si="11"/>
        <v>WELLEN</v>
      </c>
      <c r="E734">
        <v>0.01</v>
      </c>
      <c r="F734" s="7">
        <v>1</v>
      </c>
      <c r="G734" s="5"/>
      <c r="H734" s="5"/>
      <c r="I734" s="5"/>
    </row>
    <row r="735" spans="1:9">
      <c r="A735" s="4">
        <v>39136</v>
      </c>
      <c r="B735">
        <v>12175</v>
      </c>
      <c r="C735" t="s">
        <v>60</v>
      </c>
      <c r="D735" t="str">
        <f t="shared" si="11"/>
        <v>ZYLIND</v>
      </c>
      <c r="E735">
        <v>0.107</v>
      </c>
      <c r="F735" s="7">
        <v>16</v>
      </c>
      <c r="G735" s="5"/>
      <c r="H735" s="5"/>
      <c r="I735" s="5"/>
    </row>
    <row r="736" spans="1:9">
      <c r="A736" s="4">
        <v>39136</v>
      </c>
      <c r="B736">
        <v>615</v>
      </c>
      <c r="C736" t="s">
        <v>31</v>
      </c>
      <c r="D736" t="str">
        <f t="shared" si="11"/>
        <v>HOCHDR</v>
      </c>
      <c r="E736">
        <v>1.1000000000000001</v>
      </c>
      <c r="F736" s="7">
        <v>6</v>
      </c>
      <c r="G736" s="5"/>
      <c r="H736" s="5"/>
      <c r="I736" s="5"/>
    </row>
    <row r="737" spans="1:9">
      <c r="A737" s="4">
        <v>39136</v>
      </c>
      <c r="B737">
        <v>157</v>
      </c>
      <c r="C737" t="s">
        <v>9</v>
      </c>
      <c r="D737" t="str">
        <f t="shared" si="11"/>
        <v>O-RING</v>
      </c>
      <c r="E737">
        <v>6.0000000000000001E-3</v>
      </c>
      <c r="F737" s="7">
        <v>6</v>
      </c>
      <c r="G737" s="5"/>
      <c r="H737" s="5"/>
      <c r="I737" s="5"/>
    </row>
    <row r="738" spans="1:9">
      <c r="A738" s="4">
        <v>39136</v>
      </c>
      <c r="B738">
        <v>725</v>
      </c>
      <c r="C738" t="s">
        <v>21</v>
      </c>
      <c r="D738" t="str">
        <f t="shared" si="11"/>
        <v>WELLEN</v>
      </c>
      <c r="E738">
        <v>0.01</v>
      </c>
      <c r="F738" s="7">
        <v>6</v>
      </c>
      <c r="G738" s="5"/>
      <c r="H738" s="5"/>
      <c r="I738" s="5"/>
    </row>
    <row r="739" spans="1:9">
      <c r="A739" s="4">
        <v>39136</v>
      </c>
      <c r="B739">
        <v>11868</v>
      </c>
      <c r="C739" t="s">
        <v>254</v>
      </c>
      <c r="D739" t="str">
        <f t="shared" si="11"/>
        <v>DROSSE</v>
      </c>
      <c r="E739">
        <v>1.2649999999999999</v>
      </c>
      <c r="F739" s="7">
        <v>3</v>
      </c>
      <c r="G739" s="5"/>
      <c r="H739" s="5"/>
      <c r="I739" s="5"/>
    </row>
    <row r="740" spans="1:9">
      <c r="A740" s="4">
        <v>39136</v>
      </c>
      <c r="B740">
        <v>150</v>
      </c>
      <c r="C740" t="s">
        <v>5</v>
      </c>
      <c r="D740" t="str">
        <f t="shared" si="11"/>
        <v>KOLBEN</v>
      </c>
      <c r="E740">
        <v>0.72</v>
      </c>
      <c r="F740" s="7">
        <v>2</v>
      </c>
      <c r="G740" s="5"/>
      <c r="H740" s="5"/>
      <c r="I740" s="5"/>
    </row>
    <row r="741" spans="1:9">
      <c r="A741" s="4">
        <v>39136</v>
      </c>
      <c r="B741">
        <v>3167</v>
      </c>
      <c r="C741" t="s">
        <v>361</v>
      </c>
      <c r="D741" t="str">
        <f t="shared" si="11"/>
        <v>TYPENS</v>
      </c>
      <c r="E741">
        <v>1.4999999999999999E-2</v>
      </c>
      <c r="F741" s="7">
        <v>2</v>
      </c>
      <c r="G741" s="5"/>
      <c r="H741" s="5"/>
      <c r="I741" s="5"/>
    </row>
    <row r="742" spans="1:9">
      <c r="A742" s="4">
        <v>39136</v>
      </c>
      <c r="B742">
        <v>558</v>
      </c>
      <c r="C742" t="s">
        <v>158</v>
      </c>
      <c r="D742" t="str">
        <f t="shared" si="11"/>
        <v>KOLBEN</v>
      </c>
      <c r="E742">
        <v>6.6000000000000003E-2</v>
      </c>
      <c r="F742" s="7">
        <v>1</v>
      </c>
      <c r="G742" s="5"/>
      <c r="H742" s="5"/>
      <c r="I742" s="5"/>
    </row>
    <row r="743" spans="1:9">
      <c r="A743" s="4">
        <v>39136</v>
      </c>
      <c r="B743">
        <v>10588</v>
      </c>
      <c r="C743" t="s">
        <v>17</v>
      </c>
      <c r="D743" t="str">
        <f t="shared" si="11"/>
        <v>ROHRCL</v>
      </c>
      <c r="E743">
        <v>1E-3</v>
      </c>
      <c r="F743" s="7">
        <v>1</v>
      </c>
      <c r="G743" s="5"/>
      <c r="H743" s="5"/>
      <c r="I743" s="5"/>
    </row>
    <row r="744" spans="1:9">
      <c r="A744" s="4">
        <v>39136</v>
      </c>
      <c r="B744">
        <v>749</v>
      </c>
      <c r="C744" t="s">
        <v>6</v>
      </c>
      <c r="D744" t="str">
        <f t="shared" si="11"/>
        <v>SHAMBA</v>
      </c>
      <c r="E744">
        <v>1E-3</v>
      </c>
      <c r="F744" s="7">
        <v>1</v>
      </c>
      <c r="G744" s="5"/>
      <c r="H744" s="5"/>
      <c r="I744" s="5"/>
    </row>
    <row r="745" spans="1:9">
      <c r="A745" s="4">
        <v>39136</v>
      </c>
      <c r="B745">
        <v>11536</v>
      </c>
      <c r="C745" t="s">
        <v>550</v>
      </c>
      <c r="D745" t="str">
        <f t="shared" si="11"/>
        <v>WELLEN</v>
      </c>
      <c r="E745">
        <v>0.23</v>
      </c>
      <c r="F745" s="7">
        <v>1</v>
      </c>
      <c r="G745" s="5"/>
      <c r="H745" s="5"/>
      <c r="I745" s="5"/>
    </row>
    <row r="746" spans="1:9">
      <c r="A746" s="4">
        <v>39137</v>
      </c>
      <c r="B746">
        <v>12175</v>
      </c>
      <c r="C746" t="s">
        <v>60</v>
      </c>
      <c r="D746" t="str">
        <f t="shared" si="11"/>
        <v>ZYLIND</v>
      </c>
      <c r="E746">
        <v>0.107</v>
      </c>
      <c r="F746" s="7">
        <v>15</v>
      </c>
      <c r="G746" s="5"/>
      <c r="H746" s="5"/>
      <c r="I746" s="5"/>
    </row>
    <row r="747" spans="1:9">
      <c r="A747" s="4">
        <v>39137</v>
      </c>
      <c r="B747">
        <v>756</v>
      </c>
      <c r="C747" t="s">
        <v>10</v>
      </c>
      <c r="D747" t="str">
        <f t="shared" si="11"/>
        <v>KOLBEN</v>
      </c>
      <c r="E747">
        <v>0.22</v>
      </c>
      <c r="F747" s="7">
        <v>8</v>
      </c>
      <c r="G747" s="5"/>
      <c r="H747" s="5"/>
      <c r="I747" s="5"/>
    </row>
    <row r="748" spans="1:9">
      <c r="A748" s="4">
        <v>39137</v>
      </c>
      <c r="B748">
        <v>736</v>
      </c>
      <c r="C748" t="s">
        <v>4</v>
      </c>
      <c r="D748" t="str">
        <f t="shared" si="11"/>
        <v>O-RING</v>
      </c>
      <c r="E748">
        <v>2E-3</v>
      </c>
      <c r="F748" s="7">
        <v>7</v>
      </c>
      <c r="G748" s="5"/>
      <c r="H748" s="5"/>
      <c r="I748" s="5"/>
    </row>
    <row r="749" spans="1:9">
      <c r="A749" s="4">
        <v>39137</v>
      </c>
      <c r="B749">
        <v>625</v>
      </c>
      <c r="C749" t="s">
        <v>128</v>
      </c>
      <c r="D749" t="str">
        <f t="shared" si="11"/>
        <v>NIVEAU</v>
      </c>
      <c r="E749">
        <v>0.24</v>
      </c>
      <c r="F749" s="7">
        <v>6</v>
      </c>
      <c r="G749" s="5"/>
      <c r="H749" s="5"/>
      <c r="I749" s="5"/>
    </row>
    <row r="750" spans="1:9">
      <c r="A750" s="4">
        <v>39137</v>
      </c>
      <c r="B750">
        <v>336</v>
      </c>
      <c r="C750" t="s">
        <v>87</v>
      </c>
      <c r="D750" t="str">
        <f t="shared" si="11"/>
        <v>ROTOMA</v>
      </c>
      <c r="E750">
        <v>0.13500000000000001</v>
      </c>
      <c r="F750" s="7">
        <v>6</v>
      </c>
      <c r="G750" s="5"/>
      <c r="H750" s="5"/>
      <c r="I750" s="5"/>
    </row>
    <row r="751" spans="1:9">
      <c r="A751" s="4">
        <v>39137</v>
      </c>
      <c r="B751">
        <v>556</v>
      </c>
      <c r="C751" t="s">
        <v>53</v>
      </c>
      <c r="D751" t="str">
        <f t="shared" si="11"/>
        <v>DICHTS</v>
      </c>
      <c r="E751">
        <v>1E-3</v>
      </c>
      <c r="F751" s="7">
        <v>5</v>
      </c>
      <c r="G751" s="5"/>
      <c r="H751" s="5"/>
      <c r="I751" s="5"/>
    </row>
    <row r="752" spans="1:9">
      <c r="A752" s="4">
        <v>39137</v>
      </c>
      <c r="B752">
        <v>157</v>
      </c>
      <c r="C752" t="s">
        <v>9</v>
      </c>
      <c r="D752" t="str">
        <f t="shared" si="11"/>
        <v>O-RING</v>
      </c>
      <c r="E752">
        <v>6.0000000000000001E-3</v>
      </c>
      <c r="F752" s="7">
        <v>5</v>
      </c>
      <c r="G752" s="5"/>
      <c r="H752" s="5"/>
      <c r="I752" s="5"/>
    </row>
    <row r="753" spans="1:9">
      <c r="A753" s="4">
        <v>39137</v>
      </c>
      <c r="B753">
        <v>725</v>
      </c>
      <c r="C753" t="s">
        <v>21</v>
      </c>
      <c r="D753" t="str">
        <f t="shared" si="11"/>
        <v>WELLEN</v>
      </c>
      <c r="E753">
        <v>0.01</v>
      </c>
      <c r="F753" s="7">
        <v>5</v>
      </c>
      <c r="G753" s="5"/>
      <c r="H753" s="5"/>
      <c r="I753" s="5"/>
    </row>
    <row r="754" spans="1:9">
      <c r="A754" s="4">
        <v>39137</v>
      </c>
      <c r="B754">
        <v>806</v>
      </c>
      <c r="C754" t="s">
        <v>29</v>
      </c>
      <c r="D754" t="str">
        <f t="shared" si="11"/>
        <v>O-RING</v>
      </c>
      <c r="E754">
        <v>2E-3</v>
      </c>
      <c r="F754" s="7">
        <v>4</v>
      </c>
      <c r="G754" s="5"/>
      <c r="H754" s="5"/>
      <c r="I754" s="5"/>
    </row>
    <row r="755" spans="1:9">
      <c r="A755" s="4">
        <v>39137</v>
      </c>
      <c r="B755">
        <v>60107902</v>
      </c>
      <c r="C755" t="s">
        <v>406</v>
      </c>
      <c r="D755" t="str">
        <f t="shared" si="11"/>
        <v>PUMPEN</v>
      </c>
      <c r="E755">
        <v>311</v>
      </c>
      <c r="F755" s="7">
        <v>4</v>
      </c>
      <c r="G755" s="5"/>
      <c r="H755" s="5"/>
      <c r="I755" s="5"/>
    </row>
    <row r="756" spans="1:9">
      <c r="A756" s="4">
        <v>39137</v>
      </c>
      <c r="B756">
        <v>10590</v>
      </c>
      <c r="C756" t="s">
        <v>35</v>
      </c>
      <c r="D756" t="str">
        <f t="shared" si="11"/>
        <v>ROHRCL</v>
      </c>
      <c r="E756">
        <v>2E-3</v>
      </c>
      <c r="F756" s="7">
        <v>4</v>
      </c>
      <c r="G756" s="5"/>
      <c r="H756" s="5"/>
      <c r="I756" s="5"/>
    </row>
    <row r="757" spans="1:9">
      <c r="A757" s="4">
        <v>39137</v>
      </c>
      <c r="B757">
        <v>370</v>
      </c>
      <c r="C757" t="s">
        <v>190</v>
      </c>
      <c r="D757" t="str">
        <f t="shared" si="11"/>
        <v>GEWIND</v>
      </c>
      <c r="E757">
        <v>1.4999999999999999E-2</v>
      </c>
      <c r="F757" s="7">
        <v>2</v>
      </c>
      <c r="G757" s="5"/>
      <c r="H757" s="5"/>
      <c r="I757" s="5"/>
    </row>
    <row r="758" spans="1:9">
      <c r="A758" s="4">
        <v>39137</v>
      </c>
      <c r="B758">
        <v>736</v>
      </c>
      <c r="C758" t="s">
        <v>4</v>
      </c>
      <c r="D758" t="str">
        <f t="shared" si="11"/>
        <v>O-RING</v>
      </c>
      <c r="E758">
        <v>2E-3</v>
      </c>
      <c r="F758" s="7">
        <v>2</v>
      </c>
      <c r="G758" s="5"/>
      <c r="H758" s="5"/>
      <c r="I758" s="5"/>
    </row>
    <row r="759" spans="1:9">
      <c r="A759" s="4">
        <v>39137</v>
      </c>
      <c r="B759">
        <v>742</v>
      </c>
      <c r="C759" t="s">
        <v>40</v>
      </c>
      <c r="D759" t="str">
        <f t="shared" si="11"/>
        <v>SENKSC</v>
      </c>
      <c r="E759">
        <v>1E-3</v>
      </c>
      <c r="F759" s="7">
        <v>2</v>
      </c>
      <c r="G759" s="5"/>
      <c r="H759" s="5"/>
      <c r="I759" s="5"/>
    </row>
    <row r="760" spans="1:9">
      <c r="A760" s="4">
        <v>39137</v>
      </c>
      <c r="B760">
        <v>749</v>
      </c>
      <c r="C760" t="s">
        <v>6</v>
      </c>
      <c r="D760" t="str">
        <f t="shared" si="11"/>
        <v>SHAMBA</v>
      </c>
      <c r="E760">
        <v>1E-3</v>
      </c>
      <c r="F760" s="7">
        <v>2</v>
      </c>
      <c r="G760" s="5"/>
      <c r="H760" s="5"/>
      <c r="I760" s="5"/>
    </row>
    <row r="761" spans="1:9">
      <c r="A761" s="4">
        <v>39137</v>
      </c>
      <c r="B761">
        <v>11605</v>
      </c>
      <c r="C761" t="s">
        <v>228</v>
      </c>
      <c r="D761" t="str">
        <f t="shared" si="11"/>
        <v>SCHEIB</v>
      </c>
      <c r="E761">
        <v>0.38500000000000001</v>
      </c>
      <c r="F761" s="7">
        <v>1</v>
      </c>
      <c r="G761" s="5"/>
      <c r="H761" s="5"/>
      <c r="I761" s="5"/>
    </row>
    <row r="762" spans="1:9">
      <c r="A762" s="4">
        <v>39137</v>
      </c>
      <c r="B762">
        <v>382</v>
      </c>
      <c r="C762" t="s">
        <v>37</v>
      </c>
      <c r="D762" t="str">
        <f t="shared" si="11"/>
        <v>ZYLIND</v>
      </c>
      <c r="E762">
        <v>0.69</v>
      </c>
      <c r="F762" s="7">
        <v>1</v>
      </c>
      <c r="G762" s="5"/>
      <c r="H762" s="5"/>
      <c r="I762" s="5"/>
    </row>
    <row r="763" spans="1:9">
      <c r="A763" s="4">
        <v>39138</v>
      </c>
      <c r="B763">
        <v>150</v>
      </c>
      <c r="C763" t="s">
        <v>5</v>
      </c>
      <c r="D763" t="str">
        <f t="shared" si="11"/>
        <v>KOLBEN</v>
      </c>
      <c r="E763">
        <v>0.72</v>
      </c>
      <c r="F763" s="7">
        <v>6</v>
      </c>
      <c r="G763" s="5"/>
      <c r="H763" s="5"/>
      <c r="I763" s="5"/>
    </row>
    <row r="764" spans="1:9">
      <c r="A764" s="4">
        <v>39138</v>
      </c>
      <c r="B764">
        <v>736</v>
      </c>
      <c r="C764" t="s">
        <v>4</v>
      </c>
      <c r="D764" t="str">
        <f t="shared" si="11"/>
        <v>O-RING</v>
      </c>
      <c r="E764">
        <v>2E-3</v>
      </c>
      <c r="F764" s="7">
        <v>5</v>
      </c>
      <c r="G764" s="5"/>
      <c r="H764" s="5"/>
      <c r="I764" s="5"/>
    </row>
    <row r="765" spans="1:9">
      <c r="A765" s="4">
        <v>39138</v>
      </c>
      <c r="B765">
        <v>60106901</v>
      </c>
      <c r="C765" t="s">
        <v>114</v>
      </c>
      <c r="D765" t="str">
        <f t="shared" si="11"/>
        <v>PUMPEN</v>
      </c>
      <c r="E765">
        <v>220</v>
      </c>
      <c r="F765" s="7">
        <v>5</v>
      </c>
      <c r="G765" s="5"/>
      <c r="H765" s="5"/>
      <c r="I765" s="5"/>
    </row>
    <row r="766" spans="1:9">
      <c r="A766" s="4">
        <v>39138</v>
      </c>
      <c r="B766">
        <v>749</v>
      </c>
      <c r="C766" t="s">
        <v>6</v>
      </c>
      <c r="D766" t="str">
        <f t="shared" si="11"/>
        <v>SHAMBA</v>
      </c>
      <c r="E766">
        <v>1E-3</v>
      </c>
      <c r="F766" s="7">
        <v>5</v>
      </c>
      <c r="G766" s="5"/>
      <c r="H766" s="5"/>
      <c r="I766" s="5"/>
    </row>
    <row r="767" spans="1:9">
      <c r="A767" s="4">
        <v>39138</v>
      </c>
      <c r="B767">
        <v>6741</v>
      </c>
      <c r="C767" t="s">
        <v>469</v>
      </c>
      <c r="D767" t="str">
        <f t="shared" si="11"/>
        <v>FILTER</v>
      </c>
      <c r="E767">
        <v>1.6</v>
      </c>
      <c r="F767" s="7">
        <v>4</v>
      </c>
      <c r="G767" s="5"/>
      <c r="H767" s="5"/>
      <c r="I767" s="5"/>
    </row>
    <row r="768" spans="1:9">
      <c r="A768" s="4">
        <v>39138</v>
      </c>
      <c r="B768">
        <v>2246</v>
      </c>
      <c r="C768" t="s">
        <v>199</v>
      </c>
      <c r="D768" t="str">
        <f t="shared" si="11"/>
        <v>DICHTU</v>
      </c>
      <c r="E768">
        <v>0.745</v>
      </c>
      <c r="F768" s="7">
        <v>3</v>
      </c>
      <c r="G768" s="5"/>
      <c r="H768" s="5"/>
      <c r="I768" s="5"/>
    </row>
    <row r="769" spans="1:9">
      <c r="A769" s="4">
        <v>39138</v>
      </c>
      <c r="B769">
        <v>11532</v>
      </c>
      <c r="C769" t="s">
        <v>579</v>
      </c>
      <c r="D769" t="str">
        <f t="shared" si="11"/>
        <v>RILLEN</v>
      </c>
      <c r="E769">
        <v>1.34</v>
      </c>
      <c r="F769" s="7">
        <v>2</v>
      </c>
      <c r="G769" s="5"/>
      <c r="H769" s="5"/>
      <c r="I769" s="5"/>
    </row>
    <row r="770" spans="1:9">
      <c r="A770" s="4">
        <v>39138</v>
      </c>
      <c r="B770">
        <v>158</v>
      </c>
      <c r="C770" t="s">
        <v>7</v>
      </c>
      <c r="D770" t="str">
        <f t="shared" ref="D770:D833" si="12">LEFT(C770,6)</f>
        <v>SHAMBA</v>
      </c>
      <c r="E770">
        <v>4.0000000000000001E-3</v>
      </c>
      <c r="F770" s="7">
        <v>2</v>
      </c>
      <c r="G770" s="5"/>
      <c r="H770" s="5"/>
      <c r="I770" s="5"/>
    </row>
    <row r="771" spans="1:9">
      <c r="A771" s="4">
        <v>39138</v>
      </c>
      <c r="B771">
        <v>8017</v>
      </c>
      <c r="C771" t="s">
        <v>655</v>
      </c>
      <c r="D771" t="str">
        <f t="shared" si="12"/>
        <v>ANALOG</v>
      </c>
      <c r="E771">
        <v>0.2</v>
      </c>
      <c r="F771" s="7">
        <v>1</v>
      </c>
      <c r="G771" s="5"/>
      <c r="H771" s="5"/>
      <c r="I771" s="5"/>
    </row>
    <row r="772" spans="1:9">
      <c r="A772" s="4">
        <v>39138</v>
      </c>
      <c r="B772">
        <v>10590</v>
      </c>
      <c r="C772" t="s">
        <v>35</v>
      </c>
      <c r="D772" t="str">
        <f t="shared" si="12"/>
        <v>ROHRCL</v>
      </c>
      <c r="E772">
        <v>2E-3</v>
      </c>
      <c r="F772" s="7">
        <v>1</v>
      </c>
      <c r="G772" s="5"/>
      <c r="H772" s="5"/>
      <c r="I772" s="5"/>
    </row>
    <row r="773" spans="1:9">
      <c r="A773" s="4">
        <v>39138</v>
      </c>
      <c r="B773">
        <v>10590</v>
      </c>
      <c r="C773" t="s">
        <v>35</v>
      </c>
      <c r="D773" t="str">
        <f t="shared" si="12"/>
        <v>ROHRCL</v>
      </c>
      <c r="E773">
        <v>2E-3</v>
      </c>
      <c r="F773" s="7">
        <v>1</v>
      </c>
      <c r="G773" s="5"/>
      <c r="H773" s="5"/>
      <c r="I773" s="5"/>
    </row>
    <row r="774" spans="1:9">
      <c r="A774" s="4">
        <v>39138</v>
      </c>
      <c r="B774">
        <v>2209</v>
      </c>
      <c r="C774" t="s">
        <v>15</v>
      </c>
      <c r="D774" t="str">
        <f t="shared" si="12"/>
        <v>WELLEN</v>
      </c>
      <c r="E774">
        <v>2.4E-2</v>
      </c>
      <c r="F774" s="7">
        <v>1</v>
      </c>
      <c r="G774" s="5"/>
      <c r="H774" s="5"/>
      <c r="I774" s="5"/>
    </row>
    <row r="775" spans="1:9">
      <c r="A775" s="4">
        <v>39139</v>
      </c>
      <c r="B775">
        <v>2089</v>
      </c>
      <c r="C775" t="s">
        <v>255</v>
      </c>
      <c r="D775" t="str">
        <f t="shared" si="12"/>
        <v>VIERPU</v>
      </c>
      <c r="E775">
        <v>2.4300000000000002</v>
      </c>
      <c r="F775" s="7">
        <v>8</v>
      </c>
      <c r="G775" s="5"/>
      <c r="H775" s="5"/>
      <c r="I775" s="5"/>
    </row>
    <row r="776" spans="1:9">
      <c r="A776" s="4">
        <v>39139</v>
      </c>
      <c r="B776">
        <v>721</v>
      </c>
      <c r="C776" t="s">
        <v>44</v>
      </c>
      <c r="D776" t="str">
        <f t="shared" si="12"/>
        <v>ROTOMA</v>
      </c>
      <c r="E776">
        <v>2.5999999999999999E-2</v>
      </c>
      <c r="F776" s="7">
        <v>6</v>
      </c>
      <c r="G776" s="5"/>
      <c r="H776" s="5"/>
      <c r="I776" s="5"/>
    </row>
    <row r="777" spans="1:9">
      <c r="A777" s="4">
        <v>39139</v>
      </c>
      <c r="B777">
        <v>117</v>
      </c>
      <c r="C777" t="s">
        <v>81</v>
      </c>
      <c r="D777" t="str">
        <f t="shared" si="12"/>
        <v>WELLEN</v>
      </c>
      <c r="E777">
        <v>7.4999999999999997E-2</v>
      </c>
      <c r="F777" s="7">
        <v>6</v>
      </c>
      <c r="G777" s="5"/>
      <c r="H777" s="5"/>
      <c r="I777" s="5"/>
    </row>
    <row r="778" spans="1:9">
      <c r="A778" s="4">
        <v>39139</v>
      </c>
      <c r="B778">
        <v>10274</v>
      </c>
      <c r="C778" t="s">
        <v>161</v>
      </c>
      <c r="D778" t="str">
        <f t="shared" si="12"/>
        <v>KOLBEN</v>
      </c>
      <c r="E778">
        <v>0.22</v>
      </c>
      <c r="F778" s="7">
        <v>5</v>
      </c>
      <c r="G778" s="5"/>
      <c r="H778" s="5"/>
      <c r="I778" s="5"/>
    </row>
    <row r="779" spans="1:9">
      <c r="A779" s="4">
        <v>39139</v>
      </c>
      <c r="B779">
        <v>749</v>
      </c>
      <c r="C779" t="s">
        <v>6</v>
      </c>
      <c r="D779" t="str">
        <f t="shared" si="12"/>
        <v>SHAMBA</v>
      </c>
      <c r="E779">
        <v>1E-3</v>
      </c>
      <c r="F779" s="7">
        <v>5</v>
      </c>
      <c r="G779" s="5"/>
      <c r="H779" s="5"/>
      <c r="I779" s="5"/>
    </row>
    <row r="780" spans="1:9">
      <c r="A780" s="4">
        <v>39139</v>
      </c>
      <c r="B780">
        <v>10958</v>
      </c>
      <c r="C780" t="s">
        <v>104</v>
      </c>
      <c r="D780" t="str">
        <f t="shared" si="12"/>
        <v>DRUCKV</v>
      </c>
      <c r="E780">
        <v>0.24</v>
      </c>
      <c r="F780" s="7">
        <v>4</v>
      </c>
      <c r="G780" s="5"/>
      <c r="H780" s="5"/>
      <c r="I780" s="5"/>
    </row>
    <row r="781" spans="1:9">
      <c r="A781" s="4">
        <v>39139</v>
      </c>
      <c r="B781">
        <v>1010</v>
      </c>
      <c r="C781" t="s">
        <v>36</v>
      </c>
      <c r="D781" t="str">
        <f t="shared" si="12"/>
        <v>O-RING</v>
      </c>
      <c r="E781">
        <v>6.0000000000000001E-3</v>
      </c>
      <c r="F781" s="7">
        <v>4</v>
      </c>
      <c r="G781" s="5"/>
      <c r="H781" s="5"/>
      <c r="I781" s="5"/>
    </row>
    <row r="782" spans="1:9">
      <c r="A782" s="4">
        <v>39139</v>
      </c>
      <c r="B782">
        <v>615</v>
      </c>
      <c r="C782" t="s">
        <v>31</v>
      </c>
      <c r="D782" t="str">
        <f t="shared" si="12"/>
        <v>HOCHDR</v>
      </c>
      <c r="E782">
        <v>1.1000000000000001</v>
      </c>
      <c r="F782" s="7">
        <v>2</v>
      </c>
      <c r="G782" s="5"/>
      <c r="H782" s="5"/>
      <c r="I782" s="5"/>
    </row>
    <row r="783" spans="1:9">
      <c r="A783" s="4">
        <v>39139</v>
      </c>
      <c r="B783">
        <v>377</v>
      </c>
      <c r="C783" t="s">
        <v>18</v>
      </c>
      <c r="D783" t="str">
        <f t="shared" si="12"/>
        <v>TELLER</v>
      </c>
      <c r="E783">
        <v>3.0000000000000001E-3</v>
      </c>
      <c r="F783" s="7">
        <v>2</v>
      </c>
      <c r="G783" s="5"/>
      <c r="H783" s="5"/>
      <c r="I783" s="5"/>
    </row>
    <row r="784" spans="1:9">
      <c r="A784" s="4">
        <v>39139</v>
      </c>
      <c r="B784">
        <v>6399</v>
      </c>
      <c r="C784" t="s">
        <v>394</v>
      </c>
      <c r="D784" t="str">
        <f t="shared" si="12"/>
        <v>ZAHNRA</v>
      </c>
      <c r="E784">
        <v>6.5</v>
      </c>
      <c r="F784" s="7">
        <v>2</v>
      </c>
      <c r="G784" s="5"/>
      <c r="H784" s="5"/>
      <c r="I784" s="5"/>
    </row>
    <row r="785" spans="1:9">
      <c r="A785" s="4">
        <v>39139</v>
      </c>
      <c r="B785">
        <v>801</v>
      </c>
      <c r="C785" t="s">
        <v>230</v>
      </c>
      <c r="D785" t="str">
        <f t="shared" si="12"/>
        <v>ANSCHL</v>
      </c>
      <c r="E785">
        <v>1.5</v>
      </c>
      <c r="F785" s="7">
        <v>1</v>
      </c>
      <c r="G785" s="5"/>
      <c r="H785" s="5"/>
      <c r="I785" s="5"/>
    </row>
    <row r="786" spans="1:9">
      <c r="A786" s="4">
        <v>39139</v>
      </c>
      <c r="B786">
        <v>6014</v>
      </c>
      <c r="C786" t="s">
        <v>39</v>
      </c>
      <c r="D786" t="str">
        <f t="shared" si="12"/>
        <v>DRUCKS</v>
      </c>
      <c r="E786">
        <v>0.2</v>
      </c>
      <c r="F786" s="7">
        <v>1</v>
      </c>
      <c r="G786" s="5"/>
      <c r="H786" s="5"/>
      <c r="I786" s="5"/>
    </row>
    <row r="787" spans="1:9">
      <c r="A787" s="4">
        <v>39139</v>
      </c>
      <c r="B787">
        <v>157</v>
      </c>
      <c r="C787" t="s">
        <v>9</v>
      </c>
      <c r="D787" t="str">
        <f t="shared" si="12"/>
        <v>O-RING</v>
      </c>
      <c r="E787">
        <v>6.0000000000000001E-3</v>
      </c>
      <c r="F787" s="7">
        <v>1</v>
      </c>
      <c r="G787" s="5"/>
      <c r="H787" s="5"/>
      <c r="I787" s="5"/>
    </row>
    <row r="788" spans="1:9">
      <c r="A788" s="4">
        <v>39139</v>
      </c>
      <c r="B788">
        <v>158</v>
      </c>
      <c r="C788" t="s">
        <v>7</v>
      </c>
      <c r="D788" t="str">
        <f t="shared" si="12"/>
        <v>SHAMBA</v>
      </c>
      <c r="E788">
        <v>4.0000000000000001E-3</v>
      </c>
      <c r="F788" s="7">
        <v>1</v>
      </c>
      <c r="G788" s="5"/>
      <c r="H788" s="5"/>
      <c r="I788" s="5"/>
    </row>
    <row r="789" spans="1:9">
      <c r="A789" s="4">
        <v>39140</v>
      </c>
      <c r="B789">
        <v>10047</v>
      </c>
      <c r="C789" t="s">
        <v>58</v>
      </c>
      <c r="D789" t="str">
        <f t="shared" si="12"/>
        <v xml:space="preserve">SKALA </v>
      </c>
      <c r="E789">
        <v>1E-3</v>
      </c>
      <c r="F789" s="7">
        <v>10</v>
      </c>
      <c r="G789" s="5"/>
      <c r="H789" s="5"/>
      <c r="I789" s="5"/>
    </row>
    <row r="790" spans="1:9">
      <c r="A790" s="4">
        <v>39140</v>
      </c>
      <c r="B790">
        <v>2036</v>
      </c>
      <c r="C790" t="s">
        <v>66</v>
      </c>
      <c r="D790" t="str">
        <f t="shared" si="12"/>
        <v>ZYLIND</v>
      </c>
      <c r="E790">
        <v>0.15</v>
      </c>
      <c r="F790" s="7">
        <v>8</v>
      </c>
      <c r="G790" s="5"/>
      <c r="H790" s="5"/>
      <c r="I790" s="5"/>
    </row>
    <row r="791" spans="1:9">
      <c r="A791" s="4">
        <v>39140</v>
      </c>
      <c r="B791">
        <v>3104</v>
      </c>
      <c r="C791" t="s">
        <v>98</v>
      </c>
      <c r="D791" t="str">
        <f t="shared" si="12"/>
        <v>ZYLIND</v>
      </c>
      <c r="E791">
        <v>4.4999999999999998E-2</v>
      </c>
      <c r="F791" s="7">
        <v>6</v>
      </c>
      <c r="G791" s="5"/>
      <c r="H791" s="5"/>
      <c r="I791" s="5"/>
    </row>
    <row r="792" spans="1:9">
      <c r="A792" s="4">
        <v>39140</v>
      </c>
      <c r="B792">
        <v>556</v>
      </c>
      <c r="C792" t="s">
        <v>53</v>
      </c>
      <c r="D792" t="str">
        <f t="shared" si="12"/>
        <v>DICHTS</v>
      </c>
      <c r="E792">
        <v>1E-3</v>
      </c>
      <c r="F792" s="7">
        <v>5</v>
      </c>
      <c r="G792" s="5"/>
      <c r="H792" s="5"/>
      <c r="I792" s="5"/>
    </row>
    <row r="793" spans="1:9">
      <c r="A793" s="4">
        <v>39140</v>
      </c>
      <c r="B793">
        <v>10588</v>
      </c>
      <c r="C793" t="s">
        <v>17</v>
      </c>
      <c r="D793" t="str">
        <f t="shared" si="12"/>
        <v>ROHRCL</v>
      </c>
      <c r="E793">
        <v>1E-3</v>
      </c>
      <c r="F793" s="7">
        <v>5</v>
      </c>
      <c r="G793" s="5"/>
      <c r="H793" s="5"/>
      <c r="I793" s="5"/>
    </row>
    <row r="794" spans="1:9">
      <c r="A794" s="4">
        <v>39140</v>
      </c>
      <c r="B794">
        <v>697</v>
      </c>
      <c r="C794" t="s">
        <v>26</v>
      </c>
      <c r="D794" t="str">
        <f t="shared" si="12"/>
        <v>HOCHDR</v>
      </c>
      <c r="E794">
        <v>0.34</v>
      </c>
      <c r="F794" s="7">
        <v>4</v>
      </c>
      <c r="G794" s="5"/>
      <c r="H794" s="5"/>
      <c r="I794" s="5"/>
    </row>
    <row r="795" spans="1:9">
      <c r="A795" s="4">
        <v>39140</v>
      </c>
      <c r="B795">
        <v>150</v>
      </c>
      <c r="C795" t="s">
        <v>5</v>
      </c>
      <c r="D795" t="str">
        <f t="shared" si="12"/>
        <v>KOLBEN</v>
      </c>
      <c r="E795">
        <v>0.72</v>
      </c>
      <c r="F795" s="7">
        <v>4</v>
      </c>
      <c r="G795" s="5"/>
      <c r="H795" s="5"/>
      <c r="I795" s="5"/>
    </row>
    <row r="796" spans="1:9">
      <c r="A796" s="4">
        <v>39140</v>
      </c>
      <c r="B796">
        <v>3104</v>
      </c>
      <c r="C796" t="s">
        <v>98</v>
      </c>
      <c r="D796" t="str">
        <f t="shared" si="12"/>
        <v>ZYLIND</v>
      </c>
      <c r="E796">
        <v>4.4999999999999998E-2</v>
      </c>
      <c r="F796" s="7">
        <v>4</v>
      </c>
      <c r="G796" s="5"/>
      <c r="H796" s="5"/>
      <c r="I796" s="5"/>
    </row>
    <row r="797" spans="1:9">
      <c r="A797" s="4">
        <v>39140</v>
      </c>
      <c r="B797">
        <v>6539</v>
      </c>
      <c r="C797" t="s">
        <v>72</v>
      </c>
      <c r="D797" t="str">
        <f t="shared" si="12"/>
        <v>DRUCKW</v>
      </c>
      <c r="E797">
        <v>0.22500000000000001</v>
      </c>
      <c r="F797" s="7">
        <v>3</v>
      </c>
      <c r="G797" s="5"/>
      <c r="H797" s="5"/>
      <c r="I797" s="5"/>
    </row>
    <row r="798" spans="1:9">
      <c r="A798" s="4">
        <v>39140</v>
      </c>
      <c r="B798">
        <v>2388</v>
      </c>
      <c r="C798" t="s">
        <v>164</v>
      </c>
      <c r="D798" t="str">
        <f t="shared" si="12"/>
        <v>SECHSK</v>
      </c>
      <c r="E798">
        <v>0.37</v>
      </c>
      <c r="F798" s="7">
        <v>3</v>
      </c>
      <c r="G798" s="5"/>
      <c r="H798" s="5"/>
      <c r="I798" s="5"/>
    </row>
    <row r="799" spans="1:9">
      <c r="A799" s="4">
        <v>39140</v>
      </c>
      <c r="B799">
        <v>2209</v>
      </c>
      <c r="C799" t="s">
        <v>15</v>
      </c>
      <c r="D799" t="str">
        <f t="shared" si="12"/>
        <v>WELLEN</v>
      </c>
      <c r="E799">
        <v>2.4E-2</v>
      </c>
      <c r="F799" s="7">
        <v>3</v>
      </c>
      <c r="G799" s="5"/>
      <c r="H799" s="5"/>
      <c r="I799" s="5"/>
    </row>
    <row r="800" spans="1:9">
      <c r="A800" s="4">
        <v>39140</v>
      </c>
      <c r="B800">
        <v>697</v>
      </c>
      <c r="C800" t="s">
        <v>26</v>
      </c>
      <c r="D800" t="str">
        <f t="shared" si="12"/>
        <v>HOCHDR</v>
      </c>
      <c r="E800">
        <v>0.34</v>
      </c>
      <c r="F800" s="7">
        <v>2</v>
      </c>
      <c r="G800" s="5"/>
      <c r="H800" s="5"/>
      <c r="I800" s="5"/>
    </row>
    <row r="801" spans="1:9">
      <c r="A801" s="4">
        <v>39140</v>
      </c>
      <c r="B801">
        <v>736</v>
      </c>
      <c r="C801" t="s">
        <v>4</v>
      </c>
      <c r="D801" t="str">
        <f t="shared" si="12"/>
        <v>O-RING</v>
      </c>
      <c r="E801">
        <v>2E-3</v>
      </c>
      <c r="F801" s="7">
        <v>2</v>
      </c>
      <c r="G801" s="5"/>
      <c r="H801" s="5"/>
      <c r="I801" s="5"/>
    </row>
    <row r="802" spans="1:9">
      <c r="A802" s="4">
        <v>39140</v>
      </c>
      <c r="B802">
        <v>2017</v>
      </c>
      <c r="C802" t="s">
        <v>102</v>
      </c>
      <c r="D802" t="str">
        <f t="shared" si="12"/>
        <v>ROTOMA</v>
      </c>
      <c r="E802">
        <v>5.8000000000000003E-2</v>
      </c>
      <c r="F802" s="7">
        <v>2</v>
      </c>
      <c r="G802" s="5"/>
      <c r="H802" s="5"/>
      <c r="I802" s="5"/>
    </row>
    <row r="803" spans="1:9">
      <c r="A803" s="4">
        <v>39140</v>
      </c>
      <c r="B803">
        <v>746</v>
      </c>
      <c r="C803" t="s">
        <v>84</v>
      </c>
      <c r="D803" t="str">
        <f t="shared" si="12"/>
        <v>USIT-D</v>
      </c>
      <c r="E803">
        <v>1E-3</v>
      </c>
      <c r="F803" s="7">
        <v>2</v>
      </c>
      <c r="G803" s="5"/>
      <c r="H803" s="5"/>
      <c r="I803" s="5"/>
    </row>
    <row r="804" spans="1:9">
      <c r="A804" s="4">
        <v>39140</v>
      </c>
      <c r="B804">
        <v>7375</v>
      </c>
      <c r="C804" t="s">
        <v>297</v>
      </c>
      <c r="D804" t="str">
        <f t="shared" si="12"/>
        <v>VERSCH</v>
      </c>
      <c r="E804">
        <v>0.315</v>
      </c>
      <c r="F804" s="7">
        <v>2</v>
      </c>
      <c r="G804" s="5"/>
      <c r="H804" s="5"/>
      <c r="I804" s="5"/>
    </row>
    <row r="805" spans="1:9">
      <c r="A805" s="4">
        <v>39140</v>
      </c>
      <c r="B805">
        <v>117</v>
      </c>
      <c r="C805" t="s">
        <v>81</v>
      </c>
      <c r="D805" t="str">
        <f t="shared" si="12"/>
        <v>WELLEN</v>
      </c>
      <c r="E805">
        <v>7.4999999999999997E-2</v>
      </c>
      <c r="F805" s="7">
        <v>2</v>
      </c>
      <c r="G805" s="5"/>
      <c r="H805" s="5"/>
      <c r="I805" s="5"/>
    </row>
    <row r="806" spans="1:9">
      <c r="A806" s="4">
        <v>39140</v>
      </c>
      <c r="B806">
        <v>8014</v>
      </c>
      <c r="C806" t="s">
        <v>328</v>
      </c>
      <c r="D806" t="str">
        <f t="shared" si="12"/>
        <v>DIGITA</v>
      </c>
      <c r="E806">
        <v>0.17</v>
      </c>
      <c r="F806" s="7">
        <v>1</v>
      </c>
      <c r="G806" s="5"/>
      <c r="H806" s="5"/>
      <c r="I806" s="5"/>
    </row>
    <row r="807" spans="1:9">
      <c r="A807" s="4">
        <v>39140</v>
      </c>
      <c r="B807">
        <v>615</v>
      </c>
      <c r="C807" t="s">
        <v>31</v>
      </c>
      <c r="D807" t="str">
        <f t="shared" si="12"/>
        <v>HOCHDR</v>
      </c>
      <c r="E807">
        <v>1.1000000000000001</v>
      </c>
      <c r="F807" s="7">
        <v>1</v>
      </c>
      <c r="G807" s="5"/>
      <c r="H807" s="5"/>
      <c r="I807" s="5"/>
    </row>
    <row r="808" spans="1:9">
      <c r="A808" s="4">
        <v>39140</v>
      </c>
      <c r="B808">
        <v>308</v>
      </c>
      <c r="C808" t="s">
        <v>67</v>
      </c>
      <c r="D808" t="str">
        <f t="shared" si="12"/>
        <v>RILLEN</v>
      </c>
      <c r="E808">
        <v>0.42</v>
      </c>
      <c r="F808" s="7">
        <v>1</v>
      </c>
      <c r="G808" s="5"/>
      <c r="H808" s="5"/>
      <c r="I808" s="5"/>
    </row>
    <row r="809" spans="1:9">
      <c r="A809" s="4">
        <v>39140</v>
      </c>
      <c r="B809">
        <v>749</v>
      </c>
      <c r="C809" t="s">
        <v>6</v>
      </c>
      <c r="D809" t="str">
        <f t="shared" si="12"/>
        <v>SHAMBA</v>
      </c>
      <c r="E809">
        <v>1E-3</v>
      </c>
      <c r="F809" s="7">
        <v>1</v>
      </c>
      <c r="G809" s="5"/>
      <c r="H809" s="5"/>
      <c r="I809" s="5"/>
    </row>
    <row r="810" spans="1:9">
      <c r="A810" s="4">
        <v>39141</v>
      </c>
      <c r="B810">
        <v>617</v>
      </c>
      <c r="C810" t="s">
        <v>42</v>
      </c>
      <c r="D810" t="str">
        <f t="shared" si="12"/>
        <v>STEUER</v>
      </c>
      <c r="E810">
        <v>0.02</v>
      </c>
      <c r="F810" s="7">
        <v>13</v>
      </c>
      <c r="G810" s="5"/>
      <c r="H810" s="5"/>
      <c r="I810" s="5"/>
    </row>
    <row r="811" spans="1:9">
      <c r="A811" s="4">
        <v>39141</v>
      </c>
      <c r="B811">
        <v>756</v>
      </c>
      <c r="C811" t="s">
        <v>10</v>
      </c>
      <c r="D811" t="str">
        <f t="shared" si="12"/>
        <v>KOLBEN</v>
      </c>
      <c r="E811">
        <v>0.22</v>
      </c>
      <c r="F811" s="7">
        <v>12</v>
      </c>
      <c r="G811" s="5"/>
      <c r="H811" s="5"/>
      <c r="I811" s="5"/>
    </row>
    <row r="812" spans="1:9">
      <c r="A812" s="4">
        <v>39141</v>
      </c>
      <c r="B812">
        <v>2094</v>
      </c>
      <c r="C812" t="s">
        <v>86</v>
      </c>
      <c r="D812" t="str">
        <f t="shared" si="12"/>
        <v>ROTOMA</v>
      </c>
      <c r="E812">
        <v>5.1999999999999998E-2</v>
      </c>
      <c r="F812" s="7">
        <v>11</v>
      </c>
      <c r="G812" s="5"/>
      <c r="H812" s="5"/>
      <c r="I812" s="5"/>
    </row>
    <row r="813" spans="1:9">
      <c r="A813" s="4">
        <v>39141</v>
      </c>
      <c r="B813">
        <v>736</v>
      </c>
      <c r="C813" t="s">
        <v>4</v>
      </c>
      <c r="D813" t="str">
        <f t="shared" si="12"/>
        <v>O-RING</v>
      </c>
      <c r="E813">
        <v>2E-3</v>
      </c>
      <c r="F813" s="7">
        <v>8</v>
      </c>
      <c r="G813" s="5"/>
      <c r="H813" s="5"/>
      <c r="I813" s="5"/>
    </row>
    <row r="814" spans="1:9">
      <c r="A814" s="4">
        <v>39141</v>
      </c>
      <c r="B814">
        <v>556</v>
      </c>
      <c r="C814" t="s">
        <v>53</v>
      </c>
      <c r="D814" t="str">
        <f t="shared" si="12"/>
        <v>DICHTS</v>
      </c>
      <c r="E814">
        <v>1E-3</v>
      </c>
      <c r="F814" s="7">
        <v>6</v>
      </c>
      <c r="G814" s="5"/>
      <c r="H814" s="5"/>
      <c r="I814" s="5"/>
    </row>
    <row r="815" spans="1:9">
      <c r="A815" s="4">
        <v>39141</v>
      </c>
      <c r="B815">
        <v>6495</v>
      </c>
      <c r="C815" t="s">
        <v>196</v>
      </c>
      <c r="D815" t="str">
        <f t="shared" si="12"/>
        <v>DRUCKB</v>
      </c>
      <c r="E815">
        <v>0.26</v>
      </c>
      <c r="F815" s="7">
        <v>6</v>
      </c>
      <c r="G815" s="5"/>
      <c r="H815" s="5"/>
      <c r="I815" s="5"/>
    </row>
    <row r="816" spans="1:9">
      <c r="A816" s="4">
        <v>39141</v>
      </c>
      <c r="B816">
        <v>150</v>
      </c>
      <c r="C816" t="s">
        <v>5</v>
      </c>
      <c r="D816" t="str">
        <f t="shared" si="12"/>
        <v>KOLBEN</v>
      </c>
      <c r="E816">
        <v>0.72</v>
      </c>
      <c r="F816" s="7">
        <v>6</v>
      </c>
      <c r="G816" s="5"/>
      <c r="H816" s="5"/>
      <c r="I816" s="5"/>
    </row>
    <row r="817" spans="1:9">
      <c r="A817" s="4">
        <v>39141</v>
      </c>
      <c r="B817">
        <v>50115603</v>
      </c>
      <c r="C817" t="s">
        <v>698</v>
      </c>
      <c r="D817" t="str">
        <f t="shared" si="12"/>
        <v>MOTODE</v>
      </c>
      <c r="E817">
        <v>72</v>
      </c>
      <c r="F817" s="7">
        <v>6</v>
      </c>
      <c r="G817" s="5"/>
      <c r="H817" s="5"/>
      <c r="I817" s="5"/>
    </row>
    <row r="818" spans="1:9">
      <c r="A818" s="4">
        <v>39141</v>
      </c>
      <c r="B818">
        <v>2023</v>
      </c>
      <c r="C818" t="s">
        <v>32</v>
      </c>
      <c r="D818" t="str">
        <f t="shared" si="12"/>
        <v>SCHRÄG</v>
      </c>
      <c r="E818">
        <v>0.45</v>
      </c>
      <c r="F818" s="7">
        <v>6</v>
      </c>
      <c r="G818" s="5"/>
      <c r="H818" s="5"/>
      <c r="I818" s="5"/>
    </row>
    <row r="819" spans="1:9">
      <c r="A819" s="4">
        <v>39141</v>
      </c>
      <c r="B819">
        <v>849</v>
      </c>
      <c r="C819" t="s">
        <v>76</v>
      </c>
      <c r="D819" t="str">
        <f t="shared" si="12"/>
        <v xml:space="preserve">ROTOR </v>
      </c>
      <c r="E819">
        <v>0.01</v>
      </c>
      <c r="F819" s="7">
        <v>4</v>
      </c>
      <c r="G819" s="5"/>
      <c r="H819" s="5"/>
      <c r="I819" s="5"/>
    </row>
    <row r="820" spans="1:9">
      <c r="A820" s="4">
        <v>39141</v>
      </c>
      <c r="B820">
        <v>150</v>
      </c>
      <c r="C820" t="s">
        <v>5</v>
      </c>
      <c r="D820" t="str">
        <f t="shared" si="12"/>
        <v>KOLBEN</v>
      </c>
      <c r="E820">
        <v>0.72</v>
      </c>
      <c r="F820" s="7">
        <v>3</v>
      </c>
      <c r="G820" s="5"/>
      <c r="H820" s="5"/>
      <c r="I820" s="5"/>
    </row>
    <row r="821" spans="1:9">
      <c r="A821" s="4">
        <v>39141</v>
      </c>
      <c r="B821">
        <v>720</v>
      </c>
      <c r="C821" t="s">
        <v>27</v>
      </c>
      <c r="D821" t="str">
        <f t="shared" si="12"/>
        <v>RILLEN</v>
      </c>
      <c r="E821">
        <v>8.0000000000000002E-3</v>
      </c>
      <c r="F821" s="7">
        <v>3</v>
      </c>
      <c r="G821" s="5"/>
      <c r="H821" s="5"/>
      <c r="I821" s="5"/>
    </row>
    <row r="822" spans="1:9">
      <c r="A822" s="4">
        <v>39141</v>
      </c>
      <c r="B822">
        <v>736</v>
      </c>
      <c r="C822" t="s">
        <v>4</v>
      </c>
      <c r="D822" t="str">
        <f t="shared" si="12"/>
        <v>O-RING</v>
      </c>
      <c r="E822">
        <v>2E-3</v>
      </c>
      <c r="F822" s="7">
        <v>2</v>
      </c>
      <c r="G822" s="5"/>
      <c r="H822" s="5"/>
      <c r="I822" s="5"/>
    </row>
    <row r="823" spans="1:9">
      <c r="A823" s="4">
        <v>39141</v>
      </c>
      <c r="B823">
        <v>283</v>
      </c>
      <c r="C823" t="s">
        <v>85</v>
      </c>
      <c r="D823" t="str">
        <f t="shared" si="12"/>
        <v>U-SCHE</v>
      </c>
      <c r="E823">
        <v>1.4999999999999999E-2</v>
      </c>
      <c r="F823" s="7">
        <v>2</v>
      </c>
      <c r="G823" s="5"/>
      <c r="H823" s="5"/>
      <c r="I823" s="5"/>
    </row>
    <row r="824" spans="1:9">
      <c r="A824" s="4">
        <v>39141</v>
      </c>
      <c r="B824">
        <v>2209</v>
      </c>
      <c r="C824" t="s">
        <v>15</v>
      </c>
      <c r="D824" t="str">
        <f t="shared" si="12"/>
        <v>WELLEN</v>
      </c>
      <c r="E824">
        <v>2.4E-2</v>
      </c>
      <c r="F824" s="7">
        <v>2</v>
      </c>
      <c r="G824" s="5"/>
      <c r="H824" s="5"/>
      <c r="I824" s="5"/>
    </row>
    <row r="825" spans="1:9">
      <c r="A825" s="4">
        <v>39141</v>
      </c>
      <c r="B825">
        <v>2062</v>
      </c>
      <c r="C825" t="s">
        <v>552</v>
      </c>
      <c r="D825" t="str">
        <f t="shared" si="12"/>
        <v>WELLEN</v>
      </c>
      <c r="E825">
        <v>0.25</v>
      </c>
      <c r="F825" s="7">
        <v>2</v>
      </c>
      <c r="G825" s="5"/>
      <c r="H825" s="5"/>
      <c r="I825" s="5"/>
    </row>
    <row r="826" spans="1:9">
      <c r="A826" s="4">
        <v>39141</v>
      </c>
      <c r="B826">
        <v>150</v>
      </c>
      <c r="C826" t="s">
        <v>5</v>
      </c>
      <c r="D826" t="str">
        <f t="shared" si="12"/>
        <v>KOLBEN</v>
      </c>
      <c r="E826">
        <v>0.72</v>
      </c>
      <c r="F826" s="7">
        <v>1</v>
      </c>
      <c r="G826" s="5"/>
      <c r="H826" s="5"/>
      <c r="I826" s="5"/>
    </row>
    <row r="827" spans="1:9">
      <c r="A827" s="4">
        <v>39141</v>
      </c>
      <c r="B827">
        <v>736</v>
      </c>
      <c r="C827" t="s">
        <v>4</v>
      </c>
      <c r="D827" t="str">
        <f t="shared" si="12"/>
        <v>O-RING</v>
      </c>
      <c r="E827">
        <v>2E-3</v>
      </c>
      <c r="F827" s="7">
        <v>1</v>
      </c>
      <c r="G827" s="5"/>
      <c r="H827" s="5"/>
      <c r="I827" s="5"/>
    </row>
    <row r="828" spans="1:9">
      <c r="A828" s="4">
        <v>39142</v>
      </c>
      <c r="B828">
        <v>707</v>
      </c>
      <c r="C828" t="s">
        <v>3</v>
      </c>
      <c r="D828" t="str">
        <f t="shared" si="12"/>
        <v>DICHTR</v>
      </c>
      <c r="E828">
        <v>1E-3</v>
      </c>
      <c r="F828" s="7">
        <v>39</v>
      </c>
      <c r="G828" s="5"/>
      <c r="H828" s="5"/>
      <c r="I828" s="5"/>
    </row>
    <row r="829" spans="1:9">
      <c r="A829" s="4">
        <v>39142</v>
      </c>
      <c r="B829">
        <v>736</v>
      </c>
      <c r="C829" t="s">
        <v>4</v>
      </c>
      <c r="D829" t="str">
        <f t="shared" si="12"/>
        <v>O-RING</v>
      </c>
      <c r="E829">
        <v>2E-3</v>
      </c>
      <c r="F829" s="7">
        <v>7</v>
      </c>
      <c r="G829" s="5"/>
      <c r="H829" s="5"/>
      <c r="I829" s="5"/>
    </row>
    <row r="830" spans="1:9">
      <c r="A830" s="4">
        <v>39142</v>
      </c>
      <c r="B830">
        <v>2216</v>
      </c>
      <c r="C830" t="s">
        <v>220</v>
      </c>
      <c r="D830" t="str">
        <f t="shared" si="12"/>
        <v>COMPOS</v>
      </c>
      <c r="E830">
        <v>0.02</v>
      </c>
      <c r="F830" s="7">
        <v>6</v>
      </c>
      <c r="G830" s="5"/>
      <c r="H830" s="5"/>
      <c r="I830" s="5"/>
    </row>
    <row r="831" spans="1:9">
      <c r="A831" s="4">
        <v>39142</v>
      </c>
      <c r="B831">
        <v>150</v>
      </c>
      <c r="C831" t="s">
        <v>5</v>
      </c>
      <c r="D831" t="str">
        <f t="shared" si="12"/>
        <v>KOLBEN</v>
      </c>
      <c r="E831">
        <v>0.72</v>
      </c>
      <c r="F831" s="7">
        <v>6</v>
      </c>
      <c r="G831" s="5"/>
      <c r="H831" s="5"/>
      <c r="I831" s="5"/>
    </row>
    <row r="832" spans="1:9">
      <c r="A832" s="4">
        <v>39142</v>
      </c>
      <c r="B832">
        <v>10702</v>
      </c>
      <c r="C832" t="s">
        <v>30</v>
      </c>
      <c r="D832" t="str">
        <f t="shared" si="12"/>
        <v xml:space="preserve">ROTOR </v>
      </c>
      <c r="E832">
        <v>66</v>
      </c>
      <c r="F832" s="7">
        <v>6</v>
      </c>
      <c r="G832" s="5"/>
      <c r="H832" s="5"/>
      <c r="I832" s="5"/>
    </row>
    <row r="833" spans="1:9">
      <c r="A833" s="4">
        <v>39142</v>
      </c>
      <c r="B833">
        <v>2209</v>
      </c>
      <c r="C833" t="s">
        <v>15</v>
      </c>
      <c r="D833" t="str">
        <f t="shared" si="12"/>
        <v>WELLEN</v>
      </c>
      <c r="E833">
        <v>2.4E-2</v>
      </c>
      <c r="F833" s="7">
        <v>5</v>
      </c>
      <c r="G833" s="5"/>
      <c r="H833" s="5"/>
      <c r="I833" s="5"/>
    </row>
    <row r="834" spans="1:9">
      <c r="A834" s="4">
        <v>39142</v>
      </c>
      <c r="B834">
        <v>2585</v>
      </c>
      <c r="C834" t="s">
        <v>195</v>
      </c>
      <c r="D834" t="str">
        <f t="shared" ref="D834:D897" si="13">LEFT(C834,6)</f>
        <v>DICHTS</v>
      </c>
      <c r="E834">
        <v>0.21</v>
      </c>
      <c r="F834" s="7">
        <v>4</v>
      </c>
      <c r="G834" s="5"/>
      <c r="H834" s="5"/>
      <c r="I834" s="5"/>
    </row>
    <row r="835" spans="1:9">
      <c r="A835" s="4">
        <v>39142</v>
      </c>
      <c r="B835">
        <v>227</v>
      </c>
      <c r="C835" t="s">
        <v>320</v>
      </c>
      <c r="D835" t="str">
        <f t="shared" si="13"/>
        <v>HOHLWE</v>
      </c>
      <c r="E835">
        <v>0.04</v>
      </c>
      <c r="F835" s="7">
        <v>4</v>
      </c>
      <c r="G835" s="5"/>
      <c r="H835" s="5"/>
      <c r="I835" s="5"/>
    </row>
    <row r="836" spans="1:9">
      <c r="A836" s="4">
        <v>39142</v>
      </c>
      <c r="B836">
        <v>630</v>
      </c>
      <c r="C836" t="s">
        <v>90</v>
      </c>
      <c r="D836" t="str">
        <f t="shared" si="13"/>
        <v>PUTZLO</v>
      </c>
      <c r="E836">
        <v>6.3E-2</v>
      </c>
      <c r="F836" s="7">
        <v>4</v>
      </c>
      <c r="G836" s="5"/>
      <c r="H836" s="5"/>
      <c r="I836" s="5"/>
    </row>
    <row r="837" spans="1:9">
      <c r="A837" s="4">
        <v>39142</v>
      </c>
      <c r="B837">
        <v>2348</v>
      </c>
      <c r="C837" t="s">
        <v>182</v>
      </c>
      <c r="D837" t="str">
        <f t="shared" si="13"/>
        <v xml:space="preserve">ROTOR </v>
      </c>
      <c r="E837">
        <v>27.3</v>
      </c>
      <c r="F837" s="7">
        <v>4</v>
      </c>
      <c r="G837" s="5"/>
      <c r="H837" s="5"/>
      <c r="I837" s="5"/>
    </row>
    <row r="838" spans="1:9">
      <c r="A838" s="4">
        <v>39142</v>
      </c>
      <c r="B838">
        <v>3036</v>
      </c>
      <c r="C838" t="s">
        <v>97</v>
      </c>
      <c r="D838" t="str">
        <f t="shared" si="13"/>
        <v>SCHEIB</v>
      </c>
      <c r="E838">
        <v>2.1999999999999999E-2</v>
      </c>
      <c r="F838" s="7">
        <v>4</v>
      </c>
      <c r="G838" s="5"/>
      <c r="H838" s="5"/>
      <c r="I838" s="5"/>
    </row>
    <row r="839" spans="1:9">
      <c r="A839" s="4">
        <v>39142</v>
      </c>
      <c r="B839">
        <v>6129</v>
      </c>
      <c r="C839" t="s">
        <v>244</v>
      </c>
      <c r="D839" t="str">
        <f t="shared" si="13"/>
        <v>STECKB</v>
      </c>
      <c r="E839">
        <v>0.05</v>
      </c>
      <c r="F839" s="7">
        <v>4</v>
      </c>
      <c r="G839" s="5"/>
      <c r="H839" s="5"/>
      <c r="I839" s="5"/>
    </row>
    <row r="840" spans="1:9">
      <c r="A840" s="4">
        <v>39142</v>
      </c>
      <c r="B840">
        <v>8065</v>
      </c>
      <c r="C840" t="s">
        <v>59</v>
      </c>
      <c r="D840" t="str">
        <f t="shared" si="13"/>
        <v>DREHZA</v>
      </c>
      <c r="E840">
        <v>6.0000000000000001E-3</v>
      </c>
      <c r="F840" s="7">
        <v>3</v>
      </c>
      <c r="G840" s="5"/>
      <c r="H840" s="5"/>
      <c r="I840" s="5"/>
    </row>
    <row r="841" spans="1:9">
      <c r="A841" s="4">
        <v>39142</v>
      </c>
      <c r="B841">
        <v>3046</v>
      </c>
      <c r="C841" t="s">
        <v>117</v>
      </c>
      <c r="D841" t="str">
        <f t="shared" si="13"/>
        <v>GLEITS</v>
      </c>
      <c r="E841">
        <v>0.02</v>
      </c>
      <c r="F841" s="7">
        <v>3</v>
      </c>
      <c r="G841" s="5"/>
      <c r="H841" s="5"/>
      <c r="I841" s="5"/>
    </row>
    <row r="842" spans="1:9">
      <c r="A842" s="4">
        <v>39142</v>
      </c>
      <c r="B842">
        <v>6073</v>
      </c>
      <c r="C842" t="s">
        <v>176</v>
      </c>
      <c r="D842" t="str">
        <f t="shared" si="13"/>
        <v>KUPPLU</v>
      </c>
      <c r="E842">
        <v>0.11</v>
      </c>
      <c r="F842" s="7">
        <v>3</v>
      </c>
      <c r="G842" s="5"/>
      <c r="H842" s="5"/>
      <c r="I842" s="5"/>
    </row>
    <row r="843" spans="1:9">
      <c r="A843" s="4">
        <v>39142</v>
      </c>
      <c r="B843">
        <v>749</v>
      </c>
      <c r="C843" t="s">
        <v>6</v>
      </c>
      <c r="D843" t="str">
        <f t="shared" si="13"/>
        <v>SHAMBA</v>
      </c>
      <c r="E843">
        <v>1E-3</v>
      </c>
      <c r="F843" s="7">
        <v>3</v>
      </c>
      <c r="G843" s="5"/>
      <c r="H843" s="5"/>
      <c r="I843" s="5"/>
    </row>
    <row r="844" spans="1:9">
      <c r="A844" s="4">
        <v>39142</v>
      </c>
      <c r="B844">
        <v>60115800</v>
      </c>
      <c r="C844" t="s">
        <v>504</v>
      </c>
      <c r="D844" t="str">
        <f t="shared" si="13"/>
        <v>PUMPEN</v>
      </c>
      <c r="E844">
        <v>220</v>
      </c>
      <c r="F844" s="7">
        <v>2</v>
      </c>
      <c r="G844" s="5"/>
      <c r="H844" s="5"/>
      <c r="I844" s="5"/>
    </row>
    <row r="845" spans="1:9">
      <c r="A845" s="4">
        <v>39142</v>
      </c>
      <c r="B845">
        <v>10590</v>
      </c>
      <c r="C845" t="s">
        <v>35</v>
      </c>
      <c r="D845" t="str">
        <f t="shared" si="13"/>
        <v>ROHRCL</v>
      </c>
      <c r="E845">
        <v>2E-3</v>
      </c>
      <c r="F845" s="7">
        <v>2</v>
      </c>
      <c r="G845" s="5"/>
      <c r="H845" s="5"/>
      <c r="I845" s="5"/>
    </row>
    <row r="846" spans="1:9">
      <c r="A846" s="4">
        <v>39142</v>
      </c>
      <c r="B846">
        <v>742</v>
      </c>
      <c r="C846" t="s">
        <v>40</v>
      </c>
      <c r="D846" t="str">
        <f t="shared" si="13"/>
        <v>SENKSC</v>
      </c>
      <c r="E846">
        <v>1E-3</v>
      </c>
      <c r="F846" s="7">
        <v>2</v>
      </c>
      <c r="G846" s="5"/>
      <c r="H846" s="5"/>
      <c r="I846" s="5"/>
    </row>
    <row r="847" spans="1:9">
      <c r="A847" s="4">
        <v>39142</v>
      </c>
      <c r="B847">
        <v>749</v>
      </c>
      <c r="C847" t="s">
        <v>6</v>
      </c>
      <c r="D847" t="str">
        <f t="shared" si="13"/>
        <v>SHAMBA</v>
      </c>
      <c r="E847">
        <v>1E-3</v>
      </c>
      <c r="F847" s="7">
        <v>1</v>
      </c>
      <c r="G847" s="5"/>
      <c r="H847" s="5"/>
      <c r="I847" s="5"/>
    </row>
    <row r="848" spans="1:9">
      <c r="A848" s="4">
        <v>39142</v>
      </c>
      <c r="B848">
        <v>158</v>
      </c>
      <c r="C848" t="s">
        <v>7</v>
      </c>
      <c r="D848" t="str">
        <f t="shared" si="13"/>
        <v>SHAMBA</v>
      </c>
      <c r="E848">
        <v>4.0000000000000001E-3</v>
      </c>
      <c r="F848" s="7">
        <v>1</v>
      </c>
      <c r="G848" s="5"/>
      <c r="H848" s="5"/>
      <c r="I848" s="5"/>
    </row>
    <row r="849" spans="1:9">
      <c r="A849" s="4">
        <v>39143</v>
      </c>
      <c r="B849">
        <v>11727</v>
      </c>
      <c r="C849" t="s">
        <v>169</v>
      </c>
      <c r="D849" t="str">
        <f t="shared" si="13"/>
        <v>CVC 41</v>
      </c>
      <c r="E849">
        <v>4.4000000000000004</v>
      </c>
      <c r="F849" s="7">
        <v>6</v>
      </c>
      <c r="G849" s="5"/>
      <c r="H849" s="5"/>
      <c r="I849" s="5"/>
    </row>
    <row r="850" spans="1:9">
      <c r="A850" s="4">
        <v>39143</v>
      </c>
      <c r="B850">
        <v>157</v>
      </c>
      <c r="C850" t="s">
        <v>9</v>
      </c>
      <c r="D850" t="str">
        <f t="shared" si="13"/>
        <v>O-RING</v>
      </c>
      <c r="E850">
        <v>6.0000000000000001E-3</v>
      </c>
      <c r="F850" s="7">
        <v>6</v>
      </c>
      <c r="G850" s="5"/>
      <c r="H850" s="5"/>
      <c r="I850" s="5"/>
    </row>
    <row r="851" spans="1:9">
      <c r="A851" s="4">
        <v>39143</v>
      </c>
      <c r="B851">
        <v>749</v>
      </c>
      <c r="C851" t="s">
        <v>6</v>
      </c>
      <c r="D851" t="str">
        <f t="shared" si="13"/>
        <v>SHAMBA</v>
      </c>
      <c r="E851">
        <v>1E-3</v>
      </c>
      <c r="F851" s="7">
        <v>6</v>
      </c>
      <c r="G851" s="5"/>
      <c r="H851" s="5"/>
      <c r="I851" s="5"/>
    </row>
    <row r="852" spans="1:9">
      <c r="A852" s="4">
        <v>39143</v>
      </c>
      <c r="B852">
        <v>2095</v>
      </c>
      <c r="C852" t="s">
        <v>24</v>
      </c>
      <c r="D852" t="str">
        <f t="shared" si="13"/>
        <v>ZYLIND</v>
      </c>
      <c r="E852">
        <v>7.5999999999999998E-2</v>
      </c>
      <c r="F852" s="7">
        <v>6</v>
      </c>
      <c r="G852" s="5"/>
      <c r="H852" s="5"/>
      <c r="I852" s="5"/>
    </row>
    <row r="853" spans="1:9">
      <c r="A853" s="4">
        <v>39143</v>
      </c>
      <c r="B853">
        <v>10588</v>
      </c>
      <c r="C853" t="s">
        <v>17</v>
      </c>
      <c r="D853" t="str">
        <f t="shared" si="13"/>
        <v>ROHRCL</v>
      </c>
      <c r="E853">
        <v>1E-3</v>
      </c>
      <c r="F853" s="7">
        <v>5</v>
      </c>
      <c r="G853" s="5"/>
      <c r="H853" s="5"/>
      <c r="I853" s="5"/>
    </row>
    <row r="854" spans="1:9">
      <c r="A854" s="4">
        <v>39143</v>
      </c>
      <c r="B854">
        <v>158</v>
      </c>
      <c r="C854" t="s">
        <v>7</v>
      </c>
      <c r="D854" t="str">
        <f t="shared" si="13"/>
        <v>SHAMBA</v>
      </c>
      <c r="E854">
        <v>4.0000000000000001E-3</v>
      </c>
      <c r="F854" s="7">
        <v>5</v>
      </c>
      <c r="G854" s="5"/>
      <c r="H854" s="5"/>
      <c r="I854" s="5"/>
    </row>
    <row r="855" spans="1:9">
      <c r="A855" s="4">
        <v>39143</v>
      </c>
      <c r="B855">
        <v>382</v>
      </c>
      <c r="C855" t="s">
        <v>37</v>
      </c>
      <c r="D855" t="str">
        <f t="shared" si="13"/>
        <v>ZYLIND</v>
      </c>
      <c r="E855">
        <v>0.69</v>
      </c>
      <c r="F855" s="7">
        <v>5</v>
      </c>
      <c r="G855" s="5"/>
      <c r="H855" s="5"/>
      <c r="I855" s="5"/>
    </row>
    <row r="856" spans="1:9">
      <c r="A856" s="4">
        <v>39143</v>
      </c>
      <c r="B856">
        <v>756</v>
      </c>
      <c r="C856" t="s">
        <v>10</v>
      </c>
      <c r="D856" t="str">
        <f t="shared" si="13"/>
        <v>KOLBEN</v>
      </c>
      <c r="E856">
        <v>0.22</v>
      </c>
      <c r="F856" s="7">
        <v>4</v>
      </c>
      <c r="G856" s="5"/>
      <c r="H856" s="5"/>
      <c r="I856" s="5"/>
    </row>
    <row r="857" spans="1:9">
      <c r="A857" s="4">
        <v>39143</v>
      </c>
      <c r="B857">
        <v>749</v>
      </c>
      <c r="C857" t="s">
        <v>6</v>
      </c>
      <c r="D857" t="str">
        <f t="shared" si="13"/>
        <v>SHAMBA</v>
      </c>
      <c r="E857">
        <v>1E-3</v>
      </c>
      <c r="F857" s="7">
        <v>4</v>
      </c>
      <c r="G857" s="5"/>
      <c r="H857" s="5"/>
      <c r="I857" s="5"/>
    </row>
    <row r="858" spans="1:9">
      <c r="A858" s="4">
        <v>39143</v>
      </c>
      <c r="B858">
        <v>158</v>
      </c>
      <c r="C858" t="s">
        <v>7</v>
      </c>
      <c r="D858" t="str">
        <f t="shared" si="13"/>
        <v>SHAMBA</v>
      </c>
      <c r="E858">
        <v>4.0000000000000001E-3</v>
      </c>
      <c r="F858" s="7">
        <v>4</v>
      </c>
      <c r="G858" s="5"/>
      <c r="H858" s="5"/>
      <c r="I858" s="5"/>
    </row>
    <row r="859" spans="1:9">
      <c r="A859" s="4">
        <v>39143</v>
      </c>
      <c r="B859">
        <v>11868</v>
      </c>
      <c r="C859" t="s">
        <v>254</v>
      </c>
      <c r="D859" t="str">
        <f t="shared" si="13"/>
        <v>DROSSE</v>
      </c>
      <c r="E859">
        <v>1.2649999999999999</v>
      </c>
      <c r="F859" s="7">
        <v>3</v>
      </c>
      <c r="G859" s="5"/>
      <c r="H859" s="5"/>
      <c r="I859" s="5"/>
    </row>
    <row r="860" spans="1:9">
      <c r="A860" s="4">
        <v>39143</v>
      </c>
      <c r="B860">
        <v>10588</v>
      </c>
      <c r="C860" t="s">
        <v>17</v>
      </c>
      <c r="D860" t="str">
        <f t="shared" si="13"/>
        <v>ROHRCL</v>
      </c>
      <c r="E860">
        <v>1E-3</v>
      </c>
      <c r="F860" s="7">
        <v>3</v>
      </c>
      <c r="G860" s="5"/>
      <c r="H860" s="5"/>
      <c r="I860" s="5"/>
    </row>
    <row r="861" spans="1:9">
      <c r="A861" s="4">
        <v>39143</v>
      </c>
      <c r="B861">
        <v>3065</v>
      </c>
      <c r="C861" t="s">
        <v>19</v>
      </c>
      <c r="D861" t="str">
        <f t="shared" si="13"/>
        <v>ZYLIND</v>
      </c>
      <c r="E861">
        <v>1.4E-2</v>
      </c>
      <c r="F861" s="7">
        <v>3</v>
      </c>
      <c r="G861" s="5"/>
      <c r="H861" s="5"/>
      <c r="I861" s="5"/>
    </row>
    <row r="862" spans="1:9">
      <c r="A862" s="4">
        <v>39143</v>
      </c>
      <c r="B862">
        <v>11081</v>
      </c>
      <c r="C862" t="s">
        <v>481</v>
      </c>
      <c r="D862" t="str">
        <f t="shared" si="13"/>
        <v>ELEKTR</v>
      </c>
      <c r="E862">
        <v>5.5</v>
      </c>
      <c r="F862" s="7">
        <v>2</v>
      </c>
      <c r="G862" s="5"/>
      <c r="H862" s="5"/>
      <c r="I862" s="5"/>
    </row>
    <row r="863" spans="1:9">
      <c r="A863" s="4">
        <v>39143</v>
      </c>
      <c r="B863">
        <v>749</v>
      </c>
      <c r="C863" t="s">
        <v>6</v>
      </c>
      <c r="D863" t="str">
        <f t="shared" si="13"/>
        <v>SHAMBA</v>
      </c>
      <c r="E863">
        <v>1E-3</v>
      </c>
      <c r="F863" s="7">
        <v>2</v>
      </c>
      <c r="G863" s="5"/>
      <c r="H863" s="5"/>
      <c r="I863" s="5"/>
    </row>
    <row r="864" spans="1:9">
      <c r="A864" s="4">
        <v>39144</v>
      </c>
      <c r="B864">
        <v>707</v>
      </c>
      <c r="C864" t="s">
        <v>3</v>
      </c>
      <c r="D864" t="str">
        <f t="shared" si="13"/>
        <v>DICHTR</v>
      </c>
      <c r="E864">
        <v>1E-3</v>
      </c>
      <c r="F864" s="7">
        <v>11</v>
      </c>
      <c r="G864" s="5"/>
      <c r="H864" s="5"/>
      <c r="I864" s="5"/>
    </row>
    <row r="865" spans="1:9">
      <c r="A865" s="4">
        <v>39144</v>
      </c>
      <c r="B865">
        <v>736</v>
      </c>
      <c r="C865" t="s">
        <v>4</v>
      </c>
      <c r="D865" t="str">
        <f t="shared" si="13"/>
        <v>O-RING</v>
      </c>
      <c r="E865">
        <v>2E-3</v>
      </c>
      <c r="F865" s="7">
        <v>7</v>
      </c>
      <c r="G865" s="5"/>
      <c r="H865" s="5"/>
      <c r="I865" s="5"/>
    </row>
    <row r="866" spans="1:9">
      <c r="A866" s="4">
        <v>39144</v>
      </c>
      <c r="B866">
        <v>736</v>
      </c>
      <c r="C866" t="s">
        <v>4</v>
      </c>
      <c r="D866" t="str">
        <f t="shared" si="13"/>
        <v>O-RING</v>
      </c>
      <c r="E866">
        <v>2E-3</v>
      </c>
      <c r="F866" s="7">
        <v>6</v>
      </c>
      <c r="G866" s="5"/>
      <c r="H866" s="5"/>
      <c r="I866" s="5"/>
    </row>
    <row r="867" spans="1:9">
      <c r="A867" s="4">
        <v>39144</v>
      </c>
      <c r="B867">
        <v>749</v>
      </c>
      <c r="C867" t="s">
        <v>6</v>
      </c>
      <c r="D867" t="str">
        <f t="shared" si="13"/>
        <v>SHAMBA</v>
      </c>
      <c r="E867">
        <v>1E-3</v>
      </c>
      <c r="F867" s="7">
        <v>6</v>
      </c>
      <c r="G867" s="5"/>
      <c r="H867" s="5"/>
      <c r="I867" s="5"/>
    </row>
    <row r="868" spans="1:9">
      <c r="A868" s="4">
        <v>39144</v>
      </c>
      <c r="B868">
        <v>749</v>
      </c>
      <c r="C868" t="s">
        <v>6</v>
      </c>
      <c r="D868" t="str">
        <f t="shared" si="13"/>
        <v>SHAMBA</v>
      </c>
      <c r="E868">
        <v>1E-3</v>
      </c>
      <c r="F868" s="7">
        <v>6</v>
      </c>
      <c r="G868" s="5"/>
      <c r="H868" s="5"/>
      <c r="I868" s="5"/>
    </row>
    <row r="869" spans="1:9">
      <c r="A869" s="4">
        <v>39144</v>
      </c>
      <c r="B869">
        <v>718</v>
      </c>
      <c r="C869" t="s">
        <v>127</v>
      </c>
      <c r="D869" t="str">
        <f t="shared" si="13"/>
        <v>RILLEN</v>
      </c>
      <c r="E869">
        <v>0.08</v>
      </c>
      <c r="F869" s="7">
        <v>5</v>
      </c>
      <c r="G869" s="5"/>
      <c r="H869" s="5"/>
      <c r="I869" s="5"/>
    </row>
    <row r="870" spans="1:9">
      <c r="A870" s="4">
        <v>39144</v>
      </c>
      <c r="B870">
        <v>158</v>
      </c>
      <c r="C870" t="s">
        <v>7</v>
      </c>
      <c r="D870" t="str">
        <f t="shared" si="13"/>
        <v>SHAMBA</v>
      </c>
      <c r="E870">
        <v>4.0000000000000001E-3</v>
      </c>
      <c r="F870" s="7">
        <v>5</v>
      </c>
      <c r="G870" s="5"/>
      <c r="H870" s="5"/>
      <c r="I870" s="5"/>
    </row>
    <row r="871" spans="1:9">
      <c r="A871" s="4">
        <v>39144</v>
      </c>
      <c r="B871">
        <v>742</v>
      </c>
      <c r="C871" t="s">
        <v>40</v>
      </c>
      <c r="D871" t="str">
        <f t="shared" si="13"/>
        <v>SENKSC</v>
      </c>
      <c r="E871">
        <v>1E-3</v>
      </c>
      <c r="F871" s="7">
        <v>4</v>
      </c>
      <c r="G871" s="5"/>
      <c r="H871" s="5"/>
      <c r="I871" s="5"/>
    </row>
    <row r="872" spans="1:9">
      <c r="A872" s="4">
        <v>39144</v>
      </c>
      <c r="B872">
        <v>749</v>
      </c>
      <c r="C872" t="s">
        <v>6</v>
      </c>
      <c r="D872" t="str">
        <f t="shared" si="13"/>
        <v>SHAMBA</v>
      </c>
      <c r="E872">
        <v>1E-3</v>
      </c>
      <c r="F872" s="7">
        <v>4</v>
      </c>
      <c r="G872" s="5"/>
      <c r="H872" s="5"/>
      <c r="I872" s="5"/>
    </row>
    <row r="873" spans="1:9">
      <c r="A873" s="4">
        <v>39144</v>
      </c>
      <c r="B873">
        <v>749</v>
      </c>
      <c r="C873" t="s">
        <v>6</v>
      </c>
      <c r="D873" t="str">
        <f t="shared" si="13"/>
        <v>SHAMBA</v>
      </c>
      <c r="E873">
        <v>1E-3</v>
      </c>
      <c r="F873" s="7">
        <v>4</v>
      </c>
      <c r="G873" s="5"/>
      <c r="H873" s="5"/>
      <c r="I873" s="5"/>
    </row>
    <row r="874" spans="1:9">
      <c r="A874" s="4">
        <v>39144</v>
      </c>
      <c r="B874">
        <v>6014</v>
      </c>
      <c r="C874" t="s">
        <v>39</v>
      </c>
      <c r="D874" t="str">
        <f t="shared" si="13"/>
        <v>DRUCKS</v>
      </c>
      <c r="E874">
        <v>0.2</v>
      </c>
      <c r="F874" s="7">
        <v>2</v>
      </c>
      <c r="G874" s="5"/>
      <c r="H874" s="5"/>
      <c r="I874" s="5"/>
    </row>
    <row r="875" spans="1:9">
      <c r="A875" s="4">
        <v>39144</v>
      </c>
      <c r="B875">
        <v>736</v>
      </c>
      <c r="C875" t="s">
        <v>4</v>
      </c>
      <c r="D875" t="str">
        <f t="shared" si="13"/>
        <v>O-RING</v>
      </c>
      <c r="E875">
        <v>2E-3</v>
      </c>
      <c r="F875" s="7">
        <v>2</v>
      </c>
      <c r="G875" s="5"/>
      <c r="H875" s="5"/>
      <c r="I875" s="5"/>
    </row>
    <row r="876" spans="1:9">
      <c r="A876" s="4">
        <v>39144</v>
      </c>
      <c r="B876">
        <v>6831</v>
      </c>
      <c r="C876" t="s">
        <v>399</v>
      </c>
      <c r="D876" t="str">
        <f t="shared" si="13"/>
        <v>ANSCHL</v>
      </c>
      <c r="E876">
        <v>18</v>
      </c>
      <c r="F876" s="7">
        <v>1</v>
      </c>
      <c r="G876" s="5"/>
      <c r="H876" s="5"/>
      <c r="I876" s="5"/>
    </row>
    <row r="877" spans="1:9">
      <c r="A877" s="4">
        <v>39144</v>
      </c>
      <c r="B877">
        <v>2313</v>
      </c>
      <c r="C877" t="s">
        <v>272</v>
      </c>
      <c r="D877" t="str">
        <f t="shared" si="13"/>
        <v>ZÄHLSC</v>
      </c>
      <c r="E877">
        <v>9.1999999999999998E-2</v>
      </c>
      <c r="F877" s="7">
        <v>1</v>
      </c>
      <c r="G877" s="5"/>
      <c r="H877" s="5"/>
      <c r="I877" s="5"/>
    </row>
    <row r="878" spans="1:9">
      <c r="A878" s="4">
        <v>39145</v>
      </c>
      <c r="B878">
        <v>6006</v>
      </c>
      <c r="C878" t="s">
        <v>48</v>
      </c>
      <c r="D878" t="str">
        <f t="shared" si="13"/>
        <v>HOCHDR</v>
      </c>
      <c r="E878">
        <v>0.6</v>
      </c>
      <c r="F878" s="7">
        <v>7</v>
      </c>
      <c r="G878" s="5"/>
      <c r="H878" s="5"/>
      <c r="I878" s="5"/>
    </row>
    <row r="879" spans="1:9">
      <c r="A879" s="4">
        <v>39145</v>
      </c>
      <c r="B879">
        <v>556</v>
      </c>
      <c r="C879" t="s">
        <v>53</v>
      </c>
      <c r="D879" t="str">
        <f t="shared" si="13"/>
        <v>DICHTS</v>
      </c>
      <c r="E879">
        <v>1E-3</v>
      </c>
      <c r="F879" s="7">
        <v>6</v>
      </c>
      <c r="G879" s="5"/>
      <c r="H879" s="5"/>
      <c r="I879" s="5"/>
    </row>
    <row r="880" spans="1:9">
      <c r="A880" s="4">
        <v>39145</v>
      </c>
      <c r="B880">
        <v>150</v>
      </c>
      <c r="C880" t="s">
        <v>5</v>
      </c>
      <c r="D880" t="str">
        <f t="shared" si="13"/>
        <v>KOLBEN</v>
      </c>
      <c r="E880">
        <v>0.72</v>
      </c>
      <c r="F880" s="7">
        <v>6</v>
      </c>
      <c r="G880" s="5"/>
      <c r="H880" s="5"/>
      <c r="I880" s="5"/>
    </row>
    <row r="881" spans="1:9">
      <c r="A881" s="4">
        <v>39145</v>
      </c>
      <c r="B881">
        <v>630</v>
      </c>
      <c r="C881" t="s">
        <v>90</v>
      </c>
      <c r="D881" t="str">
        <f t="shared" si="13"/>
        <v>PUTZLO</v>
      </c>
      <c r="E881">
        <v>6.3E-2</v>
      </c>
      <c r="F881" s="7">
        <v>6</v>
      </c>
      <c r="G881" s="5"/>
      <c r="H881" s="5"/>
      <c r="I881" s="5"/>
    </row>
    <row r="882" spans="1:9">
      <c r="A882" s="4">
        <v>39145</v>
      </c>
      <c r="B882">
        <v>150</v>
      </c>
      <c r="C882" t="s">
        <v>5</v>
      </c>
      <c r="D882" t="str">
        <f t="shared" si="13"/>
        <v>KOLBEN</v>
      </c>
      <c r="E882">
        <v>0.72</v>
      </c>
      <c r="F882" s="7">
        <v>5</v>
      </c>
      <c r="G882" s="5"/>
      <c r="H882" s="5"/>
      <c r="I882" s="5"/>
    </row>
    <row r="883" spans="1:9">
      <c r="A883" s="4">
        <v>39145</v>
      </c>
      <c r="B883">
        <v>158</v>
      </c>
      <c r="C883" t="s">
        <v>7</v>
      </c>
      <c r="D883" t="str">
        <f t="shared" si="13"/>
        <v>SHAMBA</v>
      </c>
      <c r="E883">
        <v>4.0000000000000001E-3</v>
      </c>
      <c r="F883" s="7">
        <v>5</v>
      </c>
      <c r="G883" s="5"/>
      <c r="H883" s="5"/>
      <c r="I883" s="5"/>
    </row>
    <row r="884" spans="1:9">
      <c r="A884" s="4">
        <v>39145</v>
      </c>
      <c r="B884">
        <v>720</v>
      </c>
      <c r="C884" t="s">
        <v>27</v>
      </c>
      <c r="D884" t="str">
        <f t="shared" si="13"/>
        <v>RILLEN</v>
      </c>
      <c r="E884">
        <v>8.0000000000000002E-3</v>
      </c>
      <c r="F884" s="7">
        <v>4</v>
      </c>
      <c r="G884" s="5"/>
      <c r="H884" s="5"/>
      <c r="I884" s="5"/>
    </row>
    <row r="885" spans="1:9">
      <c r="A885" s="4">
        <v>39145</v>
      </c>
      <c r="B885">
        <v>10702</v>
      </c>
      <c r="C885" t="s">
        <v>30</v>
      </c>
      <c r="D885" t="str">
        <f t="shared" si="13"/>
        <v xml:space="preserve">ROTOR </v>
      </c>
      <c r="E885">
        <v>66</v>
      </c>
      <c r="F885" s="7">
        <v>4</v>
      </c>
      <c r="G885" s="5"/>
      <c r="H885" s="5"/>
      <c r="I885" s="5"/>
    </row>
    <row r="886" spans="1:9">
      <c r="A886" s="4">
        <v>39145</v>
      </c>
      <c r="B886">
        <v>158</v>
      </c>
      <c r="C886" t="s">
        <v>7</v>
      </c>
      <c r="D886" t="str">
        <f t="shared" si="13"/>
        <v>SHAMBA</v>
      </c>
      <c r="E886">
        <v>4.0000000000000001E-3</v>
      </c>
      <c r="F886" s="7">
        <v>4</v>
      </c>
      <c r="G886" s="5"/>
      <c r="H886" s="5"/>
      <c r="I886" s="5"/>
    </row>
    <row r="887" spans="1:9">
      <c r="A887" s="4">
        <v>39145</v>
      </c>
      <c r="B887">
        <v>736</v>
      </c>
      <c r="C887" t="s">
        <v>4</v>
      </c>
      <c r="D887" t="str">
        <f t="shared" si="13"/>
        <v>O-RING</v>
      </c>
      <c r="E887">
        <v>2E-3</v>
      </c>
      <c r="F887" s="7">
        <v>2</v>
      </c>
      <c r="G887" s="5"/>
      <c r="H887" s="5"/>
      <c r="I887" s="5"/>
    </row>
    <row r="888" spans="1:9">
      <c r="A888" s="4">
        <v>39145</v>
      </c>
      <c r="B888">
        <v>157</v>
      </c>
      <c r="C888" t="s">
        <v>9</v>
      </c>
      <c r="D888" t="str">
        <f t="shared" si="13"/>
        <v>O-RING</v>
      </c>
      <c r="E888">
        <v>6.0000000000000001E-3</v>
      </c>
      <c r="F888" s="7">
        <v>1</v>
      </c>
      <c r="G888" s="5"/>
      <c r="H888" s="5"/>
      <c r="I888" s="5"/>
    </row>
    <row r="889" spans="1:9">
      <c r="A889" s="4">
        <v>39146</v>
      </c>
      <c r="B889">
        <v>720</v>
      </c>
      <c r="C889" t="s">
        <v>27</v>
      </c>
      <c r="D889" t="str">
        <f t="shared" si="13"/>
        <v>RILLEN</v>
      </c>
      <c r="E889">
        <v>8.0000000000000002E-3</v>
      </c>
      <c r="F889" s="7">
        <v>10</v>
      </c>
      <c r="G889" s="5"/>
      <c r="H889" s="5"/>
      <c r="I889" s="5"/>
    </row>
    <row r="890" spans="1:9">
      <c r="A890" s="4">
        <v>39146</v>
      </c>
      <c r="B890">
        <v>157</v>
      </c>
      <c r="C890" t="s">
        <v>9</v>
      </c>
      <c r="D890" t="str">
        <f t="shared" si="13"/>
        <v>O-RING</v>
      </c>
      <c r="E890">
        <v>6.0000000000000001E-3</v>
      </c>
      <c r="F890" s="7">
        <v>5</v>
      </c>
      <c r="G890" s="5"/>
      <c r="H890" s="5"/>
      <c r="I890" s="5"/>
    </row>
    <row r="891" spans="1:9">
      <c r="A891" s="4">
        <v>39146</v>
      </c>
      <c r="B891">
        <v>639</v>
      </c>
      <c r="C891" t="s">
        <v>111</v>
      </c>
      <c r="D891" t="str">
        <f t="shared" si="13"/>
        <v>REGELS</v>
      </c>
      <c r="E891">
        <v>0.125</v>
      </c>
      <c r="F891" s="7">
        <v>5</v>
      </c>
      <c r="G891" s="5"/>
      <c r="H891" s="5"/>
      <c r="I891" s="5"/>
    </row>
    <row r="892" spans="1:9">
      <c r="A892" s="4">
        <v>39146</v>
      </c>
      <c r="B892">
        <v>10588</v>
      </c>
      <c r="C892" t="s">
        <v>17</v>
      </c>
      <c r="D892" t="str">
        <f t="shared" si="13"/>
        <v>ROHRCL</v>
      </c>
      <c r="E892">
        <v>1E-3</v>
      </c>
      <c r="F892" s="7">
        <v>5</v>
      </c>
      <c r="G892" s="5"/>
      <c r="H892" s="5"/>
      <c r="I892" s="5"/>
    </row>
    <row r="893" spans="1:9">
      <c r="A893" s="4">
        <v>39146</v>
      </c>
      <c r="B893">
        <v>2317</v>
      </c>
      <c r="C893" t="s">
        <v>139</v>
      </c>
      <c r="D893" t="str">
        <f t="shared" si="13"/>
        <v>ROTOMA</v>
      </c>
      <c r="E893">
        <v>5.5E-2</v>
      </c>
      <c r="F893" s="7">
        <v>5</v>
      </c>
      <c r="G893" s="5"/>
      <c r="H893" s="5"/>
      <c r="I893" s="5"/>
    </row>
    <row r="894" spans="1:9">
      <c r="A894" s="4">
        <v>39146</v>
      </c>
      <c r="B894">
        <v>2023</v>
      </c>
      <c r="C894" t="s">
        <v>32</v>
      </c>
      <c r="D894" t="str">
        <f t="shared" si="13"/>
        <v>SCHRÄG</v>
      </c>
      <c r="E894">
        <v>0.45</v>
      </c>
      <c r="F894" s="7">
        <v>5</v>
      </c>
      <c r="G894" s="5"/>
      <c r="H894" s="5"/>
      <c r="I894" s="5"/>
    </row>
    <row r="895" spans="1:9">
      <c r="A895" s="4">
        <v>39146</v>
      </c>
      <c r="B895">
        <v>10542</v>
      </c>
      <c r="C895" t="s">
        <v>212</v>
      </c>
      <c r="D895" t="str">
        <f t="shared" si="13"/>
        <v>ANSCHL</v>
      </c>
      <c r="E895">
        <v>2.4</v>
      </c>
      <c r="F895" s="7">
        <v>3</v>
      </c>
      <c r="G895" s="5"/>
      <c r="H895" s="5"/>
      <c r="I895" s="5"/>
    </row>
    <row r="896" spans="1:9">
      <c r="A896" s="4">
        <v>39146</v>
      </c>
      <c r="B896">
        <v>6539</v>
      </c>
      <c r="C896" t="s">
        <v>72</v>
      </c>
      <c r="D896" t="str">
        <f t="shared" si="13"/>
        <v>DRUCKW</v>
      </c>
      <c r="E896">
        <v>0.22500000000000001</v>
      </c>
      <c r="F896" s="7">
        <v>3</v>
      </c>
      <c r="G896" s="5"/>
      <c r="H896" s="5"/>
      <c r="I896" s="5"/>
    </row>
    <row r="897" spans="1:9">
      <c r="A897" s="4">
        <v>39146</v>
      </c>
      <c r="B897">
        <v>615</v>
      </c>
      <c r="C897" t="s">
        <v>31</v>
      </c>
      <c r="D897" t="str">
        <f t="shared" si="13"/>
        <v>HOCHDR</v>
      </c>
      <c r="E897">
        <v>1.1000000000000001</v>
      </c>
      <c r="F897" s="7">
        <v>3</v>
      </c>
      <c r="G897" s="5"/>
      <c r="H897" s="5"/>
      <c r="I897" s="5"/>
    </row>
    <row r="898" spans="1:9">
      <c r="A898" s="4">
        <v>39146</v>
      </c>
      <c r="B898">
        <v>10274</v>
      </c>
      <c r="C898" t="s">
        <v>161</v>
      </c>
      <c r="D898" t="str">
        <f t="shared" ref="D898:D961" si="14">LEFT(C898,6)</f>
        <v>KOLBEN</v>
      </c>
      <c r="E898">
        <v>0.22</v>
      </c>
      <c r="F898" s="7">
        <v>3</v>
      </c>
      <c r="G898" s="5"/>
      <c r="H898" s="5"/>
      <c r="I898" s="5"/>
    </row>
    <row r="899" spans="1:9">
      <c r="A899" s="4">
        <v>39146</v>
      </c>
      <c r="B899">
        <v>1010</v>
      </c>
      <c r="C899" t="s">
        <v>36</v>
      </c>
      <c r="D899" t="str">
        <f t="shared" si="14"/>
        <v>O-RING</v>
      </c>
      <c r="E899">
        <v>6.0000000000000001E-3</v>
      </c>
      <c r="F899" s="7">
        <v>3</v>
      </c>
      <c r="G899" s="5"/>
      <c r="H899" s="5"/>
      <c r="I899" s="5"/>
    </row>
    <row r="900" spans="1:9">
      <c r="A900" s="4">
        <v>39146</v>
      </c>
      <c r="B900">
        <v>2538</v>
      </c>
      <c r="C900" t="s">
        <v>246</v>
      </c>
      <c r="D900" t="str">
        <f t="shared" si="14"/>
        <v>RILLEN</v>
      </c>
      <c r="E900">
        <v>7.4999999999999997E-2</v>
      </c>
      <c r="F900" s="7">
        <v>3</v>
      </c>
      <c r="G900" s="5"/>
      <c r="H900" s="5"/>
      <c r="I900" s="5"/>
    </row>
    <row r="901" spans="1:9">
      <c r="A901" s="4">
        <v>39146</v>
      </c>
      <c r="B901">
        <v>725</v>
      </c>
      <c r="C901" t="s">
        <v>21</v>
      </c>
      <c r="D901" t="str">
        <f t="shared" si="14"/>
        <v>WELLEN</v>
      </c>
      <c r="E901">
        <v>0.01</v>
      </c>
      <c r="F901" s="7">
        <v>3</v>
      </c>
      <c r="G901" s="5"/>
      <c r="H901" s="5"/>
      <c r="I901" s="5"/>
    </row>
    <row r="902" spans="1:9">
      <c r="A902" s="4">
        <v>39146</v>
      </c>
      <c r="B902">
        <v>150</v>
      </c>
      <c r="C902" t="s">
        <v>5</v>
      </c>
      <c r="D902" t="str">
        <f t="shared" si="14"/>
        <v>KOLBEN</v>
      </c>
      <c r="E902">
        <v>0.72</v>
      </c>
      <c r="F902" s="7">
        <v>2</v>
      </c>
      <c r="G902" s="5"/>
      <c r="H902" s="5"/>
      <c r="I902" s="5"/>
    </row>
    <row r="903" spans="1:9">
      <c r="A903" s="4">
        <v>39146</v>
      </c>
      <c r="B903">
        <v>2148</v>
      </c>
      <c r="C903" t="s">
        <v>94</v>
      </c>
      <c r="D903" t="str">
        <f t="shared" si="14"/>
        <v>O-RING</v>
      </c>
      <c r="E903">
        <v>3.0000000000000001E-3</v>
      </c>
      <c r="F903" s="7">
        <v>2</v>
      </c>
      <c r="G903" s="5"/>
      <c r="H903" s="5"/>
      <c r="I903" s="5"/>
    </row>
    <row r="904" spans="1:9">
      <c r="A904" s="4">
        <v>39146</v>
      </c>
      <c r="B904">
        <v>2037</v>
      </c>
      <c r="C904" t="s">
        <v>65</v>
      </c>
      <c r="D904" t="str">
        <f t="shared" si="14"/>
        <v>SENKSC</v>
      </c>
      <c r="E904">
        <v>2E-3</v>
      </c>
      <c r="F904" s="7">
        <v>2</v>
      </c>
      <c r="G904" s="5"/>
      <c r="H904" s="5"/>
      <c r="I904" s="5"/>
    </row>
    <row r="905" spans="1:9">
      <c r="A905" s="4">
        <v>39146</v>
      </c>
      <c r="B905">
        <v>633</v>
      </c>
      <c r="C905" t="s">
        <v>181</v>
      </c>
      <c r="D905" t="str">
        <f t="shared" si="14"/>
        <v>PUTZLO</v>
      </c>
      <c r="E905">
        <v>3.75</v>
      </c>
      <c r="F905" s="7">
        <v>1</v>
      </c>
      <c r="G905" s="5"/>
      <c r="H905" s="5"/>
      <c r="I905" s="5"/>
    </row>
    <row r="906" spans="1:9">
      <c r="A906" s="4">
        <v>39146</v>
      </c>
      <c r="B906">
        <v>749</v>
      </c>
      <c r="C906" t="s">
        <v>6</v>
      </c>
      <c r="D906" t="str">
        <f t="shared" si="14"/>
        <v>SHAMBA</v>
      </c>
      <c r="E906">
        <v>1E-3</v>
      </c>
      <c r="F906" s="7">
        <v>1</v>
      </c>
      <c r="G906" s="5"/>
      <c r="H906" s="5"/>
      <c r="I906" s="5"/>
    </row>
    <row r="907" spans="1:9">
      <c r="A907" s="4">
        <v>39147</v>
      </c>
      <c r="B907">
        <v>11332</v>
      </c>
      <c r="C907" t="s">
        <v>64</v>
      </c>
      <c r="D907" t="str">
        <f t="shared" si="14"/>
        <v>KLAMME</v>
      </c>
      <c r="E907">
        <v>1E-3</v>
      </c>
      <c r="F907" s="7">
        <v>6</v>
      </c>
      <c r="G907" s="5"/>
      <c r="H907" s="5"/>
      <c r="I907" s="5"/>
    </row>
    <row r="908" spans="1:9">
      <c r="A908" s="4">
        <v>39147</v>
      </c>
      <c r="B908">
        <v>806</v>
      </c>
      <c r="C908" t="s">
        <v>29</v>
      </c>
      <c r="D908" t="str">
        <f t="shared" si="14"/>
        <v>O-RING</v>
      </c>
      <c r="E908">
        <v>2E-3</v>
      </c>
      <c r="F908" s="7">
        <v>6</v>
      </c>
      <c r="G908" s="5"/>
      <c r="H908" s="5"/>
      <c r="I908" s="5"/>
    </row>
    <row r="909" spans="1:9">
      <c r="A909" s="4">
        <v>39147</v>
      </c>
      <c r="B909">
        <v>749</v>
      </c>
      <c r="C909" t="s">
        <v>6</v>
      </c>
      <c r="D909" t="str">
        <f t="shared" si="14"/>
        <v>SHAMBA</v>
      </c>
      <c r="E909">
        <v>1E-3</v>
      </c>
      <c r="F909" s="7">
        <v>6</v>
      </c>
      <c r="G909" s="5"/>
      <c r="H909" s="5"/>
      <c r="I909" s="5"/>
    </row>
    <row r="910" spans="1:9">
      <c r="A910" s="4">
        <v>39147</v>
      </c>
      <c r="B910">
        <v>6140</v>
      </c>
      <c r="C910" t="s">
        <v>125</v>
      </c>
      <c r="D910" t="str">
        <f t="shared" si="14"/>
        <v>FILTER</v>
      </c>
      <c r="E910">
        <v>6.7000000000000004E-2</v>
      </c>
      <c r="F910" s="7">
        <v>4</v>
      </c>
      <c r="G910" s="5"/>
      <c r="H910" s="5"/>
      <c r="I910" s="5"/>
    </row>
    <row r="911" spans="1:9">
      <c r="A911" s="4">
        <v>39147</v>
      </c>
      <c r="B911">
        <v>150</v>
      </c>
      <c r="C911" t="s">
        <v>5</v>
      </c>
      <c r="D911" t="str">
        <f t="shared" si="14"/>
        <v>KOLBEN</v>
      </c>
      <c r="E911">
        <v>0.72</v>
      </c>
      <c r="F911" s="7">
        <v>4</v>
      </c>
      <c r="G911" s="5"/>
      <c r="H911" s="5"/>
      <c r="I911" s="5"/>
    </row>
    <row r="912" spans="1:9">
      <c r="A912" s="4">
        <v>39147</v>
      </c>
      <c r="B912">
        <v>157</v>
      </c>
      <c r="C912" t="s">
        <v>9</v>
      </c>
      <c r="D912" t="str">
        <f t="shared" si="14"/>
        <v>O-RING</v>
      </c>
      <c r="E912">
        <v>6.0000000000000001E-3</v>
      </c>
      <c r="F912" s="7">
        <v>4</v>
      </c>
      <c r="G912" s="5"/>
      <c r="H912" s="5"/>
      <c r="I912" s="5"/>
    </row>
    <row r="913" spans="1:9">
      <c r="A913" s="4">
        <v>39147</v>
      </c>
      <c r="B913">
        <v>3104</v>
      </c>
      <c r="C913" t="s">
        <v>98</v>
      </c>
      <c r="D913" t="str">
        <f t="shared" si="14"/>
        <v>ZYLIND</v>
      </c>
      <c r="E913">
        <v>4.4999999999999998E-2</v>
      </c>
      <c r="F913" s="7">
        <v>3</v>
      </c>
      <c r="G913" s="5"/>
      <c r="H913" s="5"/>
      <c r="I913" s="5"/>
    </row>
    <row r="914" spans="1:9">
      <c r="A914" s="4">
        <v>39147</v>
      </c>
      <c r="B914">
        <v>849</v>
      </c>
      <c r="C914" t="s">
        <v>76</v>
      </c>
      <c r="D914" t="str">
        <f t="shared" si="14"/>
        <v xml:space="preserve">ROTOR </v>
      </c>
      <c r="E914">
        <v>0.01</v>
      </c>
      <c r="F914" s="7">
        <v>2</v>
      </c>
      <c r="G914" s="5"/>
      <c r="H914" s="5"/>
      <c r="I914" s="5"/>
    </row>
    <row r="915" spans="1:9">
      <c r="A915" s="4">
        <v>39147</v>
      </c>
      <c r="B915">
        <v>6539</v>
      </c>
      <c r="C915" t="s">
        <v>72</v>
      </c>
      <c r="D915" t="str">
        <f t="shared" si="14"/>
        <v>DRUCKW</v>
      </c>
      <c r="E915">
        <v>0.22500000000000001</v>
      </c>
      <c r="F915" s="7">
        <v>1</v>
      </c>
      <c r="G915" s="5"/>
      <c r="H915" s="5"/>
      <c r="I915" s="5"/>
    </row>
    <row r="916" spans="1:9">
      <c r="A916" s="4">
        <v>39147</v>
      </c>
      <c r="B916">
        <v>158</v>
      </c>
      <c r="C916" t="s">
        <v>7</v>
      </c>
      <c r="D916" t="str">
        <f t="shared" si="14"/>
        <v>SHAMBA</v>
      </c>
      <c r="E916">
        <v>4.0000000000000001E-3</v>
      </c>
      <c r="F916" s="7">
        <v>1</v>
      </c>
      <c r="G916" s="5"/>
      <c r="H916" s="5"/>
      <c r="I916" s="5"/>
    </row>
    <row r="917" spans="1:9">
      <c r="A917" s="4">
        <v>39148</v>
      </c>
      <c r="B917">
        <v>2022</v>
      </c>
      <c r="C917" t="s">
        <v>47</v>
      </c>
      <c r="D917" t="str">
        <f t="shared" si="14"/>
        <v>RILLEN</v>
      </c>
      <c r="E917">
        <v>0.15</v>
      </c>
      <c r="F917" s="7">
        <v>6</v>
      </c>
      <c r="G917" s="5"/>
      <c r="H917" s="5"/>
      <c r="I917" s="5"/>
    </row>
    <row r="918" spans="1:9">
      <c r="A918" s="4">
        <v>39148</v>
      </c>
      <c r="B918">
        <v>2058</v>
      </c>
      <c r="C918" t="s">
        <v>203</v>
      </c>
      <c r="D918" t="str">
        <f t="shared" si="14"/>
        <v>EXZENT</v>
      </c>
      <c r="E918">
        <v>0.05</v>
      </c>
      <c r="F918" s="7">
        <v>5</v>
      </c>
      <c r="G918" s="5"/>
      <c r="H918" s="5"/>
      <c r="I918" s="5"/>
    </row>
    <row r="919" spans="1:9">
      <c r="A919" s="4">
        <v>39148</v>
      </c>
      <c r="B919">
        <v>2023</v>
      </c>
      <c r="C919" t="s">
        <v>32</v>
      </c>
      <c r="D919" t="str">
        <f t="shared" si="14"/>
        <v>SCHRÄG</v>
      </c>
      <c r="E919">
        <v>0.45</v>
      </c>
      <c r="F919" s="7">
        <v>5</v>
      </c>
      <c r="G919" s="5"/>
      <c r="H919" s="5"/>
      <c r="I919" s="5"/>
    </row>
    <row r="920" spans="1:9">
      <c r="A920" s="4">
        <v>39148</v>
      </c>
      <c r="B920">
        <v>2148</v>
      </c>
      <c r="C920" t="s">
        <v>94</v>
      </c>
      <c r="D920" t="str">
        <f t="shared" si="14"/>
        <v>O-RING</v>
      </c>
      <c r="E920">
        <v>3.0000000000000001E-3</v>
      </c>
      <c r="F920" s="7">
        <v>3</v>
      </c>
      <c r="G920" s="5"/>
      <c r="H920" s="5"/>
      <c r="I920" s="5"/>
    </row>
    <row r="921" spans="1:9">
      <c r="A921" s="4">
        <v>39148</v>
      </c>
      <c r="B921">
        <v>7347</v>
      </c>
      <c r="C921" t="s">
        <v>206</v>
      </c>
      <c r="D921" t="str">
        <f t="shared" si="14"/>
        <v>SPANNS</v>
      </c>
      <c r="E921">
        <v>0.21</v>
      </c>
      <c r="F921" s="7">
        <v>3</v>
      </c>
      <c r="G921" s="5"/>
      <c r="H921" s="5"/>
      <c r="I921" s="5"/>
    </row>
    <row r="922" spans="1:9">
      <c r="A922" s="4">
        <v>39148</v>
      </c>
      <c r="B922">
        <v>746</v>
      </c>
      <c r="C922" t="s">
        <v>84</v>
      </c>
      <c r="D922" t="str">
        <f t="shared" si="14"/>
        <v>USIT-D</v>
      </c>
      <c r="E922">
        <v>1E-3</v>
      </c>
      <c r="F922" s="7">
        <v>3</v>
      </c>
      <c r="G922" s="5"/>
      <c r="H922" s="5"/>
      <c r="I922" s="5"/>
    </row>
    <row r="923" spans="1:9">
      <c r="A923" s="4">
        <v>39148</v>
      </c>
      <c r="B923">
        <v>2036</v>
      </c>
      <c r="C923" t="s">
        <v>66</v>
      </c>
      <c r="D923" t="str">
        <f t="shared" si="14"/>
        <v>ZYLIND</v>
      </c>
      <c r="E923">
        <v>0.15</v>
      </c>
      <c r="F923" s="7">
        <v>3</v>
      </c>
      <c r="G923" s="5"/>
      <c r="H923" s="5"/>
      <c r="I923" s="5"/>
    </row>
    <row r="924" spans="1:9">
      <c r="A924" s="4">
        <v>39148</v>
      </c>
      <c r="B924">
        <v>6014</v>
      </c>
      <c r="C924" t="s">
        <v>39</v>
      </c>
      <c r="D924" t="str">
        <f t="shared" si="14"/>
        <v>DRUCKS</v>
      </c>
      <c r="E924">
        <v>0.2</v>
      </c>
      <c r="F924" s="7">
        <v>2</v>
      </c>
      <c r="G924" s="5"/>
      <c r="H924" s="5"/>
      <c r="I924" s="5"/>
    </row>
    <row r="925" spans="1:9">
      <c r="A925" s="4">
        <v>39148</v>
      </c>
      <c r="B925">
        <v>721</v>
      </c>
      <c r="C925" t="s">
        <v>44</v>
      </c>
      <c r="D925" t="str">
        <f t="shared" si="14"/>
        <v>ROTOMA</v>
      </c>
      <c r="E925">
        <v>2.5999999999999999E-2</v>
      </c>
      <c r="F925" s="7">
        <v>2</v>
      </c>
      <c r="G925" s="5"/>
      <c r="H925" s="5"/>
      <c r="I925" s="5"/>
    </row>
    <row r="926" spans="1:9">
      <c r="A926" s="4">
        <v>39148</v>
      </c>
      <c r="B926">
        <v>158</v>
      </c>
      <c r="C926" t="s">
        <v>7</v>
      </c>
      <c r="D926" t="str">
        <f t="shared" si="14"/>
        <v>SHAMBA</v>
      </c>
      <c r="E926">
        <v>4.0000000000000001E-3</v>
      </c>
      <c r="F926" s="7">
        <v>2</v>
      </c>
      <c r="G926" s="5"/>
      <c r="H926" s="5"/>
      <c r="I926" s="5"/>
    </row>
    <row r="927" spans="1:9">
      <c r="A927" s="4">
        <v>39149</v>
      </c>
      <c r="B927">
        <v>6073</v>
      </c>
      <c r="C927" t="s">
        <v>176</v>
      </c>
      <c r="D927" t="str">
        <f t="shared" si="14"/>
        <v>KUPPLU</v>
      </c>
      <c r="E927">
        <v>0.11</v>
      </c>
      <c r="F927" s="7">
        <v>9</v>
      </c>
      <c r="G927" s="5"/>
      <c r="H927" s="5"/>
      <c r="I927" s="5"/>
    </row>
    <row r="928" spans="1:9">
      <c r="A928" s="4">
        <v>39149</v>
      </c>
      <c r="B928">
        <v>756</v>
      </c>
      <c r="C928" t="s">
        <v>10</v>
      </c>
      <c r="D928" t="str">
        <f t="shared" si="14"/>
        <v>KOLBEN</v>
      </c>
      <c r="E928">
        <v>0.22</v>
      </c>
      <c r="F928" s="7">
        <v>7</v>
      </c>
      <c r="G928" s="5"/>
      <c r="H928" s="5"/>
      <c r="I928" s="5"/>
    </row>
    <row r="929" spans="1:9">
      <c r="A929" s="4">
        <v>39149</v>
      </c>
      <c r="B929">
        <v>736</v>
      </c>
      <c r="C929" t="s">
        <v>4</v>
      </c>
      <c r="D929" t="str">
        <f t="shared" si="14"/>
        <v>O-RING</v>
      </c>
      <c r="E929">
        <v>2E-3</v>
      </c>
      <c r="F929" s="7">
        <v>5</v>
      </c>
      <c r="G929" s="5"/>
      <c r="H929" s="5"/>
      <c r="I929" s="5"/>
    </row>
    <row r="930" spans="1:9">
      <c r="A930" s="4">
        <v>39149</v>
      </c>
      <c r="B930">
        <v>158</v>
      </c>
      <c r="C930" t="s">
        <v>7</v>
      </c>
      <c r="D930" t="str">
        <f t="shared" si="14"/>
        <v>SHAMBA</v>
      </c>
      <c r="E930">
        <v>4.0000000000000001E-3</v>
      </c>
      <c r="F930" s="7">
        <v>5</v>
      </c>
      <c r="G930" s="5"/>
      <c r="H930" s="5"/>
      <c r="I930" s="5"/>
    </row>
    <row r="931" spans="1:9">
      <c r="A931" s="4">
        <v>39149</v>
      </c>
      <c r="B931">
        <v>2023</v>
      </c>
      <c r="C931" t="s">
        <v>32</v>
      </c>
      <c r="D931" t="str">
        <f t="shared" si="14"/>
        <v>SCHRÄG</v>
      </c>
      <c r="E931">
        <v>0.45</v>
      </c>
      <c r="F931" s="7">
        <v>3</v>
      </c>
      <c r="G931" s="5"/>
      <c r="H931" s="5"/>
      <c r="I931" s="5"/>
    </row>
    <row r="932" spans="1:9">
      <c r="A932" s="4">
        <v>39149</v>
      </c>
      <c r="B932">
        <v>60108502</v>
      </c>
      <c r="C932" t="s">
        <v>349</v>
      </c>
      <c r="D932" t="str">
        <f t="shared" si="14"/>
        <v>PUMPEN</v>
      </c>
      <c r="E932">
        <v>220</v>
      </c>
      <c r="F932" s="7">
        <v>2</v>
      </c>
      <c r="G932" s="5"/>
      <c r="H932" s="5"/>
      <c r="I932" s="5"/>
    </row>
    <row r="933" spans="1:9">
      <c r="A933" s="4">
        <v>39149</v>
      </c>
      <c r="B933">
        <v>2017</v>
      </c>
      <c r="C933" t="s">
        <v>102</v>
      </c>
      <c r="D933" t="str">
        <f t="shared" si="14"/>
        <v>ROTOMA</v>
      </c>
      <c r="E933">
        <v>5.8000000000000003E-2</v>
      </c>
      <c r="F933" s="7">
        <v>2</v>
      </c>
      <c r="G933" s="5"/>
      <c r="H933" s="5"/>
      <c r="I933" s="5"/>
    </row>
    <row r="934" spans="1:9">
      <c r="A934" s="4">
        <v>39149</v>
      </c>
      <c r="B934">
        <v>150</v>
      </c>
      <c r="C934" t="s">
        <v>5</v>
      </c>
      <c r="D934" t="str">
        <f t="shared" si="14"/>
        <v>KOLBEN</v>
      </c>
      <c r="E934">
        <v>0.72</v>
      </c>
      <c r="F934" s="7">
        <v>1</v>
      </c>
      <c r="G934" s="5"/>
      <c r="H934" s="5"/>
      <c r="I934" s="5"/>
    </row>
    <row r="935" spans="1:9">
      <c r="A935" s="4">
        <v>39150</v>
      </c>
      <c r="B935">
        <v>189</v>
      </c>
      <c r="C935" t="s">
        <v>151</v>
      </c>
      <c r="D935" t="str">
        <f t="shared" si="14"/>
        <v>DICHTS</v>
      </c>
      <c r="E935">
        <v>1.2999999999999999E-2</v>
      </c>
      <c r="F935" s="7">
        <v>6</v>
      </c>
      <c r="G935" s="5"/>
      <c r="H935" s="5"/>
      <c r="I935" s="5"/>
    </row>
    <row r="936" spans="1:9">
      <c r="A936" s="4">
        <v>39150</v>
      </c>
      <c r="B936">
        <v>725</v>
      </c>
      <c r="C936" t="s">
        <v>21</v>
      </c>
      <c r="D936" t="str">
        <f t="shared" si="14"/>
        <v>WELLEN</v>
      </c>
      <c r="E936">
        <v>0.01</v>
      </c>
      <c r="F936" s="7">
        <v>6</v>
      </c>
      <c r="G936" s="5"/>
      <c r="H936" s="5"/>
      <c r="I936" s="5"/>
    </row>
    <row r="937" spans="1:9">
      <c r="A937" s="4">
        <v>39150</v>
      </c>
      <c r="B937">
        <v>732</v>
      </c>
      <c r="C937" t="s">
        <v>12</v>
      </c>
      <c r="D937" t="str">
        <f t="shared" si="14"/>
        <v>O-RING</v>
      </c>
      <c r="E937">
        <v>1E-3</v>
      </c>
      <c r="F937" s="7">
        <v>5</v>
      </c>
      <c r="G937" s="5"/>
      <c r="H937" s="5"/>
      <c r="I937" s="5"/>
    </row>
    <row r="938" spans="1:9">
      <c r="A938" s="4">
        <v>39150</v>
      </c>
      <c r="B938">
        <v>749</v>
      </c>
      <c r="C938" t="s">
        <v>6</v>
      </c>
      <c r="D938" t="str">
        <f t="shared" si="14"/>
        <v>SHAMBA</v>
      </c>
      <c r="E938">
        <v>1E-3</v>
      </c>
      <c r="F938" s="7">
        <v>5</v>
      </c>
      <c r="G938" s="5"/>
      <c r="H938" s="5"/>
      <c r="I938" s="5"/>
    </row>
    <row r="939" spans="1:9">
      <c r="A939" s="4">
        <v>39150</v>
      </c>
      <c r="B939">
        <v>305</v>
      </c>
      <c r="C939" t="s">
        <v>618</v>
      </c>
      <c r="D939" t="str">
        <f t="shared" si="14"/>
        <v>RILLEN</v>
      </c>
      <c r="E939">
        <v>14.5</v>
      </c>
      <c r="F939" s="7">
        <v>2</v>
      </c>
      <c r="G939" s="5"/>
      <c r="H939" s="5"/>
      <c r="I939" s="5"/>
    </row>
    <row r="940" spans="1:9">
      <c r="A940" s="4">
        <v>39150</v>
      </c>
      <c r="B940">
        <v>301</v>
      </c>
      <c r="C940" t="s">
        <v>559</v>
      </c>
      <c r="D940" t="str">
        <f t="shared" si="14"/>
        <v>RING</v>
      </c>
      <c r="E940">
        <v>0.8</v>
      </c>
      <c r="F940" s="7">
        <v>2</v>
      </c>
      <c r="G940" s="5"/>
      <c r="H940" s="5"/>
      <c r="I940" s="5"/>
    </row>
    <row r="941" spans="1:9">
      <c r="A941" s="4">
        <v>39150</v>
      </c>
      <c r="B941">
        <v>2209</v>
      </c>
      <c r="C941" t="s">
        <v>15</v>
      </c>
      <c r="D941" t="str">
        <f t="shared" si="14"/>
        <v>WELLEN</v>
      </c>
      <c r="E941">
        <v>2.4E-2</v>
      </c>
      <c r="F941" s="7">
        <v>2</v>
      </c>
      <c r="G941" s="5"/>
      <c r="H941" s="5"/>
      <c r="I941" s="5"/>
    </row>
    <row r="942" spans="1:9">
      <c r="A942" s="4">
        <v>39151</v>
      </c>
      <c r="B942">
        <v>736</v>
      </c>
      <c r="C942" t="s">
        <v>4</v>
      </c>
      <c r="D942" t="str">
        <f t="shared" si="14"/>
        <v>O-RING</v>
      </c>
      <c r="E942">
        <v>2E-3</v>
      </c>
      <c r="F942" s="7">
        <v>8</v>
      </c>
      <c r="G942" s="5"/>
      <c r="H942" s="5"/>
      <c r="I942" s="5"/>
    </row>
    <row r="943" spans="1:9">
      <c r="A943" s="4">
        <v>39151</v>
      </c>
      <c r="B943">
        <v>697</v>
      </c>
      <c r="C943" t="s">
        <v>26</v>
      </c>
      <c r="D943" t="str">
        <f t="shared" si="14"/>
        <v>HOCHDR</v>
      </c>
      <c r="E943">
        <v>0.34</v>
      </c>
      <c r="F943" s="7">
        <v>6</v>
      </c>
      <c r="G943" s="5"/>
      <c r="H943" s="5"/>
      <c r="I943" s="5"/>
    </row>
    <row r="944" spans="1:9">
      <c r="A944" s="4">
        <v>39151</v>
      </c>
      <c r="B944">
        <v>3090</v>
      </c>
      <c r="C944" t="s">
        <v>132</v>
      </c>
      <c r="D944" t="str">
        <f t="shared" si="14"/>
        <v>SINTER</v>
      </c>
      <c r="E944">
        <v>2E-3</v>
      </c>
      <c r="F944" s="7">
        <v>6</v>
      </c>
      <c r="G944" s="5"/>
      <c r="H944" s="5"/>
      <c r="I944" s="5"/>
    </row>
    <row r="945" spans="1:9">
      <c r="A945" s="4">
        <v>39151</v>
      </c>
      <c r="B945">
        <v>377</v>
      </c>
      <c r="C945" t="s">
        <v>18</v>
      </c>
      <c r="D945" t="str">
        <f t="shared" si="14"/>
        <v>TELLER</v>
      </c>
      <c r="E945">
        <v>3.0000000000000001E-3</v>
      </c>
      <c r="F945" s="7">
        <v>6</v>
      </c>
      <c r="G945" s="5"/>
      <c r="H945" s="5"/>
      <c r="I945" s="5"/>
    </row>
    <row r="946" spans="1:9">
      <c r="A946" s="4">
        <v>39151</v>
      </c>
      <c r="B946">
        <v>749</v>
      </c>
      <c r="C946" t="s">
        <v>6</v>
      </c>
      <c r="D946" t="str">
        <f t="shared" si="14"/>
        <v>SHAMBA</v>
      </c>
      <c r="E946">
        <v>1E-3</v>
      </c>
      <c r="F946" s="7">
        <v>5</v>
      </c>
      <c r="G946" s="5"/>
      <c r="H946" s="5"/>
      <c r="I946" s="5"/>
    </row>
    <row r="947" spans="1:9">
      <c r="A947" s="4">
        <v>39151</v>
      </c>
      <c r="B947">
        <v>150</v>
      </c>
      <c r="C947" t="s">
        <v>5</v>
      </c>
      <c r="D947" t="str">
        <f t="shared" si="14"/>
        <v>KOLBEN</v>
      </c>
      <c r="E947">
        <v>0.72</v>
      </c>
      <c r="F947" s="7">
        <v>4</v>
      </c>
      <c r="G947" s="5"/>
      <c r="H947" s="5"/>
      <c r="I947" s="5"/>
    </row>
    <row r="948" spans="1:9">
      <c r="A948" s="4">
        <v>39151</v>
      </c>
      <c r="B948">
        <v>3090</v>
      </c>
      <c r="C948" t="s">
        <v>132</v>
      </c>
      <c r="D948" t="str">
        <f t="shared" si="14"/>
        <v>SINTER</v>
      </c>
      <c r="E948">
        <v>2E-3</v>
      </c>
      <c r="F948" s="7">
        <v>4</v>
      </c>
      <c r="G948" s="5"/>
      <c r="H948" s="5"/>
      <c r="I948" s="5"/>
    </row>
    <row r="949" spans="1:9">
      <c r="A949" s="4">
        <v>39151</v>
      </c>
      <c r="B949">
        <v>10588</v>
      </c>
      <c r="C949" t="s">
        <v>17</v>
      </c>
      <c r="D949" t="str">
        <f t="shared" si="14"/>
        <v>ROHRCL</v>
      </c>
      <c r="E949">
        <v>1E-3</v>
      </c>
      <c r="F949" s="7">
        <v>3</v>
      </c>
      <c r="G949" s="5"/>
      <c r="H949" s="5"/>
      <c r="I949" s="5"/>
    </row>
    <row r="950" spans="1:9">
      <c r="A950" s="4">
        <v>39151</v>
      </c>
      <c r="B950">
        <v>9513</v>
      </c>
      <c r="C950" t="s">
        <v>355</v>
      </c>
      <c r="D950" t="str">
        <f t="shared" si="14"/>
        <v>O-RING</v>
      </c>
      <c r="E950">
        <v>1E-3</v>
      </c>
      <c r="F950" s="7">
        <v>2</v>
      </c>
      <c r="G950" s="5"/>
      <c r="H950" s="5"/>
      <c r="I950" s="5"/>
    </row>
    <row r="951" spans="1:9">
      <c r="A951" s="4">
        <v>39151</v>
      </c>
      <c r="B951">
        <v>11751</v>
      </c>
      <c r="C951" t="s">
        <v>535</v>
      </c>
      <c r="D951" t="str">
        <f t="shared" si="14"/>
        <v>PERMAG</v>
      </c>
      <c r="E951">
        <v>0.11</v>
      </c>
      <c r="F951" s="7">
        <v>2</v>
      </c>
      <c r="G951" s="5"/>
      <c r="H951" s="5"/>
      <c r="I951" s="5"/>
    </row>
    <row r="952" spans="1:9">
      <c r="A952" s="4">
        <v>39151</v>
      </c>
      <c r="B952">
        <v>158</v>
      </c>
      <c r="C952" t="s">
        <v>7</v>
      </c>
      <c r="D952" t="str">
        <f t="shared" si="14"/>
        <v>SHAMBA</v>
      </c>
      <c r="E952">
        <v>4.0000000000000001E-3</v>
      </c>
      <c r="F952" s="7">
        <v>2</v>
      </c>
      <c r="G952" s="5"/>
      <c r="H952" s="5"/>
      <c r="I952" s="5"/>
    </row>
    <row r="953" spans="1:9">
      <c r="A953" s="4">
        <v>39151</v>
      </c>
      <c r="B953">
        <v>725</v>
      </c>
      <c r="C953" t="s">
        <v>21</v>
      </c>
      <c r="D953" t="str">
        <f t="shared" si="14"/>
        <v>WELLEN</v>
      </c>
      <c r="E953">
        <v>0.01</v>
      </c>
      <c r="F953" s="7">
        <v>2</v>
      </c>
      <c r="G953" s="5"/>
      <c r="H953" s="5"/>
      <c r="I953" s="5"/>
    </row>
    <row r="954" spans="1:9">
      <c r="A954" s="4">
        <v>39151</v>
      </c>
      <c r="B954">
        <v>150</v>
      </c>
      <c r="C954" t="s">
        <v>5</v>
      </c>
      <c r="D954" t="str">
        <f t="shared" si="14"/>
        <v>KOLBEN</v>
      </c>
      <c r="E954">
        <v>0.72</v>
      </c>
      <c r="F954" s="7">
        <v>1</v>
      </c>
      <c r="G954" s="5"/>
      <c r="H954" s="5"/>
      <c r="I954" s="5"/>
    </row>
    <row r="955" spans="1:9">
      <c r="A955" s="4">
        <v>39152</v>
      </c>
      <c r="B955">
        <v>3065</v>
      </c>
      <c r="C955" t="s">
        <v>19</v>
      </c>
      <c r="D955" t="str">
        <f t="shared" si="14"/>
        <v>ZYLIND</v>
      </c>
      <c r="E955">
        <v>1.4E-2</v>
      </c>
      <c r="F955" s="7">
        <v>18</v>
      </c>
      <c r="G955" s="5"/>
      <c r="H955" s="5"/>
      <c r="I955" s="5"/>
    </row>
    <row r="956" spans="1:9">
      <c r="A956" s="4">
        <v>39152</v>
      </c>
      <c r="B956">
        <v>1010</v>
      </c>
      <c r="C956" t="s">
        <v>36</v>
      </c>
      <c r="D956" t="str">
        <f t="shared" si="14"/>
        <v>O-RING</v>
      </c>
      <c r="E956">
        <v>6.0000000000000001E-3</v>
      </c>
      <c r="F956" s="7">
        <v>6</v>
      </c>
      <c r="G956" s="5"/>
      <c r="H956" s="5"/>
      <c r="I956" s="5"/>
    </row>
    <row r="957" spans="1:9">
      <c r="A957" s="4">
        <v>39152</v>
      </c>
      <c r="B957">
        <v>295</v>
      </c>
      <c r="C957" t="s">
        <v>183</v>
      </c>
      <c r="D957" t="str">
        <f t="shared" si="14"/>
        <v>O-RING</v>
      </c>
      <c r="E957">
        <v>1E-3</v>
      </c>
      <c r="F957" s="7">
        <v>6</v>
      </c>
      <c r="G957" s="5"/>
      <c r="H957" s="5"/>
      <c r="I957" s="5"/>
    </row>
    <row r="958" spans="1:9">
      <c r="A958" s="4">
        <v>39152</v>
      </c>
      <c r="B958">
        <v>721</v>
      </c>
      <c r="C958" t="s">
        <v>44</v>
      </c>
      <c r="D958" t="str">
        <f t="shared" si="14"/>
        <v>ROTOMA</v>
      </c>
      <c r="E958">
        <v>2.5999999999999999E-2</v>
      </c>
      <c r="F958" s="7">
        <v>5</v>
      </c>
      <c r="G958" s="5"/>
      <c r="H958" s="5"/>
      <c r="I958" s="5"/>
    </row>
    <row r="959" spans="1:9">
      <c r="A959" s="4">
        <v>39152</v>
      </c>
      <c r="B959">
        <v>6501</v>
      </c>
      <c r="C959" t="s">
        <v>237</v>
      </c>
      <c r="D959" t="str">
        <f t="shared" si="14"/>
        <v>DROSSE</v>
      </c>
      <c r="E959">
        <v>1E-3</v>
      </c>
      <c r="F959" s="7">
        <v>3</v>
      </c>
      <c r="G959" s="5"/>
      <c r="H959" s="5"/>
      <c r="I959" s="5"/>
    </row>
    <row r="960" spans="1:9">
      <c r="A960" s="4">
        <v>39152</v>
      </c>
      <c r="B960">
        <v>6701</v>
      </c>
      <c r="C960" t="s">
        <v>100</v>
      </c>
      <c r="D960" t="str">
        <f t="shared" si="14"/>
        <v>SCHWIN</v>
      </c>
      <c r="E960">
        <v>0.22</v>
      </c>
      <c r="F960" s="7">
        <v>3</v>
      </c>
      <c r="G960" s="5"/>
      <c r="H960" s="5"/>
      <c r="I960" s="5"/>
    </row>
    <row r="961" spans="1:9">
      <c r="A961" s="4">
        <v>39152</v>
      </c>
      <c r="B961">
        <v>736</v>
      </c>
      <c r="C961" t="s">
        <v>4</v>
      </c>
      <c r="D961" t="str">
        <f t="shared" si="14"/>
        <v>O-RING</v>
      </c>
      <c r="E961">
        <v>2E-3</v>
      </c>
      <c r="F961" s="7">
        <v>2</v>
      </c>
      <c r="G961" s="5"/>
      <c r="H961" s="5"/>
      <c r="I961" s="5"/>
    </row>
    <row r="962" spans="1:9">
      <c r="A962" s="4">
        <v>39152</v>
      </c>
      <c r="B962">
        <v>736</v>
      </c>
      <c r="C962" t="s">
        <v>4</v>
      </c>
      <c r="D962" t="str">
        <f t="shared" ref="D962:D1025" si="15">LEFT(C962,6)</f>
        <v>O-RING</v>
      </c>
      <c r="E962">
        <v>2E-3</v>
      </c>
      <c r="F962" s="7">
        <v>2</v>
      </c>
      <c r="G962" s="5"/>
      <c r="H962" s="5"/>
      <c r="I962" s="5"/>
    </row>
    <row r="963" spans="1:9">
      <c r="A963" s="4">
        <v>39152</v>
      </c>
      <c r="B963">
        <v>157</v>
      </c>
      <c r="C963" t="s">
        <v>9</v>
      </c>
      <c r="D963" t="str">
        <f t="shared" si="15"/>
        <v>O-RING</v>
      </c>
      <c r="E963">
        <v>6.0000000000000001E-3</v>
      </c>
      <c r="F963" s="7">
        <v>2</v>
      </c>
      <c r="G963" s="5"/>
      <c r="H963" s="5"/>
      <c r="I963" s="5"/>
    </row>
    <row r="964" spans="1:9">
      <c r="A964" s="4">
        <v>39153</v>
      </c>
      <c r="B964">
        <v>749</v>
      </c>
      <c r="C964" t="s">
        <v>6</v>
      </c>
      <c r="D964" t="str">
        <f t="shared" si="15"/>
        <v>SHAMBA</v>
      </c>
      <c r="E964">
        <v>1E-3</v>
      </c>
      <c r="F964" s="7">
        <v>6</v>
      </c>
      <c r="G964" s="5"/>
      <c r="H964" s="5"/>
      <c r="I964" s="5"/>
    </row>
    <row r="965" spans="1:9">
      <c r="A965" s="4">
        <v>39153</v>
      </c>
      <c r="B965">
        <v>2061</v>
      </c>
      <c r="C965" t="s">
        <v>142</v>
      </c>
      <c r="D965" t="str">
        <f t="shared" si="15"/>
        <v>KEGELR</v>
      </c>
      <c r="E965">
        <v>1.39</v>
      </c>
      <c r="F965" s="7">
        <v>5</v>
      </c>
      <c r="G965" s="5"/>
      <c r="H965" s="5"/>
      <c r="I965" s="5"/>
    </row>
    <row r="966" spans="1:9">
      <c r="A966" s="4">
        <v>39153</v>
      </c>
      <c r="B966">
        <v>749</v>
      </c>
      <c r="C966" t="s">
        <v>6</v>
      </c>
      <c r="D966" t="str">
        <f t="shared" si="15"/>
        <v>SHAMBA</v>
      </c>
      <c r="E966">
        <v>1E-3</v>
      </c>
      <c r="F966" s="7">
        <v>5</v>
      </c>
      <c r="G966" s="5"/>
      <c r="H966" s="5"/>
      <c r="I966" s="5"/>
    </row>
    <row r="967" spans="1:9">
      <c r="A967" s="4">
        <v>39153</v>
      </c>
      <c r="B967">
        <v>2075</v>
      </c>
      <c r="C967" t="s">
        <v>318</v>
      </c>
      <c r="D967" t="str">
        <f t="shared" si="15"/>
        <v>VERSCH</v>
      </c>
      <c r="E967">
        <v>1.4999999999999999E-2</v>
      </c>
      <c r="F967" s="7">
        <v>5</v>
      </c>
      <c r="G967" s="5"/>
      <c r="H967" s="5"/>
      <c r="I967" s="5"/>
    </row>
    <row r="968" spans="1:9">
      <c r="A968" s="4">
        <v>39153</v>
      </c>
      <c r="B968">
        <v>2080</v>
      </c>
      <c r="C968" t="s">
        <v>51</v>
      </c>
      <c r="D968" t="str">
        <f t="shared" si="15"/>
        <v>HALBRU</v>
      </c>
      <c r="E968">
        <v>1E-3</v>
      </c>
      <c r="F968" s="7">
        <v>4</v>
      </c>
      <c r="G968" s="5"/>
      <c r="H968" s="5"/>
      <c r="I968" s="5"/>
    </row>
    <row r="969" spans="1:9">
      <c r="A969" s="4">
        <v>39153</v>
      </c>
      <c r="B969">
        <v>150</v>
      </c>
      <c r="C969" t="s">
        <v>5</v>
      </c>
      <c r="D969" t="str">
        <f t="shared" si="15"/>
        <v>KOLBEN</v>
      </c>
      <c r="E969">
        <v>0.72</v>
      </c>
      <c r="F969" s="7">
        <v>4</v>
      </c>
      <c r="G969" s="5"/>
      <c r="H969" s="5"/>
      <c r="I969" s="5"/>
    </row>
    <row r="970" spans="1:9">
      <c r="A970" s="4">
        <v>39153</v>
      </c>
      <c r="B970">
        <v>157</v>
      </c>
      <c r="C970" t="s">
        <v>9</v>
      </c>
      <c r="D970" t="str">
        <f t="shared" si="15"/>
        <v>O-RING</v>
      </c>
      <c r="E970">
        <v>6.0000000000000001E-3</v>
      </c>
      <c r="F970" s="7">
        <v>4</v>
      </c>
      <c r="G970" s="5"/>
      <c r="H970" s="5"/>
      <c r="I970" s="5"/>
    </row>
    <row r="971" spans="1:9">
      <c r="A971" s="4">
        <v>39153</v>
      </c>
      <c r="B971">
        <v>2022</v>
      </c>
      <c r="C971" t="s">
        <v>47</v>
      </c>
      <c r="D971" t="str">
        <f t="shared" si="15"/>
        <v>RILLEN</v>
      </c>
      <c r="E971">
        <v>0.15</v>
      </c>
      <c r="F971" s="7">
        <v>4</v>
      </c>
      <c r="G971" s="5"/>
      <c r="H971" s="5"/>
      <c r="I971" s="5"/>
    </row>
    <row r="972" spans="1:9">
      <c r="A972" s="4">
        <v>39153</v>
      </c>
      <c r="B972">
        <v>158</v>
      </c>
      <c r="C972" t="s">
        <v>7</v>
      </c>
      <c r="D972" t="str">
        <f t="shared" si="15"/>
        <v>SHAMBA</v>
      </c>
      <c r="E972">
        <v>4.0000000000000001E-3</v>
      </c>
      <c r="F972" s="7">
        <v>4</v>
      </c>
      <c r="G972" s="5"/>
      <c r="H972" s="5"/>
      <c r="I972" s="5"/>
    </row>
    <row r="973" spans="1:9">
      <c r="A973" s="4">
        <v>39153</v>
      </c>
      <c r="B973">
        <v>150</v>
      </c>
      <c r="C973" t="s">
        <v>5</v>
      </c>
      <c r="D973" t="str">
        <f t="shared" si="15"/>
        <v>KOLBEN</v>
      </c>
      <c r="E973">
        <v>0.72</v>
      </c>
      <c r="F973" s="7">
        <v>3</v>
      </c>
      <c r="G973" s="5"/>
      <c r="H973" s="5"/>
      <c r="I973" s="5"/>
    </row>
    <row r="974" spans="1:9">
      <c r="A974" s="4">
        <v>39153</v>
      </c>
      <c r="B974">
        <v>791</v>
      </c>
      <c r="C974" t="s">
        <v>397</v>
      </c>
      <c r="D974" t="str">
        <f t="shared" si="15"/>
        <v>CAM  1</v>
      </c>
      <c r="E974">
        <v>6</v>
      </c>
      <c r="F974" s="7">
        <v>1</v>
      </c>
      <c r="G974" s="5"/>
      <c r="H974" s="5"/>
      <c r="I974" s="5"/>
    </row>
    <row r="975" spans="1:9">
      <c r="A975" s="4">
        <v>39153</v>
      </c>
      <c r="B975">
        <v>736</v>
      </c>
      <c r="C975" t="s">
        <v>4</v>
      </c>
      <c r="D975" t="str">
        <f t="shared" si="15"/>
        <v>O-RING</v>
      </c>
      <c r="E975">
        <v>2E-3</v>
      </c>
      <c r="F975" s="7">
        <v>1</v>
      </c>
      <c r="G975" s="5"/>
      <c r="H975" s="5"/>
      <c r="I975" s="5"/>
    </row>
    <row r="976" spans="1:9">
      <c r="A976" s="4">
        <v>39153</v>
      </c>
      <c r="B976">
        <v>10701</v>
      </c>
      <c r="C976" t="s">
        <v>610</v>
      </c>
      <c r="D976" t="str">
        <f t="shared" si="15"/>
        <v xml:space="preserve">ROTOR </v>
      </c>
      <c r="E976">
        <v>10</v>
      </c>
      <c r="F976" s="7">
        <v>1</v>
      </c>
      <c r="G976" s="5"/>
      <c r="H976" s="5"/>
      <c r="I976" s="5"/>
    </row>
    <row r="977" spans="1:9">
      <c r="A977" s="4">
        <v>39153</v>
      </c>
      <c r="B977">
        <v>749</v>
      </c>
      <c r="C977" t="s">
        <v>6</v>
      </c>
      <c r="D977" t="str">
        <f t="shared" si="15"/>
        <v>SHAMBA</v>
      </c>
      <c r="E977">
        <v>1E-3</v>
      </c>
      <c r="F977" s="7">
        <v>1</v>
      </c>
      <c r="G977" s="5"/>
      <c r="H977" s="5"/>
      <c r="I977" s="5"/>
    </row>
    <row r="978" spans="1:9">
      <c r="A978" s="4">
        <v>39154</v>
      </c>
      <c r="B978">
        <v>732</v>
      </c>
      <c r="C978" t="s">
        <v>12</v>
      </c>
      <c r="D978" t="str">
        <f t="shared" si="15"/>
        <v>O-RING</v>
      </c>
      <c r="E978">
        <v>1E-3</v>
      </c>
      <c r="F978" s="7">
        <v>7</v>
      </c>
      <c r="G978" s="5"/>
      <c r="H978" s="5"/>
      <c r="I978" s="5"/>
    </row>
    <row r="979" spans="1:9">
      <c r="A979" s="4">
        <v>39154</v>
      </c>
      <c r="B979">
        <v>150</v>
      </c>
      <c r="C979" t="s">
        <v>5</v>
      </c>
      <c r="D979" t="str">
        <f t="shared" si="15"/>
        <v>KOLBEN</v>
      </c>
      <c r="E979">
        <v>0.72</v>
      </c>
      <c r="F979" s="7">
        <v>6</v>
      </c>
      <c r="G979" s="5"/>
      <c r="H979" s="5"/>
      <c r="I979" s="5"/>
    </row>
    <row r="980" spans="1:9">
      <c r="A980" s="4">
        <v>39154</v>
      </c>
      <c r="B980">
        <v>157</v>
      </c>
      <c r="C980" t="s">
        <v>9</v>
      </c>
      <c r="D980" t="str">
        <f t="shared" si="15"/>
        <v>O-RING</v>
      </c>
      <c r="E980">
        <v>6.0000000000000001E-3</v>
      </c>
      <c r="F980" s="7">
        <v>6</v>
      </c>
      <c r="G980" s="5"/>
      <c r="H980" s="5"/>
      <c r="I980" s="5"/>
    </row>
    <row r="981" spans="1:9">
      <c r="A981" s="4">
        <v>39154</v>
      </c>
      <c r="B981">
        <v>761</v>
      </c>
      <c r="C981" t="s">
        <v>136</v>
      </c>
      <c r="D981" t="str">
        <f t="shared" si="15"/>
        <v>O-RING</v>
      </c>
      <c r="E981">
        <v>6.0000000000000001E-3</v>
      </c>
      <c r="F981" s="7">
        <v>4</v>
      </c>
      <c r="G981" s="5"/>
      <c r="H981" s="5"/>
      <c r="I981" s="5"/>
    </row>
    <row r="982" spans="1:9">
      <c r="A982" s="4">
        <v>39154</v>
      </c>
      <c r="B982">
        <v>617</v>
      </c>
      <c r="C982" t="s">
        <v>42</v>
      </c>
      <c r="D982" t="str">
        <f t="shared" si="15"/>
        <v>STEUER</v>
      </c>
      <c r="E982">
        <v>0.02</v>
      </c>
      <c r="F982" s="7">
        <v>4</v>
      </c>
      <c r="G982" s="5"/>
      <c r="H982" s="5"/>
      <c r="I982" s="5"/>
    </row>
    <row r="983" spans="1:9">
      <c r="A983" s="4">
        <v>39154</v>
      </c>
      <c r="B983">
        <v>60103900</v>
      </c>
      <c r="C983" t="s">
        <v>501</v>
      </c>
      <c r="D983" t="str">
        <f t="shared" si="15"/>
        <v>PUMPEN</v>
      </c>
      <c r="E983">
        <v>178</v>
      </c>
      <c r="F983" s="7">
        <v>3</v>
      </c>
      <c r="G983" s="5"/>
      <c r="H983" s="5"/>
      <c r="I983" s="5"/>
    </row>
    <row r="984" spans="1:9">
      <c r="A984" s="4">
        <v>39154</v>
      </c>
      <c r="B984">
        <v>749</v>
      </c>
      <c r="C984" t="s">
        <v>6</v>
      </c>
      <c r="D984" t="str">
        <f t="shared" si="15"/>
        <v>SHAMBA</v>
      </c>
      <c r="E984">
        <v>1E-3</v>
      </c>
      <c r="F984" s="7">
        <v>3</v>
      </c>
      <c r="G984" s="5"/>
      <c r="H984" s="5"/>
      <c r="I984" s="5"/>
    </row>
    <row r="985" spans="1:9">
      <c r="A985" s="4">
        <v>39154</v>
      </c>
      <c r="B985">
        <v>742</v>
      </c>
      <c r="C985" t="s">
        <v>40</v>
      </c>
      <c r="D985" t="str">
        <f t="shared" si="15"/>
        <v>SENKSC</v>
      </c>
      <c r="E985">
        <v>1E-3</v>
      </c>
      <c r="F985" s="7">
        <v>2</v>
      </c>
      <c r="G985" s="5"/>
      <c r="H985" s="5"/>
      <c r="I985" s="5"/>
    </row>
    <row r="986" spans="1:9">
      <c r="A986" s="4">
        <v>39154</v>
      </c>
      <c r="B986">
        <v>749</v>
      </c>
      <c r="C986" t="s">
        <v>6</v>
      </c>
      <c r="D986" t="str">
        <f t="shared" si="15"/>
        <v>SHAMBA</v>
      </c>
      <c r="E986">
        <v>1E-3</v>
      </c>
      <c r="F986" s="7">
        <v>1</v>
      </c>
      <c r="G986" s="5"/>
      <c r="H986" s="5"/>
      <c r="I986" s="5"/>
    </row>
    <row r="987" spans="1:9">
      <c r="A987" s="4">
        <v>39154</v>
      </c>
      <c r="B987">
        <v>158</v>
      </c>
      <c r="C987" t="s">
        <v>7</v>
      </c>
      <c r="D987" t="str">
        <f t="shared" si="15"/>
        <v>SHAMBA</v>
      </c>
      <c r="E987">
        <v>4.0000000000000001E-3</v>
      </c>
      <c r="F987" s="7">
        <v>1</v>
      </c>
      <c r="G987" s="5"/>
      <c r="H987" s="5"/>
      <c r="I987" s="5"/>
    </row>
    <row r="988" spans="1:9">
      <c r="A988" s="4">
        <v>39155</v>
      </c>
      <c r="B988">
        <v>6076</v>
      </c>
      <c r="C988" t="s">
        <v>11</v>
      </c>
      <c r="D988" t="str">
        <f t="shared" si="15"/>
        <v xml:space="preserve">KABEL </v>
      </c>
      <c r="E988">
        <v>0.14000000000000001</v>
      </c>
      <c r="F988" s="7">
        <v>27</v>
      </c>
      <c r="G988" s="5"/>
      <c r="H988" s="5"/>
      <c r="I988" s="5"/>
    </row>
    <row r="989" spans="1:9">
      <c r="A989" s="4">
        <v>39155</v>
      </c>
      <c r="B989">
        <v>756</v>
      </c>
      <c r="C989" t="s">
        <v>10</v>
      </c>
      <c r="D989" t="str">
        <f t="shared" si="15"/>
        <v>KOLBEN</v>
      </c>
      <c r="E989">
        <v>0.22</v>
      </c>
      <c r="F989" s="7">
        <v>11</v>
      </c>
      <c r="G989" s="5"/>
      <c r="H989" s="5"/>
      <c r="I989" s="5"/>
    </row>
    <row r="990" spans="1:9">
      <c r="A990" s="4">
        <v>39155</v>
      </c>
      <c r="B990">
        <v>736</v>
      </c>
      <c r="C990" t="s">
        <v>4</v>
      </c>
      <c r="D990" t="str">
        <f t="shared" si="15"/>
        <v>O-RING</v>
      </c>
      <c r="E990">
        <v>2E-3</v>
      </c>
      <c r="F990" s="7">
        <v>8</v>
      </c>
      <c r="G990" s="5"/>
      <c r="H990" s="5"/>
      <c r="I990" s="5"/>
    </row>
    <row r="991" spans="1:9">
      <c r="A991" s="4">
        <v>39155</v>
      </c>
      <c r="B991">
        <v>6657</v>
      </c>
      <c r="C991" t="s">
        <v>91</v>
      </c>
      <c r="D991" t="str">
        <f t="shared" si="15"/>
        <v>ZUSCHA</v>
      </c>
      <c r="E991">
        <v>0.36499999999999999</v>
      </c>
      <c r="F991" s="7">
        <v>6</v>
      </c>
      <c r="G991" s="5"/>
      <c r="H991" s="5"/>
      <c r="I991" s="5"/>
    </row>
    <row r="992" spans="1:9">
      <c r="A992" s="4">
        <v>39155</v>
      </c>
      <c r="B992">
        <v>2017</v>
      </c>
      <c r="C992" t="s">
        <v>102</v>
      </c>
      <c r="D992" t="str">
        <f t="shared" si="15"/>
        <v>ROTOMA</v>
      </c>
      <c r="E992">
        <v>5.8000000000000003E-2</v>
      </c>
      <c r="F992" s="7">
        <v>4</v>
      </c>
      <c r="G992" s="5"/>
      <c r="H992" s="5"/>
      <c r="I992" s="5"/>
    </row>
    <row r="993" spans="1:9">
      <c r="A993" s="4">
        <v>39155</v>
      </c>
      <c r="B993">
        <v>101</v>
      </c>
      <c r="C993" t="s">
        <v>363</v>
      </c>
      <c r="D993" t="str">
        <f t="shared" si="15"/>
        <v>ANZEIG</v>
      </c>
      <c r="E993">
        <v>0.02</v>
      </c>
      <c r="F993" s="7">
        <v>3</v>
      </c>
      <c r="G993" s="5"/>
      <c r="H993" s="5"/>
      <c r="I993" s="5"/>
    </row>
    <row r="994" spans="1:9">
      <c r="A994" s="4">
        <v>39155</v>
      </c>
      <c r="B994">
        <v>749</v>
      </c>
      <c r="C994" t="s">
        <v>6</v>
      </c>
      <c r="D994" t="str">
        <f t="shared" si="15"/>
        <v>SHAMBA</v>
      </c>
      <c r="E994">
        <v>1E-3</v>
      </c>
      <c r="F994" s="7">
        <v>3</v>
      </c>
      <c r="G994" s="5"/>
      <c r="H994" s="5"/>
      <c r="I994" s="5"/>
    </row>
    <row r="995" spans="1:9">
      <c r="A995" s="4">
        <v>39155</v>
      </c>
      <c r="B995">
        <v>697</v>
      </c>
      <c r="C995" t="s">
        <v>26</v>
      </c>
      <c r="D995" t="str">
        <f t="shared" si="15"/>
        <v>HOCHDR</v>
      </c>
      <c r="E995">
        <v>0.34</v>
      </c>
      <c r="F995" s="7">
        <v>2</v>
      </c>
      <c r="G995" s="5"/>
      <c r="H995" s="5"/>
      <c r="I995" s="5"/>
    </row>
    <row r="996" spans="1:9">
      <c r="A996" s="4">
        <v>39155</v>
      </c>
      <c r="B996">
        <v>720</v>
      </c>
      <c r="C996" t="s">
        <v>27</v>
      </c>
      <c r="D996" t="str">
        <f t="shared" si="15"/>
        <v>RILLEN</v>
      </c>
      <c r="E996">
        <v>8.0000000000000002E-3</v>
      </c>
      <c r="F996" s="7">
        <v>2</v>
      </c>
      <c r="G996" s="5"/>
      <c r="H996" s="5"/>
      <c r="I996" s="5"/>
    </row>
    <row r="997" spans="1:9">
      <c r="A997" s="4">
        <v>39155</v>
      </c>
      <c r="B997">
        <v>749</v>
      </c>
      <c r="C997" t="s">
        <v>6</v>
      </c>
      <c r="D997" t="str">
        <f t="shared" si="15"/>
        <v>SHAMBA</v>
      </c>
      <c r="E997">
        <v>1E-3</v>
      </c>
      <c r="F997" s="7">
        <v>2</v>
      </c>
      <c r="G997" s="5"/>
      <c r="H997" s="5"/>
      <c r="I997" s="5"/>
    </row>
    <row r="998" spans="1:9">
      <c r="A998" s="4">
        <v>39155</v>
      </c>
      <c r="B998">
        <v>749</v>
      </c>
      <c r="C998" t="s">
        <v>6</v>
      </c>
      <c r="D998" t="str">
        <f t="shared" si="15"/>
        <v>SHAMBA</v>
      </c>
      <c r="E998">
        <v>1E-3</v>
      </c>
      <c r="F998" s="7">
        <v>2</v>
      </c>
      <c r="G998" s="5"/>
      <c r="H998" s="5"/>
      <c r="I998" s="5"/>
    </row>
    <row r="999" spans="1:9">
      <c r="A999" s="4">
        <v>39155</v>
      </c>
      <c r="B999">
        <v>2036</v>
      </c>
      <c r="C999" t="s">
        <v>66</v>
      </c>
      <c r="D999" t="str">
        <f t="shared" si="15"/>
        <v>ZYLIND</v>
      </c>
      <c r="E999">
        <v>0.15</v>
      </c>
      <c r="F999" s="7">
        <v>2</v>
      </c>
      <c r="G999" s="5"/>
      <c r="H999" s="5"/>
      <c r="I999" s="5"/>
    </row>
    <row r="1000" spans="1:9">
      <c r="A1000" s="4">
        <v>39155</v>
      </c>
      <c r="B1000">
        <v>437</v>
      </c>
      <c r="C1000" t="s">
        <v>82</v>
      </c>
      <c r="D1000" t="str">
        <f t="shared" si="15"/>
        <v>DREHDU</v>
      </c>
      <c r="E1000">
        <v>0.16</v>
      </c>
      <c r="F1000" s="7">
        <v>1</v>
      </c>
      <c r="G1000" s="5"/>
      <c r="H1000" s="5"/>
      <c r="I1000" s="5"/>
    </row>
    <row r="1001" spans="1:9">
      <c r="A1001" s="4">
        <v>39155</v>
      </c>
      <c r="B1001">
        <v>150</v>
      </c>
      <c r="C1001" t="s">
        <v>5</v>
      </c>
      <c r="D1001" t="str">
        <f t="shared" si="15"/>
        <v>KOLBEN</v>
      </c>
      <c r="E1001">
        <v>0.72</v>
      </c>
      <c r="F1001" s="7">
        <v>1</v>
      </c>
      <c r="G1001" s="5"/>
      <c r="H1001" s="5"/>
      <c r="I1001" s="5"/>
    </row>
    <row r="1002" spans="1:9">
      <c r="A1002" s="4">
        <v>39155</v>
      </c>
      <c r="B1002">
        <v>2164</v>
      </c>
      <c r="C1002" t="s">
        <v>595</v>
      </c>
      <c r="D1002" t="str">
        <f t="shared" si="15"/>
        <v>VIERPU</v>
      </c>
      <c r="E1002">
        <v>5.6</v>
      </c>
      <c r="F1002" s="7">
        <v>1</v>
      </c>
      <c r="G1002" s="5"/>
      <c r="H1002" s="5"/>
      <c r="I1002" s="5"/>
    </row>
    <row r="1003" spans="1:9">
      <c r="A1003" s="4">
        <v>39156</v>
      </c>
      <c r="B1003">
        <v>6271</v>
      </c>
      <c r="C1003" t="s">
        <v>71</v>
      </c>
      <c r="D1003" t="str">
        <f t="shared" si="15"/>
        <v>MANOME</v>
      </c>
      <c r="E1003">
        <v>0.71</v>
      </c>
      <c r="F1003" s="7">
        <v>7</v>
      </c>
      <c r="G1003" s="5"/>
      <c r="H1003" s="5"/>
      <c r="I1003" s="5"/>
    </row>
    <row r="1004" spans="1:9">
      <c r="A1004" s="4">
        <v>39156</v>
      </c>
      <c r="B1004">
        <v>150</v>
      </c>
      <c r="C1004" t="s">
        <v>5</v>
      </c>
      <c r="D1004" t="str">
        <f t="shared" si="15"/>
        <v>KOLBEN</v>
      </c>
      <c r="E1004">
        <v>0.72</v>
      </c>
      <c r="F1004" s="7">
        <v>6</v>
      </c>
      <c r="G1004" s="5"/>
      <c r="H1004" s="5"/>
      <c r="I1004" s="5"/>
    </row>
    <row r="1005" spans="1:9">
      <c r="A1005" s="4">
        <v>39156</v>
      </c>
      <c r="B1005">
        <v>158</v>
      </c>
      <c r="C1005" t="s">
        <v>7</v>
      </c>
      <c r="D1005" t="str">
        <f t="shared" si="15"/>
        <v>SHAMBA</v>
      </c>
      <c r="E1005">
        <v>4.0000000000000001E-3</v>
      </c>
      <c r="F1005" s="7">
        <v>6</v>
      </c>
      <c r="G1005" s="5"/>
      <c r="H1005" s="5"/>
      <c r="I1005" s="5"/>
    </row>
    <row r="1006" spans="1:9">
      <c r="A1006" s="4">
        <v>39156</v>
      </c>
      <c r="B1006">
        <v>375</v>
      </c>
      <c r="C1006" t="s">
        <v>45</v>
      </c>
      <c r="D1006" t="str">
        <f t="shared" si="15"/>
        <v>ZYLIND</v>
      </c>
      <c r="E1006">
        <v>0.05</v>
      </c>
      <c r="F1006" s="7">
        <v>5</v>
      </c>
      <c r="G1006" s="5"/>
      <c r="H1006" s="5"/>
      <c r="I1006" s="5"/>
    </row>
    <row r="1007" spans="1:9">
      <c r="A1007" s="4">
        <v>39156</v>
      </c>
      <c r="B1007">
        <v>158</v>
      </c>
      <c r="C1007" t="s">
        <v>7</v>
      </c>
      <c r="D1007" t="str">
        <f t="shared" si="15"/>
        <v>SHAMBA</v>
      </c>
      <c r="E1007">
        <v>4.0000000000000001E-3</v>
      </c>
      <c r="F1007" s="7">
        <v>3</v>
      </c>
      <c r="G1007" s="5"/>
      <c r="H1007" s="5"/>
      <c r="I1007" s="5"/>
    </row>
    <row r="1008" spans="1:9">
      <c r="A1008" s="4">
        <v>39156</v>
      </c>
      <c r="B1008">
        <v>2070</v>
      </c>
      <c r="C1008" t="s">
        <v>38</v>
      </c>
      <c r="D1008" t="str">
        <f t="shared" si="15"/>
        <v>NTH-DI</v>
      </c>
      <c r="E1008">
        <v>5.0000000000000001E-3</v>
      </c>
      <c r="F1008" s="7">
        <v>2</v>
      </c>
      <c r="G1008" s="5"/>
      <c r="H1008" s="5"/>
      <c r="I1008" s="5"/>
    </row>
    <row r="1009" spans="1:9">
      <c r="A1009" s="4">
        <v>39156</v>
      </c>
      <c r="B1009">
        <v>150</v>
      </c>
      <c r="C1009" t="s">
        <v>5</v>
      </c>
      <c r="D1009" t="str">
        <f t="shared" si="15"/>
        <v>KOLBEN</v>
      </c>
      <c r="E1009">
        <v>0.72</v>
      </c>
      <c r="F1009" s="7">
        <v>1</v>
      </c>
      <c r="G1009" s="5"/>
      <c r="H1009" s="5"/>
      <c r="I1009" s="5"/>
    </row>
    <row r="1010" spans="1:9">
      <c r="A1010" s="4">
        <v>39157</v>
      </c>
      <c r="B1010">
        <v>707</v>
      </c>
      <c r="C1010" t="s">
        <v>3</v>
      </c>
      <c r="D1010" t="str">
        <f t="shared" si="15"/>
        <v>DICHTR</v>
      </c>
      <c r="E1010">
        <v>1E-3</v>
      </c>
      <c r="F1010" s="7">
        <v>26</v>
      </c>
      <c r="G1010" s="5"/>
      <c r="H1010" s="5"/>
      <c r="I1010" s="5"/>
    </row>
    <row r="1011" spans="1:9">
      <c r="A1011" s="4">
        <v>39157</v>
      </c>
      <c r="B1011">
        <v>326</v>
      </c>
      <c r="C1011" t="s">
        <v>92</v>
      </c>
      <c r="D1011" t="str">
        <f t="shared" si="15"/>
        <v>RILLEN</v>
      </c>
      <c r="E1011">
        <v>0.82</v>
      </c>
      <c r="F1011" s="7">
        <v>8</v>
      </c>
      <c r="G1011" s="5"/>
      <c r="H1011" s="5"/>
      <c r="I1011" s="5"/>
    </row>
    <row r="1012" spans="1:9">
      <c r="A1012" s="4">
        <v>39157</v>
      </c>
      <c r="B1012">
        <v>8065</v>
      </c>
      <c r="C1012" t="s">
        <v>59</v>
      </c>
      <c r="D1012" t="str">
        <f t="shared" si="15"/>
        <v>DREHZA</v>
      </c>
      <c r="E1012">
        <v>6.0000000000000001E-3</v>
      </c>
      <c r="F1012" s="7">
        <v>5</v>
      </c>
      <c r="G1012" s="5"/>
      <c r="H1012" s="5"/>
      <c r="I1012" s="5"/>
    </row>
    <row r="1013" spans="1:9">
      <c r="A1013" s="4">
        <v>39157</v>
      </c>
      <c r="B1013">
        <v>788</v>
      </c>
      <c r="C1013" t="s">
        <v>242</v>
      </c>
      <c r="D1013" t="str">
        <f t="shared" si="15"/>
        <v>HOHLWE</v>
      </c>
      <c r="E1013">
        <v>3.5000000000000003E-2</v>
      </c>
      <c r="F1013" s="7">
        <v>4</v>
      </c>
      <c r="G1013" s="5"/>
      <c r="H1013" s="5"/>
      <c r="I1013" s="5"/>
    </row>
    <row r="1014" spans="1:9">
      <c r="A1014" s="4">
        <v>39157</v>
      </c>
      <c r="B1014">
        <v>150</v>
      </c>
      <c r="C1014" t="s">
        <v>5</v>
      </c>
      <c r="D1014" t="str">
        <f t="shared" si="15"/>
        <v>KOLBEN</v>
      </c>
      <c r="E1014">
        <v>0.72</v>
      </c>
      <c r="F1014" s="7">
        <v>4</v>
      </c>
      <c r="G1014" s="5"/>
      <c r="H1014" s="5"/>
      <c r="I1014" s="5"/>
    </row>
    <row r="1015" spans="1:9">
      <c r="A1015" s="4">
        <v>39157</v>
      </c>
      <c r="B1015">
        <v>639</v>
      </c>
      <c r="C1015" t="s">
        <v>111</v>
      </c>
      <c r="D1015" t="str">
        <f t="shared" si="15"/>
        <v>REGELS</v>
      </c>
      <c r="E1015">
        <v>0.125</v>
      </c>
      <c r="F1015" s="7">
        <v>3</v>
      </c>
      <c r="G1015" s="5"/>
      <c r="H1015" s="5"/>
      <c r="I1015" s="5"/>
    </row>
    <row r="1016" spans="1:9">
      <c r="A1016" s="4">
        <v>39157</v>
      </c>
      <c r="B1016">
        <v>3104</v>
      </c>
      <c r="C1016" t="s">
        <v>98</v>
      </c>
      <c r="D1016" t="str">
        <f t="shared" si="15"/>
        <v>ZYLIND</v>
      </c>
      <c r="E1016">
        <v>4.4999999999999998E-2</v>
      </c>
      <c r="F1016" s="7">
        <v>3</v>
      </c>
      <c r="G1016" s="5"/>
      <c r="H1016" s="5"/>
      <c r="I1016" s="5"/>
    </row>
    <row r="1017" spans="1:9">
      <c r="A1017" s="4">
        <v>39157</v>
      </c>
      <c r="B1017">
        <v>666</v>
      </c>
      <c r="C1017" t="s">
        <v>211</v>
      </c>
      <c r="D1017" t="str">
        <f t="shared" si="15"/>
        <v>DURCHF</v>
      </c>
      <c r="E1017">
        <v>1.9</v>
      </c>
      <c r="F1017" s="7">
        <v>2</v>
      </c>
      <c r="G1017" s="5"/>
      <c r="H1017" s="5"/>
      <c r="I1017" s="5"/>
    </row>
    <row r="1018" spans="1:9">
      <c r="A1018" s="4">
        <v>39157</v>
      </c>
      <c r="B1018">
        <v>2095</v>
      </c>
      <c r="C1018" t="s">
        <v>24</v>
      </c>
      <c r="D1018" t="str">
        <f t="shared" si="15"/>
        <v>ZYLIND</v>
      </c>
      <c r="E1018">
        <v>7.5999999999999998E-2</v>
      </c>
      <c r="F1018" s="7">
        <v>2</v>
      </c>
      <c r="G1018" s="5"/>
      <c r="H1018" s="5"/>
      <c r="I1018" s="5"/>
    </row>
    <row r="1019" spans="1:9">
      <c r="A1019" s="4">
        <v>39157</v>
      </c>
      <c r="B1019">
        <v>328</v>
      </c>
      <c r="C1019" t="s">
        <v>515</v>
      </c>
      <c r="D1019" t="str">
        <f t="shared" si="15"/>
        <v>O-RING</v>
      </c>
      <c r="E1019">
        <v>3.0000000000000001E-3</v>
      </c>
      <c r="F1019" s="7">
        <v>1</v>
      </c>
      <c r="G1019" s="5"/>
      <c r="H1019" s="5"/>
      <c r="I1019" s="5"/>
    </row>
    <row r="1020" spans="1:9">
      <c r="A1020" s="4">
        <v>39157</v>
      </c>
      <c r="B1020">
        <v>806</v>
      </c>
      <c r="C1020" t="s">
        <v>29</v>
      </c>
      <c r="D1020" t="str">
        <f t="shared" si="15"/>
        <v>O-RING</v>
      </c>
      <c r="E1020">
        <v>2E-3</v>
      </c>
      <c r="F1020" s="7">
        <v>1</v>
      </c>
      <c r="G1020" s="5"/>
      <c r="H1020" s="5"/>
      <c r="I1020" s="5"/>
    </row>
    <row r="1021" spans="1:9">
      <c r="A1021" s="4">
        <v>39157</v>
      </c>
      <c r="B1021">
        <v>736</v>
      </c>
      <c r="C1021" t="s">
        <v>4</v>
      </c>
      <c r="D1021" t="str">
        <f t="shared" si="15"/>
        <v>O-RING</v>
      </c>
      <c r="E1021">
        <v>2E-3</v>
      </c>
      <c r="F1021" s="7">
        <v>1</v>
      </c>
      <c r="G1021" s="5"/>
      <c r="H1021" s="5"/>
      <c r="I1021" s="5"/>
    </row>
    <row r="1022" spans="1:9">
      <c r="A1022" s="4">
        <v>39157</v>
      </c>
      <c r="B1022">
        <v>2022</v>
      </c>
      <c r="C1022" t="s">
        <v>47</v>
      </c>
      <c r="D1022" t="str">
        <f t="shared" si="15"/>
        <v>RILLEN</v>
      </c>
      <c r="E1022">
        <v>0.15</v>
      </c>
      <c r="F1022" s="7">
        <v>1</v>
      </c>
      <c r="G1022" s="5"/>
      <c r="H1022" s="5"/>
      <c r="I1022" s="5"/>
    </row>
    <row r="1023" spans="1:9">
      <c r="A1023" s="4">
        <v>39157</v>
      </c>
      <c r="B1023">
        <v>3090</v>
      </c>
      <c r="C1023" t="s">
        <v>132</v>
      </c>
      <c r="D1023" t="str">
        <f t="shared" si="15"/>
        <v>SINTER</v>
      </c>
      <c r="E1023">
        <v>2E-3</v>
      </c>
      <c r="F1023" s="7">
        <v>1</v>
      </c>
      <c r="G1023" s="5"/>
      <c r="H1023" s="5"/>
      <c r="I1023" s="5"/>
    </row>
    <row r="1024" spans="1:9">
      <c r="A1024" s="4">
        <v>39158</v>
      </c>
      <c r="B1024">
        <v>378</v>
      </c>
      <c r="C1024" t="s">
        <v>103</v>
      </c>
      <c r="D1024" t="str">
        <f t="shared" si="15"/>
        <v>NUTMUT</v>
      </c>
      <c r="E1024">
        <v>0.06</v>
      </c>
      <c r="F1024" s="7">
        <v>14</v>
      </c>
      <c r="G1024" s="5"/>
      <c r="H1024" s="5"/>
      <c r="I1024" s="5"/>
    </row>
    <row r="1025" spans="1:9">
      <c r="A1025" s="4">
        <v>39158</v>
      </c>
      <c r="B1025">
        <v>756</v>
      </c>
      <c r="C1025" t="s">
        <v>10</v>
      </c>
      <c r="D1025" t="str">
        <f t="shared" si="15"/>
        <v>KOLBEN</v>
      </c>
      <c r="E1025">
        <v>0.22</v>
      </c>
      <c r="F1025" s="7">
        <v>11</v>
      </c>
      <c r="G1025" s="5"/>
      <c r="H1025" s="5"/>
      <c r="I1025" s="5"/>
    </row>
    <row r="1026" spans="1:9">
      <c r="A1026" s="4">
        <v>39158</v>
      </c>
      <c r="B1026">
        <v>707</v>
      </c>
      <c r="C1026" t="s">
        <v>3</v>
      </c>
      <c r="D1026" t="str">
        <f t="shared" ref="D1026:D1089" si="16">LEFT(C1026,6)</f>
        <v>DICHTR</v>
      </c>
      <c r="E1026">
        <v>1E-3</v>
      </c>
      <c r="F1026" s="7">
        <v>7</v>
      </c>
      <c r="G1026" s="5"/>
      <c r="H1026" s="5"/>
      <c r="I1026" s="5"/>
    </row>
    <row r="1027" spans="1:9">
      <c r="A1027" s="4">
        <v>39158</v>
      </c>
      <c r="B1027">
        <v>2072</v>
      </c>
      <c r="C1027" t="s">
        <v>22</v>
      </c>
      <c r="D1027" t="str">
        <f t="shared" si="16"/>
        <v>O-RING</v>
      </c>
      <c r="E1027">
        <v>1.7999999999999999E-2</v>
      </c>
      <c r="F1027" s="7">
        <v>7</v>
      </c>
      <c r="G1027" s="5"/>
      <c r="H1027" s="5"/>
      <c r="I1027" s="5"/>
    </row>
    <row r="1028" spans="1:9">
      <c r="A1028" s="4">
        <v>39158</v>
      </c>
      <c r="B1028">
        <v>10588</v>
      </c>
      <c r="C1028" t="s">
        <v>17</v>
      </c>
      <c r="D1028" t="str">
        <f t="shared" si="16"/>
        <v>ROHRCL</v>
      </c>
      <c r="E1028">
        <v>1E-3</v>
      </c>
      <c r="F1028" s="7">
        <v>7</v>
      </c>
      <c r="G1028" s="5"/>
      <c r="H1028" s="5"/>
      <c r="I1028" s="5"/>
    </row>
    <row r="1029" spans="1:9">
      <c r="A1029" s="4">
        <v>39158</v>
      </c>
      <c r="B1029">
        <v>158</v>
      </c>
      <c r="C1029" t="s">
        <v>7</v>
      </c>
      <c r="D1029" t="str">
        <f t="shared" si="16"/>
        <v>SHAMBA</v>
      </c>
      <c r="E1029">
        <v>4.0000000000000001E-3</v>
      </c>
      <c r="F1029" s="7">
        <v>5</v>
      </c>
      <c r="G1029" s="5"/>
      <c r="H1029" s="5"/>
      <c r="I1029" s="5"/>
    </row>
    <row r="1030" spans="1:9">
      <c r="A1030" s="4">
        <v>39158</v>
      </c>
      <c r="B1030">
        <v>150</v>
      </c>
      <c r="C1030" t="s">
        <v>5</v>
      </c>
      <c r="D1030" t="str">
        <f t="shared" si="16"/>
        <v>KOLBEN</v>
      </c>
      <c r="E1030">
        <v>0.72</v>
      </c>
      <c r="F1030" s="7">
        <v>4</v>
      </c>
      <c r="G1030" s="5"/>
      <c r="H1030" s="5"/>
      <c r="I1030" s="5"/>
    </row>
    <row r="1031" spans="1:9">
      <c r="A1031" s="4">
        <v>39158</v>
      </c>
      <c r="B1031">
        <v>725</v>
      </c>
      <c r="C1031" t="s">
        <v>21</v>
      </c>
      <c r="D1031" t="str">
        <f t="shared" si="16"/>
        <v>WELLEN</v>
      </c>
      <c r="E1031">
        <v>0.01</v>
      </c>
      <c r="F1031" s="7">
        <v>4</v>
      </c>
      <c r="G1031" s="5"/>
      <c r="H1031" s="5"/>
      <c r="I1031" s="5"/>
    </row>
    <row r="1032" spans="1:9">
      <c r="A1032" s="4">
        <v>39158</v>
      </c>
      <c r="B1032">
        <v>11057</v>
      </c>
      <c r="C1032" t="s">
        <v>403</v>
      </c>
      <c r="D1032" t="str">
        <f t="shared" si="16"/>
        <v>ANALOG</v>
      </c>
      <c r="E1032">
        <v>0.2</v>
      </c>
      <c r="F1032" s="7">
        <v>3</v>
      </c>
      <c r="G1032" s="5"/>
      <c r="H1032" s="5"/>
      <c r="I1032" s="5"/>
    </row>
    <row r="1033" spans="1:9">
      <c r="A1033" s="4">
        <v>39158</v>
      </c>
      <c r="B1033">
        <v>618</v>
      </c>
      <c r="C1033" t="s">
        <v>52</v>
      </c>
      <c r="D1033" t="str">
        <f t="shared" si="16"/>
        <v>HOCHDR</v>
      </c>
      <c r="E1033">
        <v>0.56999999999999995</v>
      </c>
      <c r="F1033" s="7">
        <v>3</v>
      </c>
      <c r="G1033" s="5"/>
      <c r="H1033" s="5"/>
      <c r="I1033" s="5"/>
    </row>
    <row r="1034" spans="1:9">
      <c r="A1034" s="4">
        <v>39158</v>
      </c>
      <c r="B1034">
        <v>2061</v>
      </c>
      <c r="C1034" t="s">
        <v>142</v>
      </c>
      <c r="D1034" t="str">
        <f t="shared" si="16"/>
        <v>KEGELR</v>
      </c>
      <c r="E1034">
        <v>1.39</v>
      </c>
      <c r="F1034" s="7">
        <v>3</v>
      </c>
      <c r="G1034" s="5"/>
      <c r="H1034" s="5"/>
      <c r="I1034" s="5"/>
    </row>
    <row r="1035" spans="1:9">
      <c r="A1035" s="4">
        <v>39158</v>
      </c>
      <c r="B1035">
        <v>2418</v>
      </c>
      <c r="C1035" t="s">
        <v>264</v>
      </c>
      <c r="D1035" t="str">
        <f t="shared" si="16"/>
        <v>O-RING</v>
      </c>
      <c r="E1035">
        <v>4.0000000000000001E-3</v>
      </c>
      <c r="F1035" s="7">
        <v>3</v>
      </c>
      <c r="G1035" s="5"/>
      <c r="H1035" s="5"/>
      <c r="I1035" s="5"/>
    </row>
    <row r="1036" spans="1:9">
      <c r="A1036" s="4">
        <v>39158</v>
      </c>
      <c r="B1036">
        <v>178</v>
      </c>
      <c r="C1036" t="s">
        <v>276</v>
      </c>
      <c r="D1036" t="str">
        <f t="shared" si="16"/>
        <v>ROHRBO</v>
      </c>
      <c r="E1036">
        <v>0.48</v>
      </c>
      <c r="F1036" s="7">
        <v>2</v>
      </c>
      <c r="G1036" s="5"/>
      <c r="H1036" s="5"/>
      <c r="I1036" s="5"/>
    </row>
    <row r="1037" spans="1:9">
      <c r="A1037" s="4">
        <v>39158</v>
      </c>
      <c r="B1037">
        <v>10590</v>
      </c>
      <c r="C1037" t="s">
        <v>35</v>
      </c>
      <c r="D1037" t="str">
        <f t="shared" si="16"/>
        <v>ROHRCL</v>
      </c>
      <c r="E1037">
        <v>2E-3</v>
      </c>
      <c r="F1037" s="7">
        <v>1</v>
      </c>
      <c r="G1037" s="5"/>
      <c r="H1037" s="5"/>
      <c r="I1037" s="5"/>
    </row>
    <row r="1038" spans="1:9">
      <c r="A1038" s="4">
        <v>39158</v>
      </c>
      <c r="B1038">
        <v>10481</v>
      </c>
      <c r="C1038" t="s">
        <v>537</v>
      </c>
      <c r="D1038" t="str">
        <f t="shared" si="16"/>
        <v>WINKEL</v>
      </c>
      <c r="E1038">
        <v>0.12</v>
      </c>
      <c r="F1038" s="7">
        <v>1</v>
      </c>
      <c r="G1038" s="5"/>
      <c r="H1038" s="5"/>
      <c r="I1038" s="5"/>
    </row>
    <row r="1039" spans="1:9">
      <c r="A1039" s="4">
        <v>39158</v>
      </c>
      <c r="B1039">
        <v>375</v>
      </c>
      <c r="C1039" t="s">
        <v>45</v>
      </c>
      <c r="D1039" t="str">
        <f t="shared" si="16"/>
        <v>ZYLIND</v>
      </c>
      <c r="E1039">
        <v>0.05</v>
      </c>
      <c r="F1039" s="7">
        <v>1</v>
      </c>
      <c r="G1039" s="5"/>
      <c r="H1039" s="5"/>
      <c r="I1039" s="5"/>
    </row>
    <row r="1040" spans="1:9">
      <c r="A1040" s="4">
        <v>39159</v>
      </c>
      <c r="B1040">
        <v>383</v>
      </c>
      <c r="C1040" t="s">
        <v>16</v>
      </c>
      <c r="D1040" t="str">
        <f t="shared" si="16"/>
        <v>SENKSC</v>
      </c>
      <c r="E1040">
        <v>3.0000000000000001E-3</v>
      </c>
      <c r="F1040" s="7">
        <v>9</v>
      </c>
      <c r="G1040" s="5"/>
      <c r="H1040" s="5"/>
      <c r="I1040" s="5"/>
    </row>
    <row r="1041" spans="1:9">
      <c r="A1041" s="4">
        <v>39159</v>
      </c>
      <c r="B1041">
        <v>157</v>
      </c>
      <c r="C1041" t="s">
        <v>9</v>
      </c>
      <c r="D1041" t="str">
        <f t="shared" si="16"/>
        <v>O-RING</v>
      </c>
      <c r="E1041">
        <v>6.0000000000000001E-3</v>
      </c>
      <c r="F1041" s="7">
        <v>5</v>
      </c>
      <c r="G1041" s="5"/>
      <c r="H1041" s="5"/>
      <c r="I1041" s="5"/>
    </row>
    <row r="1042" spans="1:9">
      <c r="A1042" s="4">
        <v>39159</v>
      </c>
      <c r="B1042">
        <v>2209</v>
      </c>
      <c r="C1042" t="s">
        <v>15</v>
      </c>
      <c r="D1042" t="str">
        <f t="shared" si="16"/>
        <v>WELLEN</v>
      </c>
      <c r="E1042">
        <v>2.4E-2</v>
      </c>
      <c r="F1042" s="7">
        <v>5</v>
      </c>
      <c r="G1042" s="5"/>
      <c r="H1042" s="5"/>
      <c r="I1042" s="5"/>
    </row>
    <row r="1043" spans="1:9">
      <c r="A1043" s="4">
        <v>39159</v>
      </c>
      <c r="B1043">
        <v>2095</v>
      </c>
      <c r="C1043" t="s">
        <v>24</v>
      </c>
      <c r="D1043" t="str">
        <f t="shared" si="16"/>
        <v>ZYLIND</v>
      </c>
      <c r="E1043">
        <v>7.5999999999999998E-2</v>
      </c>
      <c r="F1043" s="7">
        <v>4</v>
      </c>
      <c r="G1043" s="5"/>
      <c r="H1043" s="5"/>
      <c r="I1043" s="5"/>
    </row>
    <row r="1044" spans="1:9">
      <c r="A1044" s="4">
        <v>39159</v>
      </c>
      <c r="B1044">
        <v>9500</v>
      </c>
      <c r="C1044" t="s">
        <v>362</v>
      </c>
      <c r="D1044" t="str">
        <f t="shared" si="16"/>
        <v>WELLEN</v>
      </c>
      <c r="E1044">
        <v>1.4999999999999999E-2</v>
      </c>
      <c r="F1044" s="7">
        <v>1</v>
      </c>
      <c r="G1044" s="5"/>
      <c r="H1044" s="5"/>
      <c r="I1044" s="5"/>
    </row>
    <row r="1045" spans="1:9">
      <c r="A1045" s="4">
        <v>39160</v>
      </c>
      <c r="B1045">
        <v>6075</v>
      </c>
      <c r="C1045" t="s">
        <v>8</v>
      </c>
      <c r="D1045" t="str">
        <f t="shared" si="16"/>
        <v>DREHZA</v>
      </c>
      <c r="E1045">
        <v>1.4999999999999999E-2</v>
      </c>
      <c r="F1045" s="7">
        <v>31</v>
      </c>
      <c r="G1045" s="5"/>
      <c r="H1045" s="5"/>
      <c r="I1045" s="5"/>
    </row>
    <row r="1046" spans="1:9">
      <c r="A1046" s="4">
        <v>39160</v>
      </c>
      <c r="B1046">
        <v>756</v>
      </c>
      <c r="C1046" t="s">
        <v>10</v>
      </c>
      <c r="D1046" t="str">
        <f t="shared" si="16"/>
        <v>KOLBEN</v>
      </c>
      <c r="E1046">
        <v>0.22</v>
      </c>
      <c r="F1046" s="7">
        <v>9</v>
      </c>
      <c r="G1046" s="5"/>
      <c r="H1046" s="5"/>
      <c r="I1046" s="5"/>
    </row>
    <row r="1047" spans="1:9">
      <c r="A1047" s="4">
        <v>39160</v>
      </c>
      <c r="B1047">
        <v>747</v>
      </c>
      <c r="C1047" t="s">
        <v>109</v>
      </c>
      <c r="D1047" t="str">
        <f t="shared" si="16"/>
        <v>MITNEH</v>
      </c>
      <c r="E1047">
        <v>2.1999999999999999E-2</v>
      </c>
      <c r="F1047" s="7">
        <v>8</v>
      </c>
      <c r="G1047" s="5"/>
      <c r="H1047" s="5"/>
      <c r="I1047" s="5"/>
    </row>
    <row r="1048" spans="1:9">
      <c r="A1048" s="4">
        <v>39160</v>
      </c>
      <c r="B1048">
        <v>50128000</v>
      </c>
      <c r="C1048" t="s">
        <v>711</v>
      </c>
      <c r="D1048" t="str">
        <f t="shared" si="16"/>
        <v>MOTODE</v>
      </c>
      <c r="E1048">
        <v>72</v>
      </c>
      <c r="F1048" s="7">
        <v>6</v>
      </c>
      <c r="G1048" s="5"/>
      <c r="H1048" s="5"/>
      <c r="I1048" s="5"/>
    </row>
    <row r="1049" spans="1:9">
      <c r="A1049" s="4">
        <v>39160</v>
      </c>
      <c r="B1049">
        <v>10206</v>
      </c>
      <c r="C1049" t="s">
        <v>358</v>
      </c>
      <c r="D1049" t="str">
        <f t="shared" si="16"/>
        <v>O-RING</v>
      </c>
      <c r="E1049">
        <v>4.0000000000000001E-3</v>
      </c>
      <c r="F1049" s="7">
        <v>6</v>
      </c>
      <c r="G1049" s="5"/>
      <c r="H1049" s="5"/>
      <c r="I1049" s="5"/>
    </row>
    <row r="1050" spans="1:9">
      <c r="A1050" s="4">
        <v>39160</v>
      </c>
      <c r="B1050">
        <v>158</v>
      </c>
      <c r="C1050" t="s">
        <v>7</v>
      </c>
      <c r="D1050" t="str">
        <f t="shared" si="16"/>
        <v>SHAMBA</v>
      </c>
      <c r="E1050">
        <v>4.0000000000000001E-3</v>
      </c>
      <c r="F1050" s="7">
        <v>6</v>
      </c>
      <c r="G1050" s="5"/>
      <c r="H1050" s="5"/>
      <c r="I1050" s="5"/>
    </row>
    <row r="1051" spans="1:9">
      <c r="A1051" s="4">
        <v>39160</v>
      </c>
      <c r="B1051">
        <v>10588</v>
      </c>
      <c r="C1051" t="s">
        <v>17</v>
      </c>
      <c r="D1051" t="str">
        <f t="shared" si="16"/>
        <v>ROHRCL</v>
      </c>
      <c r="E1051">
        <v>1E-3</v>
      </c>
      <c r="F1051" s="7">
        <v>3</v>
      </c>
      <c r="G1051" s="5"/>
      <c r="H1051" s="5"/>
      <c r="I1051" s="5"/>
    </row>
    <row r="1052" spans="1:9">
      <c r="A1052" s="4">
        <v>39160</v>
      </c>
      <c r="B1052">
        <v>749</v>
      </c>
      <c r="C1052" t="s">
        <v>6</v>
      </c>
      <c r="D1052" t="str">
        <f t="shared" si="16"/>
        <v>SHAMBA</v>
      </c>
      <c r="E1052">
        <v>1E-3</v>
      </c>
      <c r="F1052" s="7">
        <v>3</v>
      </c>
      <c r="G1052" s="5"/>
      <c r="H1052" s="5"/>
      <c r="I1052" s="5"/>
    </row>
    <row r="1053" spans="1:9">
      <c r="A1053" s="4">
        <v>39160</v>
      </c>
      <c r="B1053">
        <v>11193</v>
      </c>
      <c r="C1053" t="s">
        <v>178</v>
      </c>
      <c r="D1053" t="str">
        <f t="shared" si="16"/>
        <v>DRUCKW</v>
      </c>
      <c r="E1053">
        <v>0.23</v>
      </c>
      <c r="F1053" s="7">
        <v>2</v>
      </c>
      <c r="G1053" s="5"/>
      <c r="H1053" s="5"/>
      <c r="I1053" s="5"/>
    </row>
    <row r="1054" spans="1:9">
      <c r="A1054" s="4">
        <v>39160</v>
      </c>
      <c r="B1054">
        <v>10702</v>
      </c>
      <c r="C1054" t="s">
        <v>30</v>
      </c>
      <c r="D1054" t="str">
        <f t="shared" si="16"/>
        <v xml:space="preserve">ROTOR </v>
      </c>
      <c r="E1054">
        <v>66</v>
      </c>
      <c r="F1054" s="7">
        <v>2</v>
      </c>
      <c r="G1054" s="5"/>
      <c r="H1054" s="5"/>
      <c r="I1054" s="5"/>
    </row>
    <row r="1055" spans="1:9">
      <c r="A1055" s="4">
        <v>39160</v>
      </c>
      <c r="B1055">
        <v>7346</v>
      </c>
      <c r="C1055" t="s">
        <v>63</v>
      </c>
      <c r="D1055" t="str">
        <f t="shared" si="16"/>
        <v>DRUCKF</v>
      </c>
      <c r="E1055">
        <v>1E-3</v>
      </c>
      <c r="F1055" s="7">
        <v>1</v>
      </c>
      <c r="G1055" s="5"/>
      <c r="H1055" s="5"/>
      <c r="I1055" s="5"/>
    </row>
    <row r="1056" spans="1:9">
      <c r="A1056" s="4">
        <v>39160</v>
      </c>
      <c r="B1056">
        <v>736</v>
      </c>
      <c r="C1056" t="s">
        <v>4</v>
      </c>
      <c r="D1056" t="str">
        <f t="shared" si="16"/>
        <v>O-RING</v>
      </c>
      <c r="E1056">
        <v>2E-3</v>
      </c>
      <c r="F1056" s="7">
        <v>1</v>
      </c>
      <c r="G1056" s="5"/>
      <c r="H1056" s="5"/>
      <c r="I1056" s="5"/>
    </row>
    <row r="1057" spans="1:9">
      <c r="A1057" s="4">
        <v>39160</v>
      </c>
      <c r="B1057">
        <v>60113300</v>
      </c>
      <c r="C1057" t="s">
        <v>406</v>
      </c>
      <c r="D1057" t="str">
        <f t="shared" si="16"/>
        <v>PUMPEN</v>
      </c>
      <c r="E1057">
        <v>311</v>
      </c>
      <c r="F1057" s="7">
        <v>1</v>
      </c>
      <c r="G1057" s="5"/>
      <c r="H1057" s="5"/>
      <c r="I1057" s="5"/>
    </row>
    <row r="1058" spans="1:9">
      <c r="A1058" s="4">
        <v>39160</v>
      </c>
      <c r="B1058">
        <v>9503</v>
      </c>
      <c r="C1058" t="s">
        <v>145</v>
      </c>
      <c r="D1058" t="str">
        <f t="shared" si="16"/>
        <v>QUAD-R</v>
      </c>
      <c r="E1058">
        <v>1E-3</v>
      </c>
      <c r="F1058" s="7">
        <v>1</v>
      </c>
      <c r="G1058" s="5"/>
      <c r="H1058" s="5"/>
      <c r="I1058" s="5"/>
    </row>
    <row r="1059" spans="1:9">
      <c r="A1059" s="4">
        <v>39161</v>
      </c>
      <c r="B1059">
        <v>3065</v>
      </c>
      <c r="C1059" t="s">
        <v>19</v>
      </c>
      <c r="D1059" t="str">
        <f t="shared" si="16"/>
        <v>ZYLIND</v>
      </c>
      <c r="E1059">
        <v>1.4E-2</v>
      </c>
      <c r="F1059" s="7">
        <v>12</v>
      </c>
      <c r="G1059" s="5"/>
      <c r="H1059" s="5"/>
      <c r="I1059" s="5"/>
    </row>
    <row r="1060" spans="1:9">
      <c r="A1060" s="4">
        <v>39161</v>
      </c>
      <c r="B1060">
        <v>721</v>
      </c>
      <c r="C1060" t="s">
        <v>44</v>
      </c>
      <c r="D1060" t="str">
        <f t="shared" si="16"/>
        <v>ROTOMA</v>
      </c>
      <c r="E1060">
        <v>2.5999999999999999E-2</v>
      </c>
      <c r="F1060" s="7">
        <v>6</v>
      </c>
      <c r="G1060" s="5"/>
      <c r="H1060" s="5"/>
      <c r="I1060" s="5"/>
    </row>
    <row r="1061" spans="1:9">
      <c r="A1061" s="4">
        <v>39161</v>
      </c>
      <c r="B1061">
        <v>2209</v>
      </c>
      <c r="C1061" t="s">
        <v>15</v>
      </c>
      <c r="D1061" t="str">
        <f t="shared" si="16"/>
        <v>WELLEN</v>
      </c>
      <c r="E1061">
        <v>2.4E-2</v>
      </c>
      <c r="F1061" s="7">
        <v>6</v>
      </c>
      <c r="G1061" s="5"/>
      <c r="H1061" s="5"/>
      <c r="I1061" s="5"/>
    </row>
    <row r="1062" spans="1:9">
      <c r="A1062" s="4">
        <v>39161</v>
      </c>
      <c r="B1062">
        <v>158</v>
      </c>
      <c r="C1062" t="s">
        <v>7</v>
      </c>
      <c r="D1062" t="str">
        <f t="shared" si="16"/>
        <v>SHAMBA</v>
      </c>
      <c r="E1062">
        <v>4.0000000000000001E-3</v>
      </c>
      <c r="F1062" s="7">
        <v>5</v>
      </c>
      <c r="G1062" s="5"/>
      <c r="H1062" s="5"/>
      <c r="I1062" s="5"/>
    </row>
    <row r="1063" spans="1:9">
      <c r="A1063" s="4">
        <v>39161</v>
      </c>
      <c r="B1063">
        <v>2209</v>
      </c>
      <c r="C1063" t="s">
        <v>15</v>
      </c>
      <c r="D1063" t="str">
        <f t="shared" si="16"/>
        <v>WELLEN</v>
      </c>
      <c r="E1063">
        <v>2.4E-2</v>
      </c>
      <c r="F1063" s="7">
        <v>5</v>
      </c>
      <c r="G1063" s="5"/>
      <c r="H1063" s="5"/>
      <c r="I1063" s="5"/>
    </row>
    <row r="1064" spans="1:9">
      <c r="A1064" s="4">
        <v>39161</v>
      </c>
      <c r="B1064">
        <v>150</v>
      </c>
      <c r="C1064" t="s">
        <v>5</v>
      </c>
      <c r="D1064" t="str">
        <f t="shared" si="16"/>
        <v>KOLBEN</v>
      </c>
      <c r="E1064">
        <v>0.72</v>
      </c>
      <c r="F1064" s="7">
        <v>4</v>
      </c>
      <c r="G1064" s="5"/>
      <c r="H1064" s="5"/>
      <c r="I1064" s="5"/>
    </row>
    <row r="1065" spans="1:9">
      <c r="A1065" s="4">
        <v>39161</v>
      </c>
      <c r="B1065">
        <v>2072</v>
      </c>
      <c r="C1065" t="s">
        <v>22</v>
      </c>
      <c r="D1065" t="str">
        <f t="shared" si="16"/>
        <v>O-RING</v>
      </c>
      <c r="E1065">
        <v>1.7999999999999999E-2</v>
      </c>
      <c r="F1065" s="7">
        <v>4</v>
      </c>
      <c r="G1065" s="5"/>
      <c r="H1065" s="5"/>
      <c r="I1065" s="5"/>
    </row>
    <row r="1066" spans="1:9">
      <c r="A1066" s="4">
        <v>39161</v>
      </c>
      <c r="B1066">
        <v>806</v>
      </c>
      <c r="C1066" t="s">
        <v>29</v>
      </c>
      <c r="D1066" t="str">
        <f t="shared" si="16"/>
        <v>O-RING</v>
      </c>
      <c r="E1066">
        <v>2E-3</v>
      </c>
      <c r="F1066" s="7">
        <v>4</v>
      </c>
      <c r="G1066" s="5"/>
      <c r="H1066" s="5"/>
      <c r="I1066" s="5"/>
    </row>
    <row r="1067" spans="1:9">
      <c r="A1067" s="4">
        <v>39161</v>
      </c>
      <c r="B1067">
        <v>736</v>
      </c>
      <c r="C1067" t="s">
        <v>4</v>
      </c>
      <c r="D1067" t="str">
        <f t="shared" si="16"/>
        <v>O-RING</v>
      </c>
      <c r="E1067">
        <v>2E-3</v>
      </c>
      <c r="F1067" s="7">
        <v>4</v>
      </c>
      <c r="G1067" s="5"/>
      <c r="H1067" s="5"/>
      <c r="I1067" s="5"/>
    </row>
    <row r="1068" spans="1:9">
      <c r="A1068" s="4">
        <v>39161</v>
      </c>
      <c r="B1068">
        <v>150</v>
      </c>
      <c r="C1068" t="s">
        <v>5</v>
      </c>
      <c r="D1068" t="str">
        <f t="shared" si="16"/>
        <v>KOLBEN</v>
      </c>
      <c r="E1068">
        <v>0.72</v>
      </c>
      <c r="F1068" s="7">
        <v>3</v>
      </c>
      <c r="G1068" s="5"/>
      <c r="H1068" s="5"/>
      <c r="I1068" s="5"/>
    </row>
    <row r="1069" spans="1:9">
      <c r="A1069" s="4">
        <v>39161</v>
      </c>
      <c r="B1069">
        <v>157</v>
      </c>
      <c r="C1069" t="s">
        <v>9</v>
      </c>
      <c r="D1069" t="str">
        <f t="shared" si="16"/>
        <v>O-RING</v>
      </c>
      <c r="E1069">
        <v>6.0000000000000001E-3</v>
      </c>
      <c r="F1069" s="7">
        <v>3</v>
      </c>
      <c r="G1069" s="5"/>
      <c r="H1069" s="5"/>
      <c r="I1069" s="5"/>
    </row>
    <row r="1070" spans="1:9">
      <c r="A1070" s="4">
        <v>39161</v>
      </c>
      <c r="B1070">
        <v>2095</v>
      </c>
      <c r="C1070" t="s">
        <v>24</v>
      </c>
      <c r="D1070" t="str">
        <f t="shared" si="16"/>
        <v>ZYLIND</v>
      </c>
      <c r="E1070">
        <v>7.5999999999999998E-2</v>
      </c>
      <c r="F1070" s="7">
        <v>3</v>
      </c>
      <c r="G1070" s="5"/>
      <c r="H1070" s="5"/>
      <c r="I1070" s="5"/>
    </row>
    <row r="1071" spans="1:9">
      <c r="A1071" s="4">
        <v>39161</v>
      </c>
      <c r="B1071">
        <v>6014</v>
      </c>
      <c r="C1071" t="s">
        <v>39</v>
      </c>
      <c r="D1071" t="str">
        <f t="shared" si="16"/>
        <v>DRUCKS</v>
      </c>
      <c r="E1071">
        <v>0.2</v>
      </c>
      <c r="F1071" s="7">
        <v>2</v>
      </c>
      <c r="G1071" s="5"/>
      <c r="H1071" s="5"/>
      <c r="I1071" s="5"/>
    </row>
    <row r="1072" spans="1:9">
      <c r="A1072" s="4">
        <v>39161</v>
      </c>
      <c r="B1072">
        <v>150</v>
      </c>
      <c r="C1072" t="s">
        <v>5</v>
      </c>
      <c r="D1072" t="str">
        <f t="shared" si="16"/>
        <v>KOLBEN</v>
      </c>
      <c r="E1072">
        <v>0.72</v>
      </c>
      <c r="F1072" s="7">
        <v>2</v>
      </c>
      <c r="G1072" s="5"/>
      <c r="H1072" s="5"/>
      <c r="I1072" s="5"/>
    </row>
    <row r="1073" spans="1:9">
      <c r="A1073" s="4">
        <v>39161</v>
      </c>
      <c r="B1073">
        <v>2209</v>
      </c>
      <c r="C1073" t="s">
        <v>15</v>
      </c>
      <c r="D1073" t="str">
        <f t="shared" si="16"/>
        <v>WELLEN</v>
      </c>
      <c r="E1073">
        <v>2.4E-2</v>
      </c>
      <c r="F1073" s="7">
        <v>2</v>
      </c>
      <c r="G1073" s="5"/>
      <c r="H1073" s="5"/>
      <c r="I1073" s="5"/>
    </row>
    <row r="1074" spans="1:9">
      <c r="A1074" s="4">
        <v>39161</v>
      </c>
      <c r="B1074">
        <v>642</v>
      </c>
      <c r="C1074" t="s">
        <v>140</v>
      </c>
      <c r="D1074" t="str">
        <f t="shared" si="16"/>
        <v>DROSSE</v>
      </c>
      <c r="E1074">
        <v>0.11</v>
      </c>
      <c r="F1074" s="7">
        <v>1</v>
      </c>
      <c r="G1074" s="5"/>
      <c r="H1074" s="5"/>
      <c r="I1074" s="5"/>
    </row>
    <row r="1075" spans="1:9">
      <c r="A1075" s="4">
        <v>39161</v>
      </c>
      <c r="B1075">
        <v>736</v>
      </c>
      <c r="C1075" t="s">
        <v>4</v>
      </c>
      <c r="D1075" t="str">
        <f t="shared" si="16"/>
        <v>O-RING</v>
      </c>
      <c r="E1075">
        <v>2E-3</v>
      </c>
      <c r="F1075" s="7">
        <v>1</v>
      </c>
      <c r="G1075" s="5"/>
      <c r="H1075" s="5"/>
      <c r="I1075" s="5"/>
    </row>
    <row r="1076" spans="1:9">
      <c r="A1076" s="4">
        <v>39161</v>
      </c>
      <c r="B1076">
        <v>721</v>
      </c>
      <c r="C1076" t="s">
        <v>44</v>
      </c>
      <c r="D1076" t="str">
        <f t="shared" si="16"/>
        <v>ROTOMA</v>
      </c>
      <c r="E1076">
        <v>2.5999999999999999E-2</v>
      </c>
      <c r="F1076" s="7">
        <v>1</v>
      </c>
      <c r="G1076" s="5"/>
      <c r="H1076" s="5"/>
      <c r="I1076" s="5"/>
    </row>
    <row r="1077" spans="1:9">
      <c r="A1077" s="4">
        <v>39162</v>
      </c>
      <c r="B1077">
        <v>707</v>
      </c>
      <c r="C1077" t="s">
        <v>3</v>
      </c>
      <c r="D1077" t="str">
        <f t="shared" si="16"/>
        <v>DICHTR</v>
      </c>
      <c r="E1077">
        <v>1E-3</v>
      </c>
      <c r="F1077" s="7">
        <v>15</v>
      </c>
      <c r="G1077" s="5"/>
      <c r="H1077" s="5"/>
      <c r="I1077" s="5"/>
    </row>
    <row r="1078" spans="1:9">
      <c r="A1078" s="4">
        <v>39162</v>
      </c>
      <c r="B1078">
        <v>226</v>
      </c>
      <c r="C1078" t="s">
        <v>89</v>
      </c>
      <c r="D1078" t="str">
        <f t="shared" si="16"/>
        <v>MITNEH</v>
      </c>
      <c r="E1078">
        <v>3.0000000000000001E-3</v>
      </c>
      <c r="F1078" s="7">
        <v>6</v>
      </c>
      <c r="G1078" s="5"/>
      <c r="H1078" s="5"/>
      <c r="I1078" s="5"/>
    </row>
    <row r="1079" spans="1:9">
      <c r="A1079" s="4">
        <v>39162</v>
      </c>
      <c r="B1079">
        <v>728</v>
      </c>
      <c r="C1079" t="s">
        <v>106</v>
      </c>
      <c r="D1079" t="str">
        <f t="shared" si="16"/>
        <v>O-RING</v>
      </c>
      <c r="E1079">
        <v>4.0000000000000001E-3</v>
      </c>
      <c r="F1079" s="7">
        <v>6</v>
      </c>
      <c r="G1079" s="5"/>
      <c r="H1079" s="5"/>
      <c r="I1079" s="5"/>
    </row>
    <row r="1080" spans="1:9">
      <c r="A1080" s="4">
        <v>39162</v>
      </c>
      <c r="B1080">
        <v>10702</v>
      </c>
      <c r="C1080" t="s">
        <v>30</v>
      </c>
      <c r="D1080" t="str">
        <f t="shared" si="16"/>
        <v xml:space="preserve">ROTOR </v>
      </c>
      <c r="E1080">
        <v>66</v>
      </c>
      <c r="F1080" s="7">
        <v>6</v>
      </c>
      <c r="G1080" s="5"/>
      <c r="H1080" s="5"/>
      <c r="I1080" s="5"/>
    </row>
    <row r="1081" spans="1:9">
      <c r="A1081" s="4">
        <v>39162</v>
      </c>
      <c r="B1081">
        <v>11426</v>
      </c>
      <c r="C1081" t="s">
        <v>200</v>
      </c>
      <c r="D1081" t="str">
        <f t="shared" si="16"/>
        <v>CDS, E</v>
      </c>
      <c r="E1081">
        <v>1.3</v>
      </c>
      <c r="F1081" s="7">
        <v>5</v>
      </c>
      <c r="G1081" s="5"/>
      <c r="H1081" s="5"/>
      <c r="I1081" s="5"/>
    </row>
    <row r="1082" spans="1:9">
      <c r="A1082" s="4">
        <v>39162</v>
      </c>
      <c r="B1082">
        <v>6014</v>
      </c>
      <c r="C1082" t="s">
        <v>39</v>
      </c>
      <c r="D1082" t="str">
        <f t="shared" si="16"/>
        <v>DRUCKS</v>
      </c>
      <c r="E1082">
        <v>0.2</v>
      </c>
      <c r="F1082" s="7">
        <v>5</v>
      </c>
      <c r="G1082" s="5"/>
      <c r="H1082" s="5"/>
      <c r="I1082" s="5"/>
    </row>
    <row r="1083" spans="1:9">
      <c r="A1083" s="4">
        <v>39162</v>
      </c>
      <c r="B1083">
        <v>6879</v>
      </c>
      <c r="C1083" t="s">
        <v>68</v>
      </c>
      <c r="D1083" t="str">
        <f t="shared" si="16"/>
        <v>DREHZA</v>
      </c>
      <c r="E1083">
        <v>1.4999999999999999E-2</v>
      </c>
      <c r="F1083" s="7">
        <v>4</v>
      </c>
      <c r="G1083" s="5"/>
      <c r="H1083" s="5"/>
      <c r="I1083" s="5"/>
    </row>
    <row r="1084" spans="1:9">
      <c r="A1084" s="4">
        <v>39162</v>
      </c>
      <c r="B1084">
        <v>749</v>
      </c>
      <c r="C1084" t="s">
        <v>6</v>
      </c>
      <c r="D1084" t="str">
        <f t="shared" si="16"/>
        <v>SHAMBA</v>
      </c>
      <c r="E1084">
        <v>1E-3</v>
      </c>
      <c r="F1084" s="7">
        <v>4</v>
      </c>
      <c r="G1084" s="5"/>
      <c r="H1084" s="5"/>
      <c r="I1084" s="5"/>
    </row>
    <row r="1085" spans="1:9">
      <c r="A1085" s="4">
        <v>39162</v>
      </c>
      <c r="B1085">
        <v>150</v>
      </c>
      <c r="C1085" t="s">
        <v>5</v>
      </c>
      <c r="D1085" t="str">
        <f t="shared" si="16"/>
        <v>KOLBEN</v>
      </c>
      <c r="E1085">
        <v>0.72</v>
      </c>
      <c r="F1085" s="7">
        <v>3</v>
      </c>
      <c r="G1085" s="5"/>
      <c r="H1085" s="5"/>
      <c r="I1085" s="5"/>
    </row>
    <row r="1086" spans="1:9">
      <c r="A1086" s="4">
        <v>39162</v>
      </c>
      <c r="B1086">
        <v>150</v>
      </c>
      <c r="C1086" t="s">
        <v>5</v>
      </c>
      <c r="D1086" t="str">
        <f t="shared" si="16"/>
        <v>KOLBEN</v>
      </c>
      <c r="E1086">
        <v>0.72</v>
      </c>
      <c r="F1086" s="7">
        <v>3</v>
      </c>
      <c r="G1086" s="5"/>
      <c r="H1086" s="5"/>
      <c r="I1086" s="5"/>
    </row>
    <row r="1087" spans="1:9">
      <c r="A1087" s="4">
        <v>39162</v>
      </c>
      <c r="B1087">
        <v>736</v>
      </c>
      <c r="C1087" t="s">
        <v>4</v>
      </c>
      <c r="D1087" t="str">
        <f t="shared" si="16"/>
        <v>O-RING</v>
      </c>
      <c r="E1087">
        <v>2E-3</v>
      </c>
      <c r="F1087" s="7">
        <v>2</v>
      </c>
      <c r="G1087" s="5"/>
      <c r="H1087" s="5"/>
      <c r="I1087" s="5"/>
    </row>
    <row r="1088" spans="1:9">
      <c r="A1088" s="4">
        <v>39162</v>
      </c>
      <c r="B1088">
        <v>60123200</v>
      </c>
      <c r="C1088" t="s">
        <v>505</v>
      </c>
      <c r="D1088" t="str">
        <f t="shared" si="16"/>
        <v>PUMPEN</v>
      </c>
      <c r="E1088">
        <v>220</v>
      </c>
      <c r="F1088" s="7">
        <v>2</v>
      </c>
      <c r="G1088" s="5"/>
      <c r="H1088" s="5"/>
      <c r="I1088" s="5"/>
    </row>
    <row r="1089" spans="1:9">
      <c r="A1089" s="4">
        <v>39162</v>
      </c>
      <c r="B1089">
        <v>725</v>
      </c>
      <c r="C1089" t="s">
        <v>21</v>
      </c>
      <c r="D1089" t="str">
        <f t="shared" si="16"/>
        <v>WELLEN</v>
      </c>
      <c r="E1089">
        <v>0.01</v>
      </c>
      <c r="F1089" s="7">
        <v>1</v>
      </c>
      <c r="G1089" s="5"/>
      <c r="H1089" s="5"/>
      <c r="I1089" s="5"/>
    </row>
    <row r="1090" spans="1:9">
      <c r="A1090" s="4">
        <v>39162</v>
      </c>
      <c r="B1090">
        <v>6272</v>
      </c>
      <c r="C1090" t="s">
        <v>622</v>
      </c>
      <c r="D1090" t="str">
        <f t="shared" ref="D1090:D1153" si="17">LEFT(C1090,6)</f>
        <v>ZAHNRA</v>
      </c>
      <c r="E1090">
        <v>16.5</v>
      </c>
      <c r="F1090" s="7">
        <v>1</v>
      </c>
      <c r="G1090" s="5"/>
      <c r="H1090" s="5"/>
      <c r="I1090" s="5"/>
    </row>
    <row r="1091" spans="1:9">
      <c r="A1091" s="4">
        <v>39163</v>
      </c>
      <c r="B1091">
        <v>4008</v>
      </c>
      <c r="C1091" t="s">
        <v>14</v>
      </c>
      <c r="D1091" t="str">
        <f t="shared" si="17"/>
        <v>UNTERL</v>
      </c>
      <c r="E1091">
        <v>1.2E-2</v>
      </c>
      <c r="F1091" s="7">
        <v>12</v>
      </c>
      <c r="G1091" s="5"/>
      <c r="H1091" s="5"/>
      <c r="I1091" s="5"/>
    </row>
    <row r="1092" spans="1:9">
      <c r="A1092" s="4">
        <v>39163</v>
      </c>
      <c r="B1092">
        <v>707</v>
      </c>
      <c r="C1092" t="s">
        <v>3</v>
      </c>
      <c r="D1092" t="str">
        <f t="shared" si="17"/>
        <v>DICHTR</v>
      </c>
      <c r="E1092">
        <v>1E-3</v>
      </c>
      <c r="F1092" s="7">
        <v>6</v>
      </c>
      <c r="G1092" s="5"/>
      <c r="H1092" s="5"/>
      <c r="I1092" s="5"/>
    </row>
    <row r="1093" spans="1:9">
      <c r="A1093" s="4">
        <v>39163</v>
      </c>
      <c r="B1093">
        <v>150</v>
      </c>
      <c r="C1093" t="s">
        <v>5</v>
      </c>
      <c r="D1093" t="str">
        <f t="shared" si="17"/>
        <v>KOLBEN</v>
      </c>
      <c r="E1093">
        <v>0.72</v>
      </c>
      <c r="F1093" s="7">
        <v>6</v>
      </c>
      <c r="G1093" s="5"/>
      <c r="H1093" s="5"/>
      <c r="I1093" s="5"/>
    </row>
    <row r="1094" spans="1:9">
      <c r="A1094" s="4">
        <v>39163</v>
      </c>
      <c r="B1094">
        <v>756</v>
      </c>
      <c r="C1094" t="s">
        <v>10</v>
      </c>
      <c r="D1094" t="str">
        <f t="shared" si="17"/>
        <v>KOLBEN</v>
      </c>
      <c r="E1094">
        <v>0.22</v>
      </c>
      <c r="F1094" s="7">
        <v>5</v>
      </c>
      <c r="G1094" s="5"/>
      <c r="H1094" s="5"/>
      <c r="I1094" s="5"/>
    </row>
    <row r="1095" spans="1:9">
      <c r="A1095" s="4">
        <v>39163</v>
      </c>
      <c r="B1095">
        <v>157</v>
      </c>
      <c r="C1095" t="s">
        <v>9</v>
      </c>
      <c r="D1095" t="str">
        <f t="shared" si="17"/>
        <v>O-RING</v>
      </c>
      <c r="E1095">
        <v>6.0000000000000001E-3</v>
      </c>
      <c r="F1095" s="7">
        <v>5</v>
      </c>
      <c r="G1095" s="5"/>
      <c r="H1095" s="5"/>
      <c r="I1095" s="5"/>
    </row>
    <row r="1096" spans="1:9">
      <c r="A1096" s="4">
        <v>39163</v>
      </c>
      <c r="B1096">
        <v>157</v>
      </c>
      <c r="C1096" t="s">
        <v>9</v>
      </c>
      <c r="D1096" t="str">
        <f t="shared" si="17"/>
        <v>O-RING</v>
      </c>
      <c r="E1096">
        <v>6.0000000000000001E-3</v>
      </c>
      <c r="F1096" s="7">
        <v>5</v>
      </c>
      <c r="G1096" s="5"/>
      <c r="H1096" s="5"/>
      <c r="I1096" s="5"/>
    </row>
    <row r="1097" spans="1:9">
      <c r="A1097" s="4">
        <v>39163</v>
      </c>
      <c r="B1097">
        <v>749</v>
      </c>
      <c r="C1097" t="s">
        <v>6</v>
      </c>
      <c r="D1097" t="str">
        <f t="shared" si="17"/>
        <v>SHAMBA</v>
      </c>
      <c r="E1097">
        <v>1E-3</v>
      </c>
      <c r="F1097" s="7">
        <v>5</v>
      </c>
      <c r="G1097" s="5"/>
      <c r="H1097" s="5"/>
      <c r="I1097" s="5"/>
    </row>
    <row r="1098" spans="1:9">
      <c r="A1098" s="4">
        <v>39163</v>
      </c>
      <c r="B1098">
        <v>2209</v>
      </c>
      <c r="C1098" t="s">
        <v>15</v>
      </c>
      <c r="D1098" t="str">
        <f t="shared" si="17"/>
        <v>WELLEN</v>
      </c>
      <c r="E1098">
        <v>2.4E-2</v>
      </c>
      <c r="F1098" s="7">
        <v>5</v>
      </c>
      <c r="G1098" s="5"/>
      <c r="H1098" s="5"/>
      <c r="I1098" s="5"/>
    </row>
    <row r="1099" spans="1:9">
      <c r="A1099" s="4">
        <v>39163</v>
      </c>
      <c r="B1099">
        <v>50111504</v>
      </c>
      <c r="C1099" t="s">
        <v>695</v>
      </c>
      <c r="D1099" t="str">
        <f t="shared" si="17"/>
        <v>MOTODE</v>
      </c>
      <c r="E1099">
        <v>170</v>
      </c>
      <c r="F1099" s="7">
        <v>4</v>
      </c>
      <c r="G1099" s="5"/>
      <c r="H1099" s="5"/>
      <c r="I1099" s="5"/>
    </row>
    <row r="1100" spans="1:9">
      <c r="A1100" s="4">
        <v>39163</v>
      </c>
      <c r="B1100">
        <v>725</v>
      </c>
      <c r="C1100" t="s">
        <v>21</v>
      </c>
      <c r="D1100" t="str">
        <f t="shared" si="17"/>
        <v>WELLEN</v>
      </c>
      <c r="E1100">
        <v>0.01</v>
      </c>
      <c r="F1100" s="7">
        <v>4</v>
      </c>
      <c r="G1100" s="5"/>
      <c r="H1100" s="5"/>
      <c r="I1100" s="5"/>
    </row>
    <row r="1101" spans="1:9">
      <c r="A1101" s="4">
        <v>39163</v>
      </c>
      <c r="B1101">
        <v>2095</v>
      </c>
      <c r="C1101" t="s">
        <v>24</v>
      </c>
      <c r="D1101" t="str">
        <f t="shared" si="17"/>
        <v>ZYLIND</v>
      </c>
      <c r="E1101">
        <v>7.5999999999999998E-2</v>
      </c>
      <c r="F1101" s="7">
        <v>4</v>
      </c>
      <c r="G1101" s="5"/>
      <c r="H1101" s="5"/>
      <c r="I1101" s="5"/>
    </row>
    <row r="1102" spans="1:9">
      <c r="A1102" s="4">
        <v>39163</v>
      </c>
      <c r="B1102">
        <v>12244</v>
      </c>
      <c r="C1102" t="s">
        <v>662</v>
      </c>
      <c r="D1102" t="str">
        <f t="shared" si="17"/>
        <v>ANTRIE</v>
      </c>
      <c r="E1102">
        <v>13.2</v>
      </c>
      <c r="F1102" s="7">
        <v>2</v>
      </c>
      <c r="G1102" s="5"/>
      <c r="H1102" s="5"/>
      <c r="I1102" s="5"/>
    </row>
    <row r="1103" spans="1:9">
      <c r="A1103" s="4">
        <v>39163</v>
      </c>
      <c r="B1103">
        <v>150</v>
      </c>
      <c r="C1103" t="s">
        <v>5</v>
      </c>
      <c r="D1103" t="str">
        <f t="shared" si="17"/>
        <v>KOLBEN</v>
      </c>
      <c r="E1103">
        <v>0.72</v>
      </c>
      <c r="F1103" s="7">
        <v>2</v>
      </c>
      <c r="G1103" s="5"/>
      <c r="H1103" s="5"/>
      <c r="I1103" s="5"/>
    </row>
    <row r="1104" spans="1:9">
      <c r="A1104" s="4">
        <v>39163</v>
      </c>
      <c r="B1104">
        <v>150</v>
      </c>
      <c r="C1104" t="s">
        <v>5</v>
      </c>
      <c r="D1104" t="str">
        <f t="shared" si="17"/>
        <v>KOLBEN</v>
      </c>
      <c r="E1104">
        <v>0.72</v>
      </c>
      <c r="F1104" s="7">
        <v>2</v>
      </c>
      <c r="G1104" s="5"/>
      <c r="H1104" s="5"/>
      <c r="I1104" s="5"/>
    </row>
    <row r="1105" spans="1:9">
      <c r="A1105" s="4">
        <v>39163</v>
      </c>
      <c r="B1105">
        <v>226</v>
      </c>
      <c r="C1105" t="s">
        <v>89</v>
      </c>
      <c r="D1105" t="str">
        <f t="shared" si="17"/>
        <v>MITNEH</v>
      </c>
      <c r="E1105">
        <v>3.0000000000000001E-3</v>
      </c>
      <c r="F1105" s="7">
        <v>2</v>
      </c>
      <c r="G1105" s="5"/>
      <c r="H1105" s="5"/>
      <c r="I1105" s="5"/>
    </row>
    <row r="1106" spans="1:9">
      <c r="A1106" s="4">
        <v>39164</v>
      </c>
      <c r="B1106">
        <v>761</v>
      </c>
      <c r="C1106" t="s">
        <v>136</v>
      </c>
      <c r="D1106" t="str">
        <f t="shared" si="17"/>
        <v>O-RING</v>
      </c>
      <c r="E1106">
        <v>6.0000000000000001E-3</v>
      </c>
      <c r="F1106" s="7">
        <v>10</v>
      </c>
      <c r="G1106" s="5"/>
      <c r="H1106" s="5"/>
      <c r="I1106" s="5"/>
    </row>
    <row r="1107" spans="1:9">
      <c r="A1107" s="4">
        <v>39164</v>
      </c>
      <c r="B1107">
        <v>157</v>
      </c>
      <c r="C1107" t="s">
        <v>9</v>
      </c>
      <c r="D1107" t="str">
        <f t="shared" si="17"/>
        <v>O-RING</v>
      </c>
      <c r="E1107">
        <v>6.0000000000000001E-3</v>
      </c>
      <c r="F1107" s="7">
        <v>6</v>
      </c>
      <c r="G1107" s="5"/>
      <c r="H1107" s="5"/>
      <c r="I1107" s="5"/>
    </row>
    <row r="1108" spans="1:9">
      <c r="A1108" s="4">
        <v>39164</v>
      </c>
      <c r="B1108">
        <v>158</v>
      </c>
      <c r="C1108" t="s">
        <v>7</v>
      </c>
      <c r="D1108" t="str">
        <f t="shared" si="17"/>
        <v>SHAMBA</v>
      </c>
      <c r="E1108">
        <v>4.0000000000000001E-3</v>
      </c>
      <c r="F1108" s="7">
        <v>6</v>
      </c>
      <c r="G1108" s="5"/>
      <c r="H1108" s="5"/>
      <c r="I1108" s="5"/>
    </row>
    <row r="1109" spans="1:9">
      <c r="A1109" s="4">
        <v>39164</v>
      </c>
      <c r="B1109">
        <v>4008</v>
      </c>
      <c r="C1109" t="s">
        <v>14</v>
      </c>
      <c r="D1109" t="str">
        <f t="shared" si="17"/>
        <v>UNTERL</v>
      </c>
      <c r="E1109">
        <v>1.2E-2</v>
      </c>
      <c r="F1109" s="7">
        <v>5</v>
      </c>
      <c r="G1109" s="5"/>
      <c r="H1109" s="5"/>
      <c r="I1109" s="5"/>
    </row>
    <row r="1110" spans="1:9">
      <c r="A1110" s="4">
        <v>39164</v>
      </c>
      <c r="B1110">
        <v>665</v>
      </c>
      <c r="C1110" t="s">
        <v>229</v>
      </c>
      <c r="D1110" t="str">
        <f t="shared" si="17"/>
        <v>DURCHF</v>
      </c>
      <c r="E1110">
        <v>1</v>
      </c>
      <c r="F1110" s="7">
        <v>4</v>
      </c>
      <c r="G1110" s="5"/>
      <c r="H1110" s="5"/>
      <c r="I1110" s="5"/>
    </row>
    <row r="1111" spans="1:9">
      <c r="A1111" s="4">
        <v>39164</v>
      </c>
      <c r="B1111">
        <v>697</v>
      </c>
      <c r="C1111" t="s">
        <v>26</v>
      </c>
      <c r="D1111" t="str">
        <f t="shared" si="17"/>
        <v>HOCHDR</v>
      </c>
      <c r="E1111">
        <v>0.34</v>
      </c>
      <c r="F1111" s="7">
        <v>4</v>
      </c>
      <c r="G1111" s="5"/>
      <c r="H1111" s="5"/>
      <c r="I1111" s="5"/>
    </row>
    <row r="1112" spans="1:9">
      <c r="A1112" s="4">
        <v>39164</v>
      </c>
      <c r="B1112">
        <v>697</v>
      </c>
      <c r="C1112" t="s">
        <v>26</v>
      </c>
      <c r="D1112" t="str">
        <f t="shared" si="17"/>
        <v>HOCHDR</v>
      </c>
      <c r="E1112">
        <v>0.34</v>
      </c>
      <c r="F1112" s="7">
        <v>4</v>
      </c>
      <c r="G1112" s="5"/>
      <c r="H1112" s="5"/>
      <c r="I1112" s="5"/>
    </row>
    <row r="1113" spans="1:9">
      <c r="A1113" s="4">
        <v>39164</v>
      </c>
      <c r="B1113">
        <v>732</v>
      </c>
      <c r="C1113" t="s">
        <v>12</v>
      </c>
      <c r="D1113" t="str">
        <f t="shared" si="17"/>
        <v>O-RING</v>
      </c>
      <c r="E1113">
        <v>1E-3</v>
      </c>
      <c r="F1113" s="7">
        <v>4</v>
      </c>
      <c r="G1113" s="5"/>
      <c r="H1113" s="5"/>
      <c r="I1113" s="5"/>
    </row>
    <row r="1114" spans="1:9">
      <c r="A1114" s="4">
        <v>39164</v>
      </c>
      <c r="B1114">
        <v>749</v>
      </c>
      <c r="C1114" t="s">
        <v>6</v>
      </c>
      <c r="D1114" t="str">
        <f t="shared" si="17"/>
        <v>SHAMBA</v>
      </c>
      <c r="E1114">
        <v>1E-3</v>
      </c>
      <c r="F1114" s="7">
        <v>4</v>
      </c>
      <c r="G1114" s="5"/>
      <c r="H1114" s="5"/>
      <c r="I1114" s="5"/>
    </row>
    <row r="1115" spans="1:9">
      <c r="A1115" s="4">
        <v>39164</v>
      </c>
      <c r="B1115">
        <v>158</v>
      </c>
      <c r="C1115" t="s">
        <v>7</v>
      </c>
      <c r="D1115" t="str">
        <f t="shared" si="17"/>
        <v>SHAMBA</v>
      </c>
      <c r="E1115">
        <v>4.0000000000000001E-3</v>
      </c>
      <c r="F1115" s="7">
        <v>4</v>
      </c>
      <c r="G1115" s="5"/>
      <c r="H1115" s="5"/>
      <c r="I1115" s="5"/>
    </row>
    <row r="1116" spans="1:9">
      <c r="A1116" s="4">
        <v>39164</v>
      </c>
      <c r="B1116">
        <v>749</v>
      </c>
      <c r="C1116" t="s">
        <v>6</v>
      </c>
      <c r="D1116" t="str">
        <f t="shared" si="17"/>
        <v>SHAMBA</v>
      </c>
      <c r="E1116">
        <v>1E-3</v>
      </c>
      <c r="F1116" s="7">
        <v>3</v>
      </c>
      <c r="G1116" s="5"/>
      <c r="H1116" s="5"/>
      <c r="I1116" s="5"/>
    </row>
    <row r="1117" spans="1:9">
      <c r="A1117" s="4">
        <v>39164</v>
      </c>
      <c r="B1117">
        <v>749</v>
      </c>
      <c r="C1117" t="s">
        <v>6</v>
      </c>
      <c r="D1117" t="str">
        <f t="shared" si="17"/>
        <v>SHAMBA</v>
      </c>
      <c r="E1117">
        <v>1E-3</v>
      </c>
      <c r="F1117" s="7">
        <v>3</v>
      </c>
      <c r="G1117" s="5"/>
      <c r="H1117" s="5"/>
      <c r="I1117" s="5"/>
    </row>
    <row r="1118" spans="1:9">
      <c r="A1118" s="4">
        <v>39164</v>
      </c>
      <c r="B1118">
        <v>3046</v>
      </c>
      <c r="C1118" t="s">
        <v>117</v>
      </c>
      <c r="D1118" t="str">
        <f t="shared" si="17"/>
        <v>GLEITS</v>
      </c>
      <c r="E1118">
        <v>0.02</v>
      </c>
      <c r="F1118" s="7">
        <v>2</v>
      </c>
      <c r="G1118" s="5"/>
      <c r="H1118" s="5"/>
      <c r="I1118" s="5"/>
    </row>
    <row r="1119" spans="1:9">
      <c r="A1119" s="4">
        <v>39165</v>
      </c>
      <c r="B1119">
        <v>736</v>
      </c>
      <c r="C1119" t="s">
        <v>4</v>
      </c>
      <c r="D1119" t="str">
        <f t="shared" si="17"/>
        <v>O-RING</v>
      </c>
      <c r="E1119">
        <v>2E-3</v>
      </c>
      <c r="F1119" s="7">
        <v>6</v>
      </c>
      <c r="G1119" s="5"/>
      <c r="H1119" s="5"/>
      <c r="I1119" s="5"/>
    </row>
    <row r="1120" spans="1:9">
      <c r="A1120" s="4">
        <v>39165</v>
      </c>
      <c r="B1120">
        <v>749</v>
      </c>
      <c r="C1120" t="s">
        <v>6</v>
      </c>
      <c r="D1120" t="str">
        <f t="shared" si="17"/>
        <v>SHAMBA</v>
      </c>
      <c r="E1120">
        <v>1E-3</v>
      </c>
      <c r="F1120" s="7">
        <v>6</v>
      </c>
      <c r="G1120" s="5"/>
      <c r="H1120" s="5"/>
      <c r="I1120" s="5"/>
    </row>
    <row r="1121" spans="1:9">
      <c r="A1121" s="4">
        <v>39165</v>
      </c>
      <c r="B1121">
        <v>150</v>
      </c>
      <c r="C1121" t="s">
        <v>5</v>
      </c>
      <c r="D1121" t="str">
        <f t="shared" si="17"/>
        <v>KOLBEN</v>
      </c>
      <c r="E1121">
        <v>0.72</v>
      </c>
      <c r="F1121" s="7">
        <v>5</v>
      </c>
      <c r="G1121" s="5"/>
      <c r="H1121" s="5"/>
      <c r="I1121" s="5"/>
    </row>
    <row r="1122" spans="1:9">
      <c r="A1122" s="4">
        <v>39165</v>
      </c>
      <c r="B1122">
        <v>736</v>
      </c>
      <c r="C1122" t="s">
        <v>4</v>
      </c>
      <c r="D1122" t="str">
        <f t="shared" si="17"/>
        <v>O-RING</v>
      </c>
      <c r="E1122">
        <v>2E-3</v>
      </c>
      <c r="F1122" s="7">
        <v>5</v>
      </c>
      <c r="G1122" s="5"/>
      <c r="H1122" s="5"/>
      <c r="I1122" s="5"/>
    </row>
    <row r="1123" spans="1:9">
      <c r="A1123" s="4">
        <v>39165</v>
      </c>
      <c r="B1123">
        <v>10702</v>
      </c>
      <c r="C1123" t="s">
        <v>30</v>
      </c>
      <c r="D1123" t="str">
        <f t="shared" si="17"/>
        <v xml:space="preserve">ROTOR </v>
      </c>
      <c r="E1123">
        <v>66</v>
      </c>
      <c r="F1123" s="7">
        <v>5</v>
      </c>
      <c r="G1123" s="5"/>
      <c r="H1123" s="5"/>
      <c r="I1123" s="5"/>
    </row>
    <row r="1124" spans="1:9">
      <c r="A1124" s="4">
        <v>39165</v>
      </c>
      <c r="B1124">
        <v>707</v>
      </c>
      <c r="C1124" t="s">
        <v>3</v>
      </c>
      <c r="D1124" t="str">
        <f t="shared" si="17"/>
        <v>DICHTR</v>
      </c>
      <c r="E1124">
        <v>1E-3</v>
      </c>
      <c r="F1124" s="7">
        <v>3</v>
      </c>
      <c r="G1124" s="5"/>
      <c r="H1124" s="5"/>
      <c r="I1124" s="5"/>
    </row>
    <row r="1125" spans="1:9">
      <c r="A1125" s="4">
        <v>39165</v>
      </c>
      <c r="B1125">
        <v>556</v>
      </c>
      <c r="C1125" t="s">
        <v>53</v>
      </c>
      <c r="D1125" t="str">
        <f t="shared" si="17"/>
        <v>DICHTS</v>
      </c>
      <c r="E1125">
        <v>1E-3</v>
      </c>
      <c r="F1125" s="7">
        <v>3</v>
      </c>
      <c r="G1125" s="5"/>
      <c r="H1125" s="5"/>
      <c r="I1125" s="5"/>
    </row>
    <row r="1126" spans="1:9">
      <c r="A1126" s="4">
        <v>39165</v>
      </c>
      <c r="B1126">
        <v>225</v>
      </c>
      <c r="C1126" t="s">
        <v>252</v>
      </c>
      <c r="D1126" t="str">
        <f t="shared" si="17"/>
        <v>DREHZA</v>
      </c>
      <c r="E1126">
        <v>0.42</v>
      </c>
      <c r="F1126" s="7">
        <v>3</v>
      </c>
      <c r="G1126" s="5"/>
      <c r="H1126" s="5"/>
      <c r="I1126" s="5"/>
    </row>
    <row r="1127" spans="1:9">
      <c r="A1127" s="4">
        <v>39165</v>
      </c>
      <c r="B1127">
        <v>150</v>
      </c>
      <c r="C1127" t="s">
        <v>5</v>
      </c>
      <c r="D1127" t="str">
        <f t="shared" si="17"/>
        <v>KOLBEN</v>
      </c>
      <c r="E1127">
        <v>0.72</v>
      </c>
      <c r="F1127" s="7">
        <v>3</v>
      </c>
      <c r="G1127" s="5"/>
      <c r="H1127" s="5"/>
      <c r="I1127" s="5"/>
    </row>
    <row r="1128" spans="1:9">
      <c r="A1128" s="4">
        <v>39165</v>
      </c>
      <c r="B1128">
        <v>158</v>
      </c>
      <c r="C1128" t="s">
        <v>7</v>
      </c>
      <c r="D1128" t="str">
        <f t="shared" si="17"/>
        <v>SHAMBA</v>
      </c>
      <c r="E1128">
        <v>4.0000000000000001E-3</v>
      </c>
      <c r="F1128" s="7">
        <v>2</v>
      </c>
      <c r="G1128" s="5"/>
      <c r="H1128" s="5"/>
      <c r="I1128" s="5"/>
    </row>
    <row r="1129" spans="1:9">
      <c r="A1129" s="4">
        <v>39165</v>
      </c>
      <c r="B1129">
        <v>746</v>
      </c>
      <c r="C1129" t="s">
        <v>84</v>
      </c>
      <c r="D1129" t="str">
        <f t="shared" si="17"/>
        <v>USIT-D</v>
      </c>
      <c r="E1129">
        <v>1E-3</v>
      </c>
      <c r="F1129" s="7">
        <v>2</v>
      </c>
      <c r="G1129" s="5"/>
      <c r="H1129" s="5"/>
      <c r="I1129" s="5"/>
    </row>
    <row r="1130" spans="1:9">
      <c r="A1130" s="4">
        <v>39165</v>
      </c>
      <c r="B1130">
        <v>736</v>
      </c>
      <c r="C1130" t="s">
        <v>4</v>
      </c>
      <c r="D1130" t="str">
        <f t="shared" si="17"/>
        <v>O-RING</v>
      </c>
      <c r="E1130">
        <v>2E-3</v>
      </c>
      <c r="F1130" s="7">
        <v>1</v>
      </c>
      <c r="G1130" s="5"/>
      <c r="H1130" s="5"/>
      <c r="I1130" s="5"/>
    </row>
    <row r="1131" spans="1:9">
      <c r="A1131" s="4">
        <v>39166</v>
      </c>
      <c r="B1131">
        <v>707</v>
      </c>
      <c r="C1131" t="s">
        <v>3</v>
      </c>
      <c r="D1131" t="str">
        <f t="shared" si="17"/>
        <v>DICHTR</v>
      </c>
      <c r="E1131">
        <v>1E-3</v>
      </c>
      <c r="F1131" s="7">
        <v>31</v>
      </c>
      <c r="G1131" s="5"/>
      <c r="H1131" s="5"/>
      <c r="I1131" s="5"/>
    </row>
    <row r="1132" spans="1:9">
      <c r="A1132" s="4">
        <v>39166</v>
      </c>
      <c r="B1132">
        <v>707</v>
      </c>
      <c r="C1132" t="s">
        <v>3</v>
      </c>
      <c r="D1132" t="str">
        <f t="shared" si="17"/>
        <v>DICHTR</v>
      </c>
      <c r="E1132">
        <v>1E-3</v>
      </c>
      <c r="F1132" s="7">
        <v>27</v>
      </c>
      <c r="G1132" s="5"/>
      <c r="H1132" s="5"/>
      <c r="I1132" s="5"/>
    </row>
    <row r="1133" spans="1:9">
      <c r="A1133" s="4">
        <v>39166</v>
      </c>
      <c r="B1133">
        <v>707</v>
      </c>
      <c r="C1133" t="s">
        <v>3</v>
      </c>
      <c r="D1133" t="str">
        <f t="shared" si="17"/>
        <v>DICHTR</v>
      </c>
      <c r="E1133">
        <v>1E-3</v>
      </c>
      <c r="F1133" s="7">
        <v>23</v>
      </c>
      <c r="G1133" s="5"/>
      <c r="H1133" s="5"/>
      <c r="I1133" s="5"/>
    </row>
    <row r="1134" spans="1:9">
      <c r="A1134" s="4">
        <v>39166</v>
      </c>
      <c r="B1134">
        <v>150</v>
      </c>
      <c r="C1134" t="s">
        <v>5</v>
      </c>
      <c r="D1134" t="str">
        <f t="shared" si="17"/>
        <v>KOLBEN</v>
      </c>
      <c r="E1134">
        <v>0.72</v>
      </c>
      <c r="F1134" s="7">
        <v>6</v>
      </c>
      <c r="G1134" s="5"/>
      <c r="H1134" s="5"/>
      <c r="I1134" s="5"/>
    </row>
    <row r="1135" spans="1:9">
      <c r="A1135" s="4">
        <v>39166</v>
      </c>
      <c r="B1135">
        <v>2314</v>
      </c>
      <c r="C1135" t="s">
        <v>131</v>
      </c>
      <c r="D1135" t="str">
        <f t="shared" si="17"/>
        <v>RILLEN</v>
      </c>
      <c r="E1135">
        <v>0.85</v>
      </c>
      <c r="F1135" s="7">
        <v>6</v>
      </c>
      <c r="G1135" s="5"/>
      <c r="H1135" s="5"/>
      <c r="I1135" s="5"/>
    </row>
    <row r="1136" spans="1:9">
      <c r="A1136" s="4">
        <v>39166</v>
      </c>
      <c r="B1136">
        <v>158</v>
      </c>
      <c r="C1136" t="s">
        <v>7</v>
      </c>
      <c r="D1136" t="str">
        <f t="shared" si="17"/>
        <v>SHAMBA</v>
      </c>
      <c r="E1136">
        <v>4.0000000000000001E-3</v>
      </c>
      <c r="F1136" s="7">
        <v>6</v>
      </c>
      <c r="G1136" s="5"/>
      <c r="H1136" s="5"/>
      <c r="I1136" s="5"/>
    </row>
    <row r="1137" spans="1:9">
      <c r="A1137" s="4">
        <v>39166</v>
      </c>
      <c r="B1137">
        <v>158</v>
      </c>
      <c r="C1137" t="s">
        <v>7</v>
      </c>
      <c r="D1137" t="str">
        <f t="shared" si="17"/>
        <v>SHAMBA</v>
      </c>
      <c r="E1137">
        <v>4.0000000000000001E-3</v>
      </c>
      <c r="F1137" s="7">
        <v>6</v>
      </c>
      <c r="G1137" s="5"/>
      <c r="H1137" s="5"/>
      <c r="I1137" s="5"/>
    </row>
    <row r="1138" spans="1:9">
      <c r="A1138" s="4">
        <v>39166</v>
      </c>
      <c r="B1138">
        <v>2216</v>
      </c>
      <c r="C1138" t="s">
        <v>220</v>
      </c>
      <c r="D1138" t="str">
        <f t="shared" si="17"/>
        <v>COMPOS</v>
      </c>
      <c r="E1138">
        <v>0.02</v>
      </c>
      <c r="F1138" s="7">
        <v>4</v>
      </c>
      <c r="G1138" s="5"/>
      <c r="H1138" s="5"/>
      <c r="I1138" s="5"/>
    </row>
    <row r="1139" spans="1:9">
      <c r="A1139" s="4">
        <v>39166</v>
      </c>
      <c r="B1139">
        <v>2072</v>
      </c>
      <c r="C1139" t="s">
        <v>22</v>
      </c>
      <c r="D1139" t="str">
        <f t="shared" si="17"/>
        <v>O-RING</v>
      </c>
      <c r="E1139">
        <v>1.7999999999999999E-2</v>
      </c>
      <c r="F1139" s="7">
        <v>4</v>
      </c>
      <c r="G1139" s="5"/>
      <c r="H1139" s="5"/>
      <c r="I1139" s="5"/>
    </row>
    <row r="1140" spans="1:9">
      <c r="A1140" s="4">
        <v>39166</v>
      </c>
      <c r="B1140">
        <v>718</v>
      </c>
      <c r="C1140" t="s">
        <v>127</v>
      </c>
      <c r="D1140" t="str">
        <f t="shared" si="17"/>
        <v>RILLEN</v>
      </c>
      <c r="E1140">
        <v>0.08</v>
      </c>
      <c r="F1140" s="7">
        <v>2</v>
      </c>
      <c r="G1140" s="5"/>
      <c r="H1140" s="5"/>
      <c r="I1140" s="5"/>
    </row>
    <row r="1141" spans="1:9">
      <c r="A1141" s="4">
        <v>39166</v>
      </c>
      <c r="B1141">
        <v>10590</v>
      </c>
      <c r="C1141" t="s">
        <v>35</v>
      </c>
      <c r="D1141" t="str">
        <f t="shared" si="17"/>
        <v>ROHRCL</v>
      </c>
      <c r="E1141">
        <v>2E-3</v>
      </c>
      <c r="F1141" s="7">
        <v>2</v>
      </c>
      <c r="G1141" s="5"/>
      <c r="H1141" s="5"/>
      <c r="I1141" s="5"/>
    </row>
    <row r="1142" spans="1:9">
      <c r="A1142" s="4">
        <v>39166</v>
      </c>
      <c r="B1142">
        <v>732</v>
      </c>
      <c r="C1142" t="s">
        <v>12</v>
      </c>
      <c r="D1142" t="str">
        <f t="shared" si="17"/>
        <v>O-RING</v>
      </c>
      <c r="E1142">
        <v>1E-3</v>
      </c>
      <c r="F1142" s="7">
        <v>1</v>
      </c>
      <c r="G1142" s="5"/>
      <c r="H1142" s="5"/>
      <c r="I1142" s="5"/>
    </row>
    <row r="1143" spans="1:9">
      <c r="A1143" s="4">
        <v>39166</v>
      </c>
      <c r="B1143">
        <v>157</v>
      </c>
      <c r="C1143" t="s">
        <v>9</v>
      </c>
      <c r="D1143" t="str">
        <f t="shared" si="17"/>
        <v>O-RING</v>
      </c>
      <c r="E1143">
        <v>6.0000000000000001E-3</v>
      </c>
      <c r="F1143" s="7">
        <v>1</v>
      </c>
      <c r="G1143" s="5"/>
      <c r="H1143" s="5"/>
      <c r="I1143" s="5"/>
    </row>
    <row r="1144" spans="1:9">
      <c r="A1144" s="4">
        <v>39166</v>
      </c>
      <c r="B1144">
        <v>158</v>
      </c>
      <c r="C1144" t="s">
        <v>7</v>
      </c>
      <c r="D1144" t="str">
        <f t="shared" si="17"/>
        <v>SHAMBA</v>
      </c>
      <c r="E1144">
        <v>4.0000000000000001E-3</v>
      </c>
      <c r="F1144" s="7">
        <v>1</v>
      </c>
      <c r="G1144" s="5"/>
      <c r="H1144" s="5"/>
      <c r="I1144" s="5"/>
    </row>
    <row r="1145" spans="1:9">
      <c r="A1145" s="4">
        <v>39167</v>
      </c>
      <c r="B1145">
        <v>374</v>
      </c>
      <c r="C1145" t="s">
        <v>20</v>
      </c>
      <c r="D1145" t="str">
        <f t="shared" si="17"/>
        <v>ZYLIND</v>
      </c>
      <c r="E1145">
        <v>4.4999999999999998E-2</v>
      </c>
      <c r="F1145" s="7">
        <v>27</v>
      </c>
      <c r="G1145" s="5"/>
      <c r="H1145" s="5"/>
      <c r="I1145" s="5"/>
    </row>
    <row r="1146" spans="1:9">
      <c r="A1146" s="4">
        <v>39167</v>
      </c>
      <c r="B1146">
        <v>3065</v>
      </c>
      <c r="C1146" t="s">
        <v>19</v>
      </c>
      <c r="D1146" t="str">
        <f t="shared" si="17"/>
        <v>ZYLIND</v>
      </c>
      <c r="E1146">
        <v>1.4E-2</v>
      </c>
      <c r="F1146" s="7">
        <v>16</v>
      </c>
      <c r="G1146" s="5"/>
      <c r="H1146" s="5"/>
      <c r="I1146" s="5"/>
    </row>
    <row r="1147" spans="1:9">
      <c r="A1147" s="4">
        <v>39167</v>
      </c>
      <c r="B1147">
        <v>2209</v>
      </c>
      <c r="C1147" t="s">
        <v>15</v>
      </c>
      <c r="D1147" t="str">
        <f t="shared" si="17"/>
        <v>WELLEN</v>
      </c>
      <c r="E1147">
        <v>2.4E-2</v>
      </c>
      <c r="F1147" s="7">
        <v>6</v>
      </c>
      <c r="G1147" s="5"/>
      <c r="H1147" s="5"/>
      <c r="I1147" s="5"/>
    </row>
    <row r="1148" spans="1:9">
      <c r="A1148" s="4">
        <v>39167</v>
      </c>
      <c r="B1148">
        <v>11426</v>
      </c>
      <c r="C1148" t="s">
        <v>200</v>
      </c>
      <c r="D1148" t="str">
        <f t="shared" si="17"/>
        <v>CDS, E</v>
      </c>
      <c r="E1148">
        <v>1.3</v>
      </c>
      <c r="F1148" s="7">
        <v>5</v>
      </c>
      <c r="G1148" s="5"/>
      <c r="H1148" s="5"/>
      <c r="I1148" s="5"/>
    </row>
    <row r="1149" spans="1:9">
      <c r="A1149" s="4">
        <v>39167</v>
      </c>
      <c r="B1149">
        <v>150</v>
      </c>
      <c r="C1149" t="s">
        <v>5</v>
      </c>
      <c r="D1149" t="str">
        <f t="shared" si="17"/>
        <v>KOLBEN</v>
      </c>
      <c r="E1149">
        <v>0.72</v>
      </c>
      <c r="F1149" s="7">
        <v>5</v>
      </c>
      <c r="G1149" s="5"/>
      <c r="H1149" s="5"/>
      <c r="I1149" s="5"/>
    </row>
    <row r="1150" spans="1:9">
      <c r="A1150" s="4">
        <v>39167</v>
      </c>
      <c r="B1150">
        <v>736</v>
      </c>
      <c r="C1150" t="s">
        <v>4</v>
      </c>
      <c r="D1150" t="str">
        <f t="shared" si="17"/>
        <v>O-RING</v>
      </c>
      <c r="E1150">
        <v>2E-3</v>
      </c>
      <c r="F1150" s="7">
        <v>5</v>
      </c>
      <c r="G1150" s="5"/>
      <c r="H1150" s="5"/>
      <c r="I1150" s="5"/>
    </row>
    <row r="1151" spans="1:9">
      <c r="A1151" s="4">
        <v>39167</v>
      </c>
      <c r="B1151">
        <v>2023</v>
      </c>
      <c r="C1151" t="s">
        <v>32</v>
      </c>
      <c r="D1151" t="str">
        <f t="shared" si="17"/>
        <v>SCHRÄG</v>
      </c>
      <c r="E1151">
        <v>0.45</v>
      </c>
      <c r="F1151" s="7">
        <v>5</v>
      </c>
      <c r="G1151" s="5"/>
      <c r="H1151" s="5"/>
      <c r="I1151" s="5"/>
    </row>
    <row r="1152" spans="1:9">
      <c r="A1152" s="4">
        <v>39167</v>
      </c>
      <c r="B1152">
        <v>434</v>
      </c>
      <c r="C1152" t="s">
        <v>478</v>
      </c>
      <c r="D1152" t="str">
        <f t="shared" si="17"/>
        <v>CAM  1</v>
      </c>
      <c r="E1152">
        <v>4</v>
      </c>
      <c r="F1152" s="7">
        <v>4</v>
      </c>
      <c r="G1152" s="5"/>
      <c r="H1152" s="5"/>
      <c r="I1152" s="5"/>
    </row>
    <row r="1153" spans="1:9">
      <c r="A1153" s="4">
        <v>39167</v>
      </c>
      <c r="B1153">
        <v>2074</v>
      </c>
      <c r="C1153" t="s">
        <v>356</v>
      </c>
      <c r="D1153" t="str">
        <f t="shared" si="17"/>
        <v>O-RING</v>
      </c>
      <c r="E1153">
        <v>2E-3</v>
      </c>
      <c r="F1153" s="7">
        <v>4</v>
      </c>
      <c r="G1153" s="5"/>
      <c r="H1153" s="5"/>
      <c r="I1153" s="5"/>
    </row>
    <row r="1154" spans="1:9">
      <c r="A1154" s="4">
        <v>39167</v>
      </c>
      <c r="B1154">
        <v>6839</v>
      </c>
      <c r="C1154" t="s">
        <v>546</v>
      </c>
      <c r="D1154" t="str">
        <f t="shared" ref="D1154:D1217" si="18">LEFT(C1154,6)</f>
        <v>DRUCKS</v>
      </c>
      <c r="E1154">
        <v>0.2</v>
      </c>
      <c r="F1154" s="7">
        <v>2</v>
      </c>
      <c r="G1154" s="5"/>
      <c r="H1154" s="5"/>
      <c r="I1154" s="5"/>
    </row>
    <row r="1155" spans="1:9">
      <c r="A1155" s="4">
        <v>39167</v>
      </c>
      <c r="B1155">
        <v>721</v>
      </c>
      <c r="C1155" t="s">
        <v>44</v>
      </c>
      <c r="D1155" t="str">
        <f t="shared" si="18"/>
        <v>ROTOMA</v>
      </c>
      <c r="E1155">
        <v>2.5999999999999999E-2</v>
      </c>
      <c r="F1155" s="7">
        <v>2</v>
      </c>
      <c r="G1155" s="5"/>
      <c r="H1155" s="5"/>
      <c r="I1155" s="5"/>
    </row>
    <row r="1156" spans="1:9">
      <c r="A1156" s="4">
        <v>39167</v>
      </c>
      <c r="B1156">
        <v>675</v>
      </c>
      <c r="C1156" t="s">
        <v>141</v>
      </c>
      <c r="D1156" t="str">
        <f t="shared" si="18"/>
        <v>RÜCKLA</v>
      </c>
      <c r="E1156">
        <v>0.505</v>
      </c>
      <c r="F1156" s="7">
        <v>2</v>
      </c>
      <c r="G1156" s="5"/>
      <c r="H1156" s="5"/>
      <c r="I1156" s="5"/>
    </row>
    <row r="1157" spans="1:9">
      <c r="A1157" s="4">
        <v>39167</v>
      </c>
      <c r="B1157">
        <v>6185</v>
      </c>
      <c r="C1157" t="s">
        <v>488</v>
      </c>
      <c r="D1157" t="str">
        <f t="shared" si="18"/>
        <v>STEUER</v>
      </c>
      <c r="E1157">
        <v>14.2</v>
      </c>
      <c r="F1157" s="7">
        <v>2</v>
      </c>
      <c r="G1157" s="5"/>
      <c r="H1157" s="5"/>
      <c r="I1157" s="5"/>
    </row>
    <row r="1158" spans="1:9">
      <c r="A1158" s="4">
        <v>39167</v>
      </c>
      <c r="B1158">
        <v>150</v>
      </c>
      <c r="C1158" t="s">
        <v>5</v>
      </c>
      <c r="D1158" t="str">
        <f t="shared" si="18"/>
        <v>KOLBEN</v>
      </c>
      <c r="E1158">
        <v>0.72</v>
      </c>
      <c r="F1158" s="7">
        <v>1</v>
      </c>
      <c r="G1158" s="5"/>
      <c r="H1158" s="5"/>
      <c r="I1158" s="5"/>
    </row>
    <row r="1159" spans="1:9">
      <c r="A1159" s="4">
        <v>39167</v>
      </c>
      <c r="B1159">
        <v>11439</v>
      </c>
      <c r="C1159" t="s">
        <v>388</v>
      </c>
      <c r="D1159" t="str">
        <f t="shared" si="18"/>
        <v>NIEDER</v>
      </c>
      <c r="E1159">
        <v>1.7</v>
      </c>
      <c r="F1159" s="7">
        <v>1</v>
      </c>
      <c r="G1159" s="5"/>
      <c r="H1159" s="5"/>
      <c r="I1159" s="5"/>
    </row>
    <row r="1160" spans="1:9">
      <c r="A1160" s="4">
        <v>39167</v>
      </c>
      <c r="B1160">
        <v>736</v>
      </c>
      <c r="C1160" t="s">
        <v>4</v>
      </c>
      <c r="D1160" t="str">
        <f t="shared" si="18"/>
        <v>O-RING</v>
      </c>
      <c r="E1160">
        <v>2E-3</v>
      </c>
      <c r="F1160" s="7">
        <v>1</v>
      </c>
      <c r="G1160" s="5"/>
      <c r="H1160" s="5"/>
      <c r="I1160" s="5"/>
    </row>
    <row r="1161" spans="1:9">
      <c r="A1161" s="4">
        <v>39167</v>
      </c>
      <c r="B1161">
        <v>10397</v>
      </c>
      <c r="C1161" t="s">
        <v>297</v>
      </c>
      <c r="D1161" t="str">
        <f t="shared" si="18"/>
        <v>VERSCH</v>
      </c>
      <c r="E1161">
        <v>0.09</v>
      </c>
      <c r="F1161" s="7">
        <v>1</v>
      </c>
      <c r="G1161" s="5"/>
      <c r="H1161" s="5"/>
      <c r="I1161" s="5"/>
    </row>
    <row r="1162" spans="1:9">
      <c r="A1162" s="4">
        <v>39167</v>
      </c>
      <c r="B1162">
        <v>2209</v>
      </c>
      <c r="C1162" t="s">
        <v>15</v>
      </c>
      <c r="D1162" t="str">
        <f t="shared" si="18"/>
        <v>WELLEN</v>
      </c>
      <c r="E1162">
        <v>2.4E-2</v>
      </c>
      <c r="F1162" s="7">
        <v>1</v>
      </c>
      <c r="G1162" s="5"/>
      <c r="H1162" s="5"/>
      <c r="I1162" s="5"/>
    </row>
    <row r="1163" spans="1:9">
      <c r="A1163" s="4">
        <v>39168</v>
      </c>
      <c r="B1163">
        <v>707</v>
      </c>
      <c r="C1163" t="s">
        <v>3</v>
      </c>
      <c r="D1163" t="str">
        <f t="shared" si="18"/>
        <v>DICHTR</v>
      </c>
      <c r="E1163">
        <v>1E-3</v>
      </c>
      <c r="F1163" s="7">
        <v>16</v>
      </c>
      <c r="G1163" s="5"/>
      <c r="H1163" s="5"/>
      <c r="I1163" s="5"/>
    </row>
    <row r="1164" spans="1:9">
      <c r="A1164" s="4">
        <v>39168</v>
      </c>
      <c r="B1164">
        <v>2072</v>
      </c>
      <c r="C1164" t="s">
        <v>22</v>
      </c>
      <c r="D1164" t="str">
        <f t="shared" si="18"/>
        <v>O-RING</v>
      </c>
      <c r="E1164">
        <v>1.7999999999999999E-2</v>
      </c>
      <c r="F1164" s="7">
        <v>8</v>
      </c>
      <c r="G1164" s="5"/>
      <c r="H1164" s="5"/>
      <c r="I1164" s="5"/>
    </row>
    <row r="1165" spans="1:9">
      <c r="A1165" s="4">
        <v>39168</v>
      </c>
      <c r="B1165">
        <v>6006</v>
      </c>
      <c r="C1165" t="s">
        <v>48</v>
      </c>
      <c r="D1165" t="str">
        <f t="shared" si="18"/>
        <v>HOCHDR</v>
      </c>
      <c r="E1165">
        <v>0.6</v>
      </c>
      <c r="F1165" s="7">
        <v>6</v>
      </c>
      <c r="G1165" s="5"/>
      <c r="H1165" s="5"/>
      <c r="I1165" s="5"/>
    </row>
    <row r="1166" spans="1:9">
      <c r="A1166" s="4">
        <v>39168</v>
      </c>
      <c r="B1166">
        <v>626</v>
      </c>
      <c r="C1166" t="s">
        <v>167</v>
      </c>
      <c r="D1166" t="str">
        <f t="shared" si="18"/>
        <v>HOCHDR</v>
      </c>
      <c r="E1166">
        <v>2.2999999999999998</v>
      </c>
      <c r="F1166" s="7">
        <v>6</v>
      </c>
      <c r="G1166" s="5"/>
      <c r="H1166" s="5"/>
      <c r="I1166" s="5"/>
    </row>
    <row r="1167" spans="1:9">
      <c r="A1167" s="4">
        <v>39168</v>
      </c>
      <c r="B1167">
        <v>736</v>
      </c>
      <c r="C1167" t="s">
        <v>4</v>
      </c>
      <c r="D1167" t="str">
        <f t="shared" si="18"/>
        <v>O-RING</v>
      </c>
      <c r="E1167">
        <v>2E-3</v>
      </c>
      <c r="F1167" s="7">
        <v>6</v>
      </c>
      <c r="G1167" s="5"/>
      <c r="H1167" s="5"/>
      <c r="I1167" s="5"/>
    </row>
    <row r="1168" spans="1:9">
      <c r="A1168" s="4">
        <v>39168</v>
      </c>
      <c r="B1168">
        <v>736</v>
      </c>
      <c r="C1168" t="s">
        <v>4</v>
      </c>
      <c r="D1168" t="str">
        <f t="shared" si="18"/>
        <v>O-RING</v>
      </c>
      <c r="E1168">
        <v>2E-3</v>
      </c>
      <c r="F1168" s="7">
        <v>5</v>
      </c>
      <c r="G1168" s="5"/>
      <c r="H1168" s="5"/>
      <c r="I1168" s="5"/>
    </row>
    <row r="1169" spans="1:9">
      <c r="A1169" s="4">
        <v>39168</v>
      </c>
      <c r="B1169">
        <v>2023</v>
      </c>
      <c r="C1169" t="s">
        <v>32</v>
      </c>
      <c r="D1169" t="str">
        <f t="shared" si="18"/>
        <v>SCHRÄG</v>
      </c>
      <c r="E1169">
        <v>0.45</v>
      </c>
      <c r="F1169" s="7">
        <v>5</v>
      </c>
      <c r="G1169" s="5"/>
      <c r="H1169" s="5"/>
      <c r="I1169" s="5"/>
    </row>
    <row r="1170" spans="1:9">
      <c r="A1170" s="4">
        <v>39168</v>
      </c>
      <c r="B1170">
        <v>749</v>
      </c>
      <c r="C1170" t="s">
        <v>6</v>
      </c>
      <c r="D1170" t="str">
        <f t="shared" si="18"/>
        <v>SHAMBA</v>
      </c>
      <c r="E1170">
        <v>1E-3</v>
      </c>
      <c r="F1170" s="7">
        <v>5</v>
      </c>
      <c r="G1170" s="5"/>
      <c r="H1170" s="5"/>
      <c r="I1170" s="5"/>
    </row>
    <row r="1171" spans="1:9">
      <c r="A1171" s="4">
        <v>39168</v>
      </c>
      <c r="B1171">
        <v>158</v>
      </c>
      <c r="C1171" t="s">
        <v>7</v>
      </c>
      <c r="D1171" t="str">
        <f t="shared" si="18"/>
        <v>SHAMBA</v>
      </c>
      <c r="E1171">
        <v>4.0000000000000001E-3</v>
      </c>
      <c r="F1171" s="7">
        <v>5</v>
      </c>
      <c r="G1171" s="5"/>
      <c r="H1171" s="5"/>
      <c r="I1171" s="5"/>
    </row>
    <row r="1172" spans="1:9">
      <c r="A1172" s="4">
        <v>39168</v>
      </c>
      <c r="B1172">
        <v>2148</v>
      </c>
      <c r="C1172" t="s">
        <v>94</v>
      </c>
      <c r="D1172" t="str">
        <f t="shared" si="18"/>
        <v>O-RING</v>
      </c>
      <c r="E1172">
        <v>3.0000000000000001E-3</v>
      </c>
      <c r="F1172" s="7">
        <v>4</v>
      </c>
      <c r="G1172" s="5"/>
      <c r="H1172" s="5"/>
      <c r="I1172" s="5"/>
    </row>
    <row r="1173" spans="1:9">
      <c r="A1173" s="4">
        <v>39168</v>
      </c>
      <c r="B1173">
        <v>616</v>
      </c>
      <c r="C1173" t="s">
        <v>55</v>
      </c>
      <c r="D1173" t="str">
        <f t="shared" si="18"/>
        <v>HOCHDR</v>
      </c>
      <c r="E1173">
        <v>0.23</v>
      </c>
      <c r="F1173" s="7">
        <v>3</v>
      </c>
      <c r="G1173" s="5"/>
      <c r="H1173" s="5"/>
      <c r="I1173" s="5"/>
    </row>
    <row r="1174" spans="1:9">
      <c r="A1174" s="4">
        <v>39168</v>
      </c>
      <c r="B1174">
        <v>10213</v>
      </c>
      <c r="C1174" t="s">
        <v>438</v>
      </c>
      <c r="D1174" t="str">
        <f t="shared" si="18"/>
        <v>RILLEN</v>
      </c>
      <c r="E1174">
        <v>6.5000000000000002E-2</v>
      </c>
      <c r="F1174" s="7">
        <v>3</v>
      </c>
      <c r="G1174" s="5"/>
      <c r="H1174" s="5"/>
      <c r="I1174" s="5"/>
    </row>
    <row r="1175" spans="1:9">
      <c r="A1175" s="4">
        <v>39168</v>
      </c>
      <c r="B1175">
        <v>157</v>
      </c>
      <c r="C1175" t="s">
        <v>9</v>
      </c>
      <c r="D1175" t="str">
        <f t="shared" si="18"/>
        <v>O-RING</v>
      </c>
      <c r="E1175">
        <v>6.0000000000000001E-3</v>
      </c>
      <c r="F1175" s="7">
        <v>2</v>
      </c>
      <c r="G1175" s="5"/>
      <c r="H1175" s="5"/>
      <c r="I1175" s="5"/>
    </row>
    <row r="1176" spans="1:9">
      <c r="A1176" s="4">
        <v>39168</v>
      </c>
      <c r="B1176">
        <v>325</v>
      </c>
      <c r="C1176" t="s">
        <v>88</v>
      </c>
      <c r="D1176" t="str">
        <f t="shared" si="18"/>
        <v>RILLEN</v>
      </c>
      <c r="E1176">
        <v>1.6</v>
      </c>
      <c r="F1176" s="7">
        <v>2</v>
      </c>
      <c r="G1176" s="5"/>
      <c r="H1176" s="5"/>
      <c r="I1176" s="5"/>
    </row>
    <row r="1177" spans="1:9">
      <c r="A1177" s="4">
        <v>39168</v>
      </c>
      <c r="B1177">
        <v>749</v>
      </c>
      <c r="C1177" t="s">
        <v>6</v>
      </c>
      <c r="D1177" t="str">
        <f t="shared" si="18"/>
        <v>SHAMBA</v>
      </c>
      <c r="E1177">
        <v>1E-3</v>
      </c>
      <c r="F1177" s="7">
        <v>2</v>
      </c>
      <c r="G1177" s="5"/>
      <c r="H1177" s="5"/>
      <c r="I1177" s="5"/>
    </row>
    <row r="1178" spans="1:9">
      <c r="A1178" s="4">
        <v>39168</v>
      </c>
      <c r="B1178">
        <v>749</v>
      </c>
      <c r="C1178" t="s">
        <v>6</v>
      </c>
      <c r="D1178" t="str">
        <f t="shared" si="18"/>
        <v>SHAMBA</v>
      </c>
      <c r="E1178">
        <v>1E-3</v>
      </c>
      <c r="F1178" s="7">
        <v>1</v>
      </c>
      <c r="G1178" s="5"/>
      <c r="H1178" s="5"/>
      <c r="I1178" s="5"/>
    </row>
    <row r="1179" spans="1:9">
      <c r="A1179" s="4">
        <v>39168</v>
      </c>
      <c r="B1179">
        <v>158</v>
      </c>
      <c r="C1179" t="s">
        <v>7</v>
      </c>
      <c r="D1179" t="str">
        <f t="shared" si="18"/>
        <v>SHAMBA</v>
      </c>
      <c r="E1179">
        <v>4.0000000000000001E-3</v>
      </c>
      <c r="F1179" s="7">
        <v>1</v>
      </c>
      <c r="G1179" s="5"/>
      <c r="H1179" s="5"/>
      <c r="I1179" s="5"/>
    </row>
    <row r="1180" spans="1:9">
      <c r="A1180" s="4">
        <v>39169</v>
      </c>
      <c r="B1180">
        <v>326</v>
      </c>
      <c r="C1180" t="s">
        <v>92</v>
      </c>
      <c r="D1180" t="str">
        <f t="shared" si="18"/>
        <v>RILLEN</v>
      </c>
      <c r="E1180">
        <v>0.82</v>
      </c>
      <c r="F1180" s="7">
        <v>8</v>
      </c>
      <c r="G1180" s="5"/>
      <c r="H1180" s="5"/>
      <c r="I1180" s="5"/>
    </row>
    <row r="1181" spans="1:9">
      <c r="A1181" s="4">
        <v>39169</v>
      </c>
      <c r="B1181">
        <v>10702</v>
      </c>
      <c r="C1181" t="s">
        <v>30</v>
      </c>
      <c r="D1181" t="str">
        <f t="shared" si="18"/>
        <v xml:space="preserve">ROTOR </v>
      </c>
      <c r="E1181">
        <v>66</v>
      </c>
      <c r="F1181" s="7">
        <v>6</v>
      </c>
      <c r="G1181" s="5"/>
      <c r="H1181" s="5"/>
      <c r="I1181" s="5"/>
    </row>
    <row r="1182" spans="1:9">
      <c r="A1182" s="4">
        <v>39169</v>
      </c>
      <c r="B1182">
        <v>2209</v>
      </c>
      <c r="C1182" t="s">
        <v>15</v>
      </c>
      <c r="D1182" t="str">
        <f t="shared" si="18"/>
        <v>WELLEN</v>
      </c>
      <c r="E1182">
        <v>2.4E-2</v>
      </c>
      <c r="F1182" s="7">
        <v>6</v>
      </c>
      <c r="G1182" s="5"/>
      <c r="H1182" s="5"/>
      <c r="I1182" s="5"/>
    </row>
    <row r="1183" spans="1:9">
      <c r="A1183" s="4">
        <v>39169</v>
      </c>
      <c r="B1183">
        <v>792</v>
      </c>
      <c r="C1183" t="s">
        <v>490</v>
      </c>
      <c r="D1183" t="str">
        <f t="shared" si="18"/>
        <v>CAM  1</v>
      </c>
      <c r="E1183">
        <v>16.2</v>
      </c>
      <c r="F1183" s="7">
        <v>4</v>
      </c>
      <c r="G1183" s="5"/>
      <c r="H1183" s="5"/>
      <c r="I1183" s="5"/>
    </row>
    <row r="1184" spans="1:9">
      <c r="A1184" s="4">
        <v>39169</v>
      </c>
      <c r="B1184">
        <v>736</v>
      </c>
      <c r="C1184" t="s">
        <v>4</v>
      </c>
      <c r="D1184" t="str">
        <f t="shared" si="18"/>
        <v>O-RING</v>
      </c>
      <c r="E1184">
        <v>2E-3</v>
      </c>
      <c r="F1184" s="7">
        <v>4</v>
      </c>
      <c r="G1184" s="5"/>
      <c r="H1184" s="5"/>
      <c r="I1184" s="5"/>
    </row>
    <row r="1185" spans="1:9">
      <c r="A1185" s="4">
        <v>39169</v>
      </c>
      <c r="B1185">
        <v>749</v>
      </c>
      <c r="C1185" t="s">
        <v>6</v>
      </c>
      <c r="D1185" t="str">
        <f t="shared" si="18"/>
        <v>SHAMBA</v>
      </c>
      <c r="E1185">
        <v>1E-3</v>
      </c>
      <c r="F1185" s="7">
        <v>4</v>
      </c>
      <c r="G1185" s="5"/>
      <c r="H1185" s="5"/>
      <c r="I1185" s="5"/>
    </row>
    <row r="1186" spans="1:9">
      <c r="A1186" s="4">
        <v>39169</v>
      </c>
      <c r="B1186">
        <v>749</v>
      </c>
      <c r="C1186" t="s">
        <v>6</v>
      </c>
      <c r="D1186" t="str">
        <f t="shared" si="18"/>
        <v>SHAMBA</v>
      </c>
      <c r="E1186">
        <v>1E-3</v>
      </c>
      <c r="F1186" s="7">
        <v>4</v>
      </c>
      <c r="G1186" s="5"/>
      <c r="H1186" s="5"/>
      <c r="I1186" s="5"/>
    </row>
    <row r="1187" spans="1:9">
      <c r="A1187" s="4">
        <v>39169</v>
      </c>
      <c r="B1187">
        <v>6140</v>
      </c>
      <c r="C1187" t="s">
        <v>125</v>
      </c>
      <c r="D1187" t="str">
        <f t="shared" si="18"/>
        <v>FILTER</v>
      </c>
      <c r="E1187">
        <v>6.7000000000000004E-2</v>
      </c>
      <c r="F1187" s="7">
        <v>3</v>
      </c>
      <c r="G1187" s="5"/>
      <c r="H1187" s="5"/>
      <c r="I1187" s="5"/>
    </row>
    <row r="1188" spans="1:9">
      <c r="A1188" s="4">
        <v>39169</v>
      </c>
      <c r="B1188">
        <v>749</v>
      </c>
      <c r="C1188" t="s">
        <v>6</v>
      </c>
      <c r="D1188" t="str">
        <f t="shared" si="18"/>
        <v>SHAMBA</v>
      </c>
      <c r="E1188">
        <v>1E-3</v>
      </c>
      <c r="F1188" s="7">
        <v>3</v>
      </c>
      <c r="G1188" s="5"/>
      <c r="H1188" s="5"/>
      <c r="I1188" s="5"/>
    </row>
    <row r="1189" spans="1:9">
      <c r="A1189" s="4">
        <v>39169</v>
      </c>
      <c r="B1189">
        <v>158</v>
      </c>
      <c r="C1189" t="s">
        <v>7</v>
      </c>
      <c r="D1189" t="str">
        <f t="shared" si="18"/>
        <v>SHAMBA</v>
      </c>
      <c r="E1189">
        <v>4.0000000000000001E-3</v>
      </c>
      <c r="F1189" s="7">
        <v>3</v>
      </c>
      <c r="G1189" s="5"/>
      <c r="H1189" s="5"/>
      <c r="I1189" s="5"/>
    </row>
    <row r="1190" spans="1:9">
      <c r="A1190" s="4">
        <v>39169</v>
      </c>
      <c r="B1190">
        <v>881</v>
      </c>
      <c r="C1190" t="s">
        <v>265</v>
      </c>
      <c r="D1190" t="str">
        <f t="shared" si="18"/>
        <v>WELLEN</v>
      </c>
      <c r="E1190">
        <v>1.0999999999999999E-2</v>
      </c>
      <c r="F1190" s="7">
        <v>3</v>
      </c>
      <c r="G1190" s="5"/>
      <c r="H1190" s="5"/>
      <c r="I1190" s="5"/>
    </row>
    <row r="1191" spans="1:9">
      <c r="A1191" s="4">
        <v>39169</v>
      </c>
      <c r="B1191">
        <v>3104</v>
      </c>
      <c r="C1191" t="s">
        <v>98</v>
      </c>
      <c r="D1191" t="str">
        <f t="shared" si="18"/>
        <v>ZYLIND</v>
      </c>
      <c r="E1191">
        <v>4.4999999999999998E-2</v>
      </c>
      <c r="F1191" s="7">
        <v>3</v>
      </c>
      <c r="G1191" s="5"/>
      <c r="H1191" s="5"/>
      <c r="I1191" s="5"/>
    </row>
    <row r="1192" spans="1:9">
      <c r="A1192" s="4">
        <v>39169</v>
      </c>
      <c r="B1192">
        <v>182</v>
      </c>
      <c r="C1192" t="s">
        <v>198</v>
      </c>
      <c r="D1192" t="str">
        <f t="shared" si="18"/>
        <v>DICHTS</v>
      </c>
      <c r="E1192">
        <v>0.32</v>
      </c>
      <c r="F1192" s="7">
        <v>2</v>
      </c>
      <c r="G1192" s="5"/>
      <c r="H1192" s="5"/>
      <c r="I1192" s="5"/>
    </row>
    <row r="1193" spans="1:9">
      <c r="A1193" s="4">
        <v>39169</v>
      </c>
      <c r="B1193">
        <v>615</v>
      </c>
      <c r="C1193" t="s">
        <v>31</v>
      </c>
      <c r="D1193" t="str">
        <f t="shared" si="18"/>
        <v>HOCHDR</v>
      </c>
      <c r="E1193">
        <v>1.1000000000000001</v>
      </c>
      <c r="F1193" s="7">
        <v>2</v>
      </c>
      <c r="G1193" s="5"/>
      <c r="H1193" s="5"/>
      <c r="I1193" s="5"/>
    </row>
    <row r="1194" spans="1:9">
      <c r="A1194" s="4">
        <v>39169</v>
      </c>
      <c r="B1194">
        <v>150</v>
      </c>
      <c r="C1194" t="s">
        <v>5</v>
      </c>
      <c r="D1194" t="str">
        <f t="shared" si="18"/>
        <v>KOLBEN</v>
      </c>
      <c r="E1194">
        <v>0.72</v>
      </c>
      <c r="F1194" s="7">
        <v>2</v>
      </c>
      <c r="G1194" s="5"/>
      <c r="H1194" s="5"/>
      <c r="I1194" s="5"/>
    </row>
    <row r="1195" spans="1:9">
      <c r="A1195" s="4">
        <v>39169</v>
      </c>
      <c r="B1195">
        <v>157</v>
      </c>
      <c r="C1195" t="s">
        <v>9</v>
      </c>
      <c r="D1195" t="str">
        <f t="shared" si="18"/>
        <v>O-RING</v>
      </c>
      <c r="E1195">
        <v>6.0000000000000001E-3</v>
      </c>
      <c r="F1195" s="7">
        <v>2</v>
      </c>
      <c r="G1195" s="5"/>
      <c r="H1195" s="5"/>
      <c r="I1195" s="5"/>
    </row>
    <row r="1196" spans="1:9">
      <c r="A1196" s="4">
        <v>39169</v>
      </c>
      <c r="B1196">
        <v>720</v>
      </c>
      <c r="C1196" t="s">
        <v>27</v>
      </c>
      <c r="D1196" t="str">
        <f t="shared" si="18"/>
        <v>RILLEN</v>
      </c>
      <c r="E1196">
        <v>8.0000000000000002E-3</v>
      </c>
      <c r="F1196" s="7">
        <v>2</v>
      </c>
      <c r="G1196" s="5"/>
      <c r="H1196" s="5"/>
      <c r="I1196" s="5"/>
    </row>
    <row r="1197" spans="1:9">
      <c r="A1197" s="4">
        <v>39169</v>
      </c>
      <c r="B1197">
        <v>2017</v>
      </c>
      <c r="C1197" t="s">
        <v>102</v>
      </c>
      <c r="D1197" t="str">
        <f t="shared" si="18"/>
        <v>ROTOMA</v>
      </c>
      <c r="E1197">
        <v>5.8000000000000003E-2</v>
      </c>
      <c r="F1197" s="7">
        <v>2</v>
      </c>
      <c r="G1197" s="5"/>
      <c r="H1197" s="5"/>
      <c r="I1197" s="5"/>
    </row>
    <row r="1198" spans="1:9">
      <c r="A1198" s="4">
        <v>39169</v>
      </c>
      <c r="B1198">
        <v>749</v>
      </c>
      <c r="C1198" t="s">
        <v>6</v>
      </c>
      <c r="D1198" t="str">
        <f t="shared" si="18"/>
        <v>SHAMBA</v>
      </c>
      <c r="E1198">
        <v>1E-3</v>
      </c>
      <c r="F1198" s="7">
        <v>1</v>
      </c>
      <c r="G1198" s="5"/>
      <c r="H1198" s="5"/>
      <c r="I1198" s="5"/>
    </row>
    <row r="1199" spans="1:9">
      <c r="A1199" s="4">
        <v>39170</v>
      </c>
      <c r="B1199">
        <v>3069</v>
      </c>
      <c r="C1199" t="s">
        <v>49</v>
      </c>
      <c r="D1199" t="str">
        <f t="shared" si="18"/>
        <v>ZYLIND</v>
      </c>
      <c r="E1199">
        <v>1.2999999999999999E-2</v>
      </c>
      <c r="F1199" s="7">
        <v>13</v>
      </c>
      <c r="G1199" s="5"/>
      <c r="H1199" s="5"/>
      <c r="I1199" s="5"/>
    </row>
    <row r="1200" spans="1:9">
      <c r="A1200" s="4">
        <v>39170</v>
      </c>
      <c r="B1200">
        <v>4008</v>
      </c>
      <c r="C1200" t="s">
        <v>14</v>
      </c>
      <c r="D1200" t="str">
        <f t="shared" si="18"/>
        <v>UNTERL</v>
      </c>
      <c r="E1200">
        <v>1.2E-2</v>
      </c>
      <c r="F1200" s="7">
        <v>12</v>
      </c>
      <c r="G1200" s="5"/>
      <c r="H1200" s="5"/>
      <c r="I1200" s="5"/>
    </row>
    <row r="1201" spans="1:9">
      <c r="A1201" s="4">
        <v>39170</v>
      </c>
      <c r="B1201">
        <v>732</v>
      </c>
      <c r="C1201" t="s">
        <v>12</v>
      </c>
      <c r="D1201" t="str">
        <f t="shared" si="18"/>
        <v>O-RING</v>
      </c>
      <c r="E1201">
        <v>1E-3</v>
      </c>
      <c r="F1201" s="7">
        <v>8</v>
      </c>
      <c r="G1201" s="5"/>
      <c r="H1201" s="5"/>
      <c r="I1201" s="5"/>
    </row>
    <row r="1202" spans="1:9">
      <c r="A1202" s="4">
        <v>39170</v>
      </c>
      <c r="B1202">
        <v>157</v>
      </c>
      <c r="C1202" t="s">
        <v>9</v>
      </c>
      <c r="D1202" t="str">
        <f t="shared" si="18"/>
        <v>O-RING</v>
      </c>
      <c r="E1202">
        <v>6.0000000000000001E-3</v>
      </c>
      <c r="F1202" s="7">
        <v>6</v>
      </c>
      <c r="G1202" s="5"/>
      <c r="H1202" s="5"/>
      <c r="I1202" s="5"/>
    </row>
    <row r="1203" spans="1:9">
      <c r="A1203" s="4">
        <v>39170</v>
      </c>
      <c r="B1203">
        <v>849</v>
      </c>
      <c r="C1203" t="s">
        <v>76</v>
      </c>
      <c r="D1203" t="str">
        <f t="shared" si="18"/>
        <v xml:space="preserve">ROTOR </v>
      </c>
      <c r="E1203">
        <v>0.01</v>
      </c>
      <c r="F1203" s="7">
        <v>6</v>
      </c>
      <c r="G1203" s="5"/>
      <c r="H1203" s="5"/>
      <c r="I1203" s="5"/>
    </row>
    <row r="1204" spans="1:9">
      <c r="A1204" s="4">
        <v>39170</v>
      </c>
      <c r="B1204">
        <v>2209</v>
      </c>
      <c r="C1204" t="s">
        <v>15</v>
      </c>
      <c r="D1204" t="str">
        <f t="shared" si="18"/>
        <v>WELLEN</v>
      </c>
      <c r="E1204">
        <v>2.4E-2</v>
      </c>
      <c r="F1204" s="7">
        <v>6</v>
      </c>
      <c r="G1204" s="5"/>
      <c r="H1204" s="5"/>
      <c r="I1204" s="5"/>
    </row>
    <row r="1205" spans="1:9">
      <c r="A1205" s="4">
        <v>39170</v>
      </c>
      <c r="B1205">
        <v>382</v>
      </c>
      <c r="C1205" t="s">
        <v>37</v>
      </c>
      <c r="D1205" t="str">
        <f t="shared" si="18"/>
        <v>ZYLIND</v>
      </c>
      <c r="E1205">
        <v>0.69</v>
      </c>
      <c r="F1205" s="7">
        <v>6</v>
      </c>
      <c r="G1205" s="5"/>
      <c r="H1205" s="5"/>
      <c r="I1205" s="5"/>
    </row>
    <row r="1206" spans="1:9">
      <c r="A1206" s="4">
        <v>39170</v>
      </c>
      <c r="B1206">
        <v>6014</v>
      </c>
      <c r="C1206" t="s">
        <v>39</v>
      </c>
      <c r="D1206" t="str">
        <f t="shared" si="18"/>
        <v>DRUCKS</v>
      </c>
      <c r="E1206">
        <v>0.2</v>
      </c>
      <c r="F1206" s="7">
        <v>5</v>
      </c>
      <c r="G1206" s="5"/>
      <c r="H1206" s="5"/>
      <c r="I1206" s="5"/>
    </row>
    <row r="1207" spans="1:9">
      <c r="A1207" s="4">
        <v>39170</v>
      </c>
      <c r="B1207">
        <v>157</v>
      </c>
      <c r="C1207" t="s">
        <v>9</v>
      </c>
      <c r="D1207" t="str">
        <f t="shared" si="18"/>
        <v>O-RING</v>
      </c>
      <c r="E1207">
        <v>6.0000000000000001E-3</v>
      </c>
      <c r="F1207" s="7">
        <v>5</v>
      </c>
      <c r="G1207" s="5"/>
      <c r="H1207" s="5"/>
      <c r="I1207" s="5"/>
    </row>
    <row r="1208" spans="1:9">
      <c r="A1208" s="4">
        <v>39170</v>
      </c>
      <c r="B1208">
        <v>158</v>
      </c>
      <c r="C1208" t="s">
        <v>7</v>
      </c>
      <c r="D1208" t="str">
        <f t="shared" si="18"/>
        <v>SHAMBA</v>
      </c>
      <c r="E1208">
        <v>4.0000000000000001E-3</v>
      </c>
      <c r="F1208" s="7">
        <v>5</v>
      </c>
      <c r="G1208" s="5"/>
      <c r="H1208" s="5"/>
      <c r="I1208" s="5"/>
    </row>
    <row r="1209" spans="1:9">
      <c r="A1209" s="4">
        <v>39170</v>
      </c>
      <c r="B1209">
        <v>158</v>
      </c>
      <c r="C1209" t="s">
        <v>7</v>
      </c>
      <c r="D1209" t="str">
        <f t="shared" si="18"/>
        <v>SHAMBA</v>
      </c>
      <c r="E1209">
        <v>4.0000000000000001E-3</v>
      </c>
      <c r="F1209" s="7">
        <v>5</v>
      </c>
      <c r="G1209" s="5"/>
      <c r="H1209" s="5"/>
      <c r="I1209" s="5"/>
    </row>
    <row r="1210" spans="1:9">
      <c r="A1210" s="4">
        <v>39170</v>
      </c>
      <c r="B1210">
        <v>50110102</v>
      </c>
      <c r="C1210" t="s">
        <v>686</v>
      </c>
      <c r="D1210" t="str">
        <f t="shared" si="18"/>
        <v>MOTODE</v>
      </c>
      <c r="E1210">
        <v>70</v>
      </c>
      <c r="F1210" s="7">
        <v>4</v>
      </c>
      <c r="G1210" s="5"/>
      <c r="H1210" s="5"/>
      <c r="I1210" s="5"/>
    </row>
    <row r="1211" spans="1:9">
      <c r="A1211" s="4">
        <v>39170</v>
      </c>
      <c r="B1211">
        <v>158</v>
      </c>
      <c r="C1211" t="s">
        <v>7</v>
      </c>
      <c r="D1211" t="str">
        <f t="shared" si="18"/>
        <v>SHAMBA</v>
      </c>
      <c r="E1211">
        <v>4.0000000000000001E-3</v>
      </c>
      <c r="F1211" s="7">
        <v>4</v>
      </c>
      <c r="G1211" s="5"/>
      <c r="H1211" s="5"/>
      <c r="I1211" s="5"/>
    </row>
    <row r="1212" spans="1:9">
      <c r="A1212" s="4">
        <v>39170</v>
      </c>
      <c r="B1212">
        <v>7347</v>
      </c>
      <c r="C1212" t="s">
        <v>206</v>
      </c>
      <c r="D1212" t="str">
        <f t="shared" si="18"/>
        <v>SPANNS</v>
      </c>
      <c r="E1212">
        <v>0.21</v>
      </c>
      <c r="F1212" s="7">
        <v>4</v>
      </c>
      <c r="G1212" s="5"/>
      <c r="H1212" s="5"/>
      <c r="I1212" s="5"/>
    </row>
    <row r="1213" spans="1:9">
      <c r="A1213" s="4">
        <v>39170</v>
      </c>
      <c r="B1213">
        <v>377</v>
      </c>
      <c r="C1213" t="s">
        <v>18</v>
      </c>
      <c r="D1213" t="str">
        <f t="shared" si="18"/>
        <v>TELLER</v>
      </c>
      <c r="E1213">
        <v>3.0000000000000001E-3</v>
      </c>
      <c r="F1213" s="7">
        <v>4</v>
      </c>
      <c r="G1213" s="5"/>
      <c r="H1213" s="5"/>
      <c r="I1213" s="5"/>
    </row>
    <row r="1214" spans="1:9">
      <c r="A1214" s="4">
        <v>39170</v>
      </c>
      <c r="B1214">
        <v>725</v>
      </c>
      <c r="C1214" t="s">
        <v>21</v>
      </c>
      <c r="D1214" t="str">
        <f t="shared" si="18"/>
        <v>WELLEN</v>
      </c>
      <c r="E1214">
        <v>0.01</v>
      </c>
      <c r="F1214" s="7">
        <v>3</v>
      </c>
      <c r="G1214" s="5"/>
      <c r="H1214" s="5"/>
      <c r="I1214" s="5"/>
    </row>
    <row r="1215" spans="1:9">
      <c r="A1215" s="4">
        <v>39170</v>
      </c>
      <c r="B1215">
        <v>150</v>
      </c>
      <c r="C1215" t="s">
        <v>5</v>
      </c>
      <c r="D1215" t="str">
        <f t="shared" si="18"/>
        <v>KOLBEN</v>
      </c>
      <c r="E1215">
        <v>0.72</v>
      </c>
      <c r="F1215" s="7">
        <v>2</v>
      </c>
      <c r="G1215" s="5"/>
      <c r="H1215" s="5"/>
      <c r="I1215" s="5"/>
    </row>
    <row r="1216" spans="1:9">
      <c r="A1216" s="4">
        <v>39170</v>
      </c>
      <c r="B1216">
        <v>150</v>
      </c>
      <c r="C1216" t="s">
        <v>5</v>
      </c>
      <c r="D1216" t="str">
        <f t="shared" si="18"/>
        <v>KOLBEN</v>
      </c>
      <c r="E1216">
        <v>0.72</v>
      </c>
      <c r="F1216" s="7">
        <v>2</v>
      </c>
      <c r="G1216" s="5"/>
      <c r="H1216" s="5"/>
      <c r="I1216" s="5"/>
    </row>
    <row r="1217" spans="1:9">
      <c r="A1217" s="4">
        <v>39170</v>
      </c>
      <c r="B1217">
        <v>60107401</v>
      </c>
      <c r="C1217" t="s">
        <v>666</v>
      </c>
      <c r="D1217" t="str">
        <f t="shared" si="18"/>
        <v>PUMPEN</v>
      </c>
      <c r="E1217">
        <v>311</v>
      </c>
      <c r="F1217" s="7">
        <v>2</v>
      </c>
      <c r="G1217" s="5"/>
      <c r="H1217" s="5"/>
      <c r="I1217" s="5"/>
    </row>
    <row r="1218" spans="1:9">
      <c r="A1218" s="4">
        <v>39170</v>
      </c>
      <c r="B1218">
        <v>736</v>
      </c>
      <c r="C1218" t="s">
        <v>4</v>
      </c>
      <c r="D1218" t="str">
        <f t="shared" ref="D1218:D1281" si="19">LEFT(C1218,6)</f>
        <v>O-RING</v>
      </c>
      <c r="E1218">
        <v>2E-3</v>
      </c>
      <c r="F1218" s="7">
        <v>1</v>
      </c>
      <c r="G1218" s="5"/>
      <c r="H1218" s="5"/>
      <c r="I1218" s="5"/>
    </row>
    <row r="1219" spans="1:9">
      <c r="A1219" s="4">
        <v>39170</v>
      </c>
      <c r="B1219">
        <v>742</v>
      </c>
      <c r="C1219" t="s">
        <v>40</v>
      </c>
      <c r="D1219" t="str">
        <f t="shared" si="19"/>
        <v>SENKSC</v>
      </c>
      <c r="E1219">
        <v>1E-3</v>
      </c>
      <c r="F1219" s="7">
        <v>1</v>
      </c>
      <c r="G1219" s="5"/>
      <c r="H1219" s="5"/>
      <c r="I1219" s="5"/>
    </row>
    <row r="1220" spans="1:9">
      <c r="A1220" s="4">
        <v>39171</v>
      </c>
      <c r="B1220">
        <v>2098</v>
      </c>
      <c r="C1220" t="s">
        <v>80</v>
      </c>
      <c r="D1220" t="str">
        <f t="shared" si="19"/>
        <v>ZYLIND</v>
      </c>
      <c r="E1220">
        <v>3.5000000000000003E-2</v>
      </c>
      <c r="F1220" s="7">
        <v>9</v>
      </c>
      <c r="G1220" s="5"/>
      <c r="H1220" s="5"/>
      <c r="I1220" s="5"/>
    </row>
    <row r="1221" spans="1:9">
      <c r="A1221" s="4">
        <v>39171</v>
      </c>
      <c r="B1221">
        <v>732</v>
      </c>
      <c r="C1221" t="s">
        <v>12</v>
      </c>
      <c r="D1221" t="str">
        <f t="shared" si="19"/>
        <v>O-RING</v>
      </c>
      <c r="E1221">
        <v>1E-3</v>
      </c>
      <c r="F1221" s="7">
        <v>7</v>
      </c>
      <c r="G1221" s="5"/>
      <c r="H1221" s="5"/>
      <c r="I1221" s="5"/>
    </row>
    <row r="1222" spans="1:9">
      <c r="A1222" s="4">
        <v>39171</v>
      </c>
      <c r="B1222">
        <v>157</v>
      </c>
      <c r="C1222" t="s">
        <v>9</v>
      </c>
      <c r="D1222" t="str">
        <f t="shared" si="19"/>
        <v>O-RING</v>
      </c>
      <c r="E1222">
        <v>6.0000000000000001E-3</v>
      </c>
      <c r="F1222" s="7">
        <v>6</v>
      </c>
      <c r="G1222" s="5"/>
      <c r="H1222" s="5"/>
      <c r="I1222" s="5"/>
    </row>
    <row r="1223" spans="1:9">
      <c r="A1223" s="4">
        <v>39171</v>
      </c>
      <c r="B1223">
        <v>2095</v>
      </c>
      <c r="C1223" t="s">
        <v>24</v>
      </c>
      <c r="D1223" t="str">
        <f t="shared" si="19"/>
        <v>ZYLIND</v>
      </c>
      <c r="E1223">
        <v>7.5999999999999998E-2</v>
      </c>
      <c r="F1223" s="7">
        <v>6</v>
      </c>
      <c r="G1223" s="5"/>
      <c r="H1223" s="5"/>
      <c r="I1223" s="5"/>
    </row>
    <row r="1224" spans="1:9">
      <c r="A1224" s="4">
        <v>39171</v>
      </c>
      <c r="B1224">
        <v>6014</v>
      </c>
      <c r="C1224" t="s">
        <v>39</v>
      </c>
      <c r="D1224" t="str">
        <f t="shared" si="19"/>
        <v>DRUCKS</v>
      </c>
      <c r="E1224">
        <v>0.2</v>
      </c>
      <c r="F1224" s="7">
        <v>4</v>
      </c>
      <c r="G1224" s="5"/>
      <c r="H1224" s="5"/>
      <c r="I1224" s="5"/>
    </row>
    <row r="1225" spans="1:9">
      <c r="A1225" s="4">
        <v>39171</v>
      </c>
      <c r="B1225">
        <v>329</v>
      </c>
      <c r="C1225" t="s">
        <v>312</v>
      </c>
      <c r="D1225" t="str">
        <f t="shared" si="19"/>
        <v>O-RING</v>
      </c>
      <c r="E1225">
        <v>7.0000000000000001E-3</v>
      </c>
      <c r="F1225" s="7">
        <v>4</v>
      </c>
      <c r="G1225" s="5"/>
      <c r="H1225" s="5"/>
      <c r="I1225" s="5"/>
    </row>
    <row r="1226" spans="1:9">
      <c r="A1226" s="4">
        <v>39171</v>
      </c>
      <c r="B1226">
        <v>736</v>
      </c>
      <c r="C1226" t="s">
        <v>4</v>
      </c>
      <c r="D1226" t="str">
        <f t="shared" si="19"/>
        <v>O-RING</v>
      </c>
      <c r="E1226">
        <v>2E-3</v>
      </c>
      <c r="F1226" s="7">
        <v>4</v>
      </c>
      <c r="G1226" s="5"/>
      <c r="H1226" s="5"/>
      <c r="I1226" s="5"/>
    </row>
    <row r="1227" spans="1:9">
      <c r="A1227" s="4">
        <v>39171</v>
      </c>
      <c r="B1227">
        <v>60107701</v>
      </c>
      <c r="C1227" t="s">
        <v>144</v>
      </c>
      <c r="D1227" t="str">
        <f t="shared" si="19"/>
        <v>PUMPEN</v>
      </c>
      <c r="E1227">
        <v>311</v>
      </c>
      <c r="F1227" s="7">
        <v>2</v>
      </c>
      <c r="G1227" s="5"/>
      <c r="H1227" s="5"/>
      <c r="I1227" s="5"/>
    </row>
    <row r="1228" spans="1:9">
      <c r="A1228" s="4">
        <v>39171</v>
      </c>
      <c r="B1228">
        <v>749</v>
      </c>
      <c r="C1228" t="s">
        <v>6</v>
      </c>
      <c r="D1228" t="str">
        <f t="shared" si="19"/>
        <v>SHAMBA</v>
      </c>
      <c r="E1228">
        <v>1E-3</v>
      </c>
      <c r="F1228" s="7">
        <v>2</v>
      </c>
      <c r="G1228" s="5"/>
      <c r="H1228" s="5"/>
      <c r="I1228" s="5"/>
    </row>
    <row r="1229" spans="1:9">
      <c r="A1229" s="4">
        <v>39171</v>
      </c>
      <c r="B1229">
        <v>2348</v>
      </c>
      <c r="C1229" t="s">
        <v>182</v>
      </c>
      <c r="D1229" t="str">
        <f t="shared" si="19"/>
        <v xml:space="preserve">ROTOR </v>
      </c>
      <c r="E1229">
        <v>27.3</v>
      </c>
      <c r="F1229" s="7">
        <v>1</v>
      </c>
      <c r="G1229" s="5"/>
      <c r="H1229" s="5"/>
      <c r="I1229" s="5"/>
    </row>
    <row r="1230" spans="1:9">
      <c r="A1230" s="4">
        <v>39171</v>
      </c>
      <c r="B1230">
        <v>749</v>
      </c>
      <c r="C1230" t="s">
        <v>6</v>
      </c>
      <c r="D1230" t="str">
        <f t="shared" si="19"/>
        <v>SHAMBA</v>
      </c>
      <c r="E1230">
        <v>1E-3</v>
      </c>
      <c r="F1230" s="7">
        <v>1</v>
      </c>
      <c r="G1230" s="5"/>
      <c r="H1230" s="5"/>
      <c r="I1230" s="5"/>
    </row>
    <row r="1231" spans="1:9">
      <c r="A1231" s="4">
        <v>39172</v>
      </c>
      <c r="B1231">
        <v>616</v>
      </c>
      <c r="C1231" t="s">
        <v>55</v>
      </c>
      <c r="D1231" t="str">
        <f t="shared" si="19"/>
        <v>HOCHDR</v>
      </c>
      <c r="E1231">
        <v>0.23</v>
      </c>
      <c r="F1231" s="7">
        <v>5</v>
      </c>
      <c r="G1231" s="5"/>
      <c r="H1231" s="5"/>
      <c r="I1231" s="5"/>
    </row>
    <row r="1232" spans="1:9">
      <c r="A1232" s="4">
        <v>39172</v>
      </c>
      <c r="B1232">
        <v>150</v>
      </c>
      <c r="C1232" t="s">
        <v>5</v>
      </c>
      <c r="D1232" t="str">
        <f t="shared" si="19"/>
        <v>KOLBEN</v>
      </c>
      <c r="E1232">
        <v>0.72</v>
      </c>
      <c r="F1232" s="7">
        <v>4</v>
      </c>
      <c r="G1232" s="5"/>
      <c r="H1232" s="5"/>
      <c r="I1232" s="5"/>
    </row>
    <row r="1233" spans="1:9">
      <c r="A1233" s="4">
        <v>39172</v>
      </c>
      <c r="B1233">
        <v>2073</v>
      </c>
      <c r="C1233" t="s">
        <v>219</v>
      </c>
      <c r="D1233" t="str">
        <f t="shared" si="19"/>
        <v>O-RING</v>
      </c>
      <c r="E1233">
        <v>7.0000000000000001E-3</v>
      </c>
      <c r="F1233" s="7">
        <v>4</v>
      </c>
      <c r="G1233" s="5"/>
      <c r="H1233" s="5"/>
      <c r="I1233" s="5"/>
    </row>
    <row r="1234" spans="1:9">
      <c r="A1234" s="4">
        <v>39172</v>
      </c>
      <c r="B1234">
        <v>6879</v>
      </c>
      <c r="C1234" t="s">
        <v>68</v>
      </c>
      <c r="D1234" t="str">
        <f t="shared" si="19"/>
        <v>DREHZA</v>
      </c>
      <c r="E1234">
        <v>1.4999999999999999E-2</v>
      </c>
      <c r="F1234" s="7">
        <v>2</v>
      </c>
      <c r="G1234" s="5"/>
      <c r="H1234" s="5"/>
      <c r="I1234" s="5"/>
    </row>
    <row r="1235" spans="1:9">
      <c r="A1235" s="4">
        <v>39172</v>
      </c>
      <c r="B1235">
        <v>150</v>
      </c>
      <c r="C1235" t="s">
        <v>5</v>
      </c>
      <c r="D1235" t="str">
        <f t="shared" si="19"/>
        <v>KOLBEN</v>
      </c>
      <c r="E1235">
        <v>0.72</v>
      </c>
      <c r="F1235" s="7">
        <v>2</v>
      </c>
      <c r="G1235" s="5"/>
      <c r="H1235" s="5"/>
      <c r="I1235" s="5"/>
    </row>
    <row r="1236" spans="1:9">
      <c r="A1236" s="4">
        <v>39172</v>
      </c>
      <c r="B1236">
        <v>60109001</v>
      </c>
      <c r="C1236" t="s">
        <v>668</v>
      </c>
      <c r="D1236" t="str">
        <f t="shared" si="19"/>
        <v>PUMPEN</v>
      </c>
      <c r="E1236">
        <v>220</v>
      </c>
      <c r="F1236" s="7">
        <v>2</v>
      </c>
      <c r="G1236" s="5"/>
      <c r="H1236" s="5"/>
      <c r="I1236" s="5"/>
    </row>
    <row r="1237" spans="1:9">
      <c r="A1237" s="4">
        <v>39172</v>
      </c>
      <c r="B1237">
        <v>158</v>
      </c>
      <c r="C1237" t="s">
        <v>7</v>
      </c>
      <c r="D1237" t="str">
        <f t="shared" si="19"/>
        <v>SHAMBA</v>
      </c>
      <c r="E1237">
        <v>4.0000000000000001E-3</v>
      </c>
      <c r="F1237" s="7">
        <v>2</v>
      </c>
      <c r="G1237" s="5"/>
      <c r="H1237" s="5"/>
      <c r="I1237" s="5"/>
    </row>
    <row r="1238" spans="1:9">
      <c r="A1238" s="4">
        <v>39172</v>
      </c>
      <c r="B1238">
        <v>758</v>
      </c>
      <c r="C1238" t="s">
        <v>426</v>
      </c>
      <c r="D1238" t="str">
        <f t="shared" si="19"/>
        <v>TYPENS</v>
      </c>
      <c r="E1238">
        <v>0.01</v>
      </c>
      <c r="F1238" s="7">
        <v>2</v>
      </c>
      <c r="G1238" s="5"/>
      <c r="H1238" s="5"/>
      <c r="I1238" s="5"/>
    </row>
    <row r="1239" spans="1:9">
      <c r="A1239" s="4">
        <v>39172</v>
      </c>
      <c r="B1239">
        <v>365</v>
      </c>
      <c r="C1239" t="s">
        <v>95</v>
      </c>
      <c r="D1239" t="str">
        <f t="shared" si="19"/>
        <v>ZYLIND</v>
      </c>
      <c r="E1239">
        <v>7.0000000000000001E-3</v>
      </c>
      <c r="F1239" s="7">
        <v>2</v>
      </c>
      <c r="G1239" s="5"/>
      <c r="H1239" s="5"/>
      <c r="I1239" s="5"/>
    </row>
    <row r="1240" spans="1:9">
      <c r="A1240" s="4">
        <v>39172</v>
      </c>
      <c r="B1240">
        <v>2013</v>
      </c>
      <c r="C1240" t="s">
        <v>224</v>
      </c>
      <c r="D1240" t="str">
        <f t="shared" si="19"/>
        <v>KOMPEN</v>
      </c>
      <c r="E1240">
        <v>5.5E-2</v>
      </c>
      <c r="F1240" s="7">
        <v>1</v>
      </c>
      <c r="G1240" s="5"/>
      <c r="H1240" s="5"/>
      <c r="I1240" s="5"/>
    </row>
    <row r="1241" spans="1:9">
      <c r="A1241" s="4">
        <v>39173</v>
      </c>
      <c r="B1241">
        <v>375</v>
      </c>
      <c r="C1241" t="s">
        <v>45</v>
      </c>
      <c r="D1241" t="str">
        <f t="shared" si="19"/>
        <v>ZYLIND</v>
      </c>
      <c r="E1241">
        <v>0.05</v>
      </c>
      <c r="F1241" s="7">
        <v>11</v>
      </c>
      <c r="G1241" s="5"/>
      <c r="H1241" s="5"/>
      <c r="I1241" s="5"/>
    </row>
    <row r="1242" spans="1:9">
      <c r="A1242" s="4">
        <v>39173</v>
      </c>
      <c r="B1242">
        <v>736</v>
      </c>
      <c r="C1242" t="s">
        <v>4</v>
      </c>
      <c r="D1242" t="str">
        <f t="shared" si="19"/>
        <v>O-RING</v>
      </c>
      <c r="E1242">
        <v>2E-3</v>
      </c>
      <c r="F1242" s="7">
        <v>6</v>
      </c>
      <c r="G1242" s="5"/>
      <c r="H1242" s="5"/>
      <c r="I1242" s="5"/>
    </row>
    <row r="1243" spans="1:9">
      <c r="A1243" s="4">
        <v>39173</v>
      </c>
      <c r="B1243">
        <v>157</v>
      </c>
      <c r="C1243" t="s">
        <v>9</v>
      </c>
      <c r="D1243" t="str">
        <f t="shared" si="19"/>
        <v>O-RING</v>
      </c>
      <c r="E1243">
        <v>6.0000000000000001E-3</v>
      </c>
      <c r="F1243" s="7">
        <v>6</v>
      </c>
      <c r="G1243" s="5"/>
      <c r="H1243" s="5"/>
      <c r="I1243" s="5"/>
    </row>
    <row r="1244" spans="1:9">
      <c r="A1244" s="4">
        <v>39173</v>
      </c>
      <c r="B1244">
        <v>849</v>
      </c>
      <c r="C1244" t="s">
        <v>76</v>
      </c>
      <c r="D1244" t="str">
        <f t="shared" si="19"/>
        <v xml:space="preserve">ROTOR </v>
      </c>
      <c r="E1244">
        <v>0.01</v>
      </c>
      <c r="F1244" s="7">
        <v>5</v>
      </c>
      <c r="G1244" s="5"/>
      <c r="H1244" s="5"/>
      <c r="I1244" s="5"/>
    </row>
    <row r="1245" spans="1:9">
      <c r="A1245" s="4">
        <v>39173</v>
      </c>
      <c r="B1245">
        <v>2095</v>
      </c>
      <c r="C1245" t="s">
        <v>24</v>
      </c>
      <c r="D1245" t="str">
        <f t="shared" si="19"/>
        <v>ZYLIND</v>
      </c>
      <c r="E1245">
        <v>7.5999999999999998E-2</v>
      </c>
      <c r="F1245" s="7">
        <v>5</v>
      </c>
      <c r="G1245" s="5"/>
      <c r="H1245" s="5"/>
      <c r="I1245" s="5"/>
    </row>
    <row r="1246" spans="1:9">
      <c r="A1246" s="4">
        <v>39173</v>
      </c>
      <c r="B1246">
        <v>154</v>
      </c>
      <c r="C1246" t="s">
        <v>130</v>
      </c>
      <c r="D1246" t="str">
        <f t="shared" si="19"/>
        <v>RILLEN</v>
      </c>
      <c r="E1246">
        <v>0.6</v>
      </c>
      <c r="F1246" s="7">
        <v>4</v>
      </c>
      <c r="G1246" s="5"/>
      <c r="H1246" s="5"/>
      <c r="I1246" s="5"/>
    </row>
    <row r="1247" spans="1:9">
      <c r="A1247" s="4">
        <v>39173</v>
      </c>
      <c r="B1247">
        <v>421</v>
      </c>
      <c r="C1247" t="s">
        <v>143</v>
      </c>
      <c r="D1247" t="str">
        <f t="shared" si="19"/>
        <v>CAM  1</v>
      </c>
      <c r="E1247">
        <v>8</v>
      </c>
      <c r="F1247" s="7">
        <v>2</v>
      </c>
      <c r="G1247" s="5"/>
      <c r="H1247" s="5"/>
      <c r="I1247" s="5"/>
    </row>
    <row r="1248" spans="1:9">
      <c r="A1248" s="4">
        <v>39173</v>
      </c>
      <c r="B1248">
        <v>11332</v>
      </c>
      <c r="C1248" t="s">
        <v>64</v>
      </c>
      <c r="D1248" t="str">
        <f t="shared" si="19"/>
        <v>KLAMME</v>
      </c>
      <c r="E1248">
        <v>1E-3</v>
      </c>
      <c r="F1248" s="7">
        <v>2</v>
      </c>
      <c r="G1248" s="5"/>
      <c r="H1248" s="5"/>
      <c r="I1248" s="5"/>
    </row>
    <row r="1249" spans="1:9">
      <c r="A1249" s="4">
        <v>39173</v>
      </c>
      <c r="B1249">
        <v>736</v>
      </c>
      <c r="C1249" t="s">
        <v>4</v>
      </c>
      <c r="D1249" t="str">
        <f t="shared" si="19"/>
        <v>O-RING</v>
      </c>
      <c r="E1249">
        <v>2E-3</v>
      </c>
      <c r="F1249" s="7">
        <v>2</v>
      </c>
      <c r="G1249" s="5"/>
      <c r="H1249" s="5"/>
      <c r="I1249" s="5"/>
    </row>
    <row r="1250" spans="1:9">
      <c r="A1250" s="4">
        <v>39173</v>
      </c>
      <c r="B1250">
        <v>157</v>
      </c>
      <c r="C1250" t="s">
        <v>9</v>
      </c>
      <c r="D1250" t="str">
        <f t="shared" si="19"/>
        <v>O-RING</v>
      </c>
      <c r="E1250">
        <v>6.0000000000000001E-3</v>
      </c>
      <c r="F1250" s="7">
        <v>2</v>
      </c>
      <c r="G1250" s="5"/>
      <c r="H1250" s="5"/>
      <c r="I1250" s="5"/>
    </row>
    <row r="1251" spans="1:9">
      <c r="A1251" s="4">
        <v>39173</v>
      </c>
      <c r="B1251">
        <v>158</v>
      </c>
      <c r="C1251" t="s">
        <v>7</v>
      </c>
      <c r="D1251" t="str">
        <f t="shared" si="19"/>
        <v>SHAMBA</v>
      </c>
      <c r="E1251">
        <v>4.0000000000000001E-3</v>
      </c>
      <c r="F1251" s="7">
        <v>2</v>
      </c>
      <c r="G1251" s="5"/>
      <c r="H1251" s="5"/>
      <c r="I1251" s="5"/>
    </row>
    <row r="1252" spans="1:9">
      <c r="A1252" s="4">
        <v>39173</v>
      </c>
      <c r="B1252">
        <v>2209</v>
      </c>
      <c r="C1252" t="s">
        <v>15</v>
      </c>
      <c r="D1252" t="str">
        <f t="shared" si="19"/>
        <v>WELLEN</v>
      </c>
      <c r="E1252">
        <v>2.4E-2</v>
      </c>
      <c r="F1252" s="7">
        <v>1</v>
      </c>
      <c r="G1252" s="5"/>
      <c r="H1252" s="5"/>
      <c r="I1252" s="5"/>
    </row>
    <row r="1253" spans="1:9">
      <c r="A1253" s="4">
        <v>39173</v>
      </c>
      <c r="B1253">
        <v>423</v>
      </c>
      <c r="C1253" t="s">
        <v>122</v>
      </c>
      <c r="D1253" t="str">
        <f t="shared" si="19"/>
        <v>ZYLIND</v>
      </c>
      <c r="E1253">
        <v>0.107</v>
      </c>
      <c r="F1253" s="7">
        <v>1</v>
      </c>
      <c r="G1253" s="5"/>
      <c r="H1253" s="5"/>
      <c r="I1253" s="5"/>
    </row>
    <row r="1254" spans="1:9">
      <c r="A1254" s="4">
        <v>39174</v>
      </c>
      <c r="B1254">
        <v>772</v>
      </c>
      <c r="C1254" t="s">
        <v>204</v>
      </c>
      <c r="D1254" t="str">
        <f t="shared" si="19"/>
        <v>DICHTS</v>
      </c>
      <c r="E1254">
        <v>6.5000000000000002E-2</v>
      </c>
      <c r="F1254" s="7">
        <v>11</v>
      </c>
      <c r="G1254" s="5"/>
      <c r="H1254" s="5"/>
      <c r="I1254" s="5"/>
    </row>
    <row r="1255" spans="1:9">
      <c r="A1255" s="4">
        <v>39174</v>
      </c>
      <c r="B1255">
        <v>150</v>
      </c>
      <c r="C1255" t="s">
        <v>5</v>
      </c>
      <c r="D1255" t="str">
        <f t="shared" si="19"/>
        <v>KOLBEN</v>
      </c>
      <c r="E1255">
        <v>0.72</v>
      </c>
      <c r="F1255" s="7">
        <v>6</v>
      </c>
      <c r="G1255" s="5"/>
      <c r="H1255" s="5"/>
      <c r="I1255" s="5"/>
    </row>
    <row r="1256" spans="1:9">
      <c r="A1256" s="4">
        <v>39174</v>
      </c>
      <c r="B1256">
        <v>736</v>
      </c>
      <c r="C1256" t="s">
        <v>4</v>
      </c>
      <c r="D1256" t="str">
        <f t="shared" si="19"/>
        <v>O-RING</v>
      </c>
      <c r="E1256">
        <v>2E-3</v>
      </c>
      <c r="F1256" s="7">
        <v>6</v>
      </c>
      <c r="G1256" s="5"/>
      <c r="H1256" s="5"/>
      <c r="I1256" s="5"/>
    </row>
    <row r="1257" spans="1:9">
      <c r="A1257" s="4">
        <v>39174</v>
      </c>
      <c r="B1257">
        <v>736</v>
      </c>
      <c r="C1257" t="s">
        <v>4</v>
      </c>
      <c r="D1257" t="str">
        <f t="shared" si="19"/>
        <v>O-RING</v>
      </c>
      <c r="E1257">
        <v>2E-3</v>
      </c>
      <c r="F1257" s="7">
        <v>5</v>
      </c>
      <c r="G1257" s="5"/>
      <c r="H1257" s="5"/>
      <c r="I1257" s="5"/>
    </row>
    <row r="1258" spans="1:9">
      <c r="A1258" s="4">
        <v>39174</v>
      </c>
      <c r="B1258">
        <v>1002</v>
      </c>
      <c r="C1258" t="s">
        <v>120</v>
      </c>
      <c r="D1258" t="str">
        <f t="shared" si="19"/>
        <v>ROTOMA</v>
      </c>
      <c r="E1258">
        <v>0.06</v>
      </c>
      <c r="F1258" s="7">
        <v>5</v>
      </c>
      <c r="G1258" s="5"/>
      <c r="H1258" s="5"/>
      <c r="I1258" s="5"/>
    </row>
    <row r="1259" spans="1:9">
      <c r="A1259" s="4">
        <v>39174</v>
      </c>
      <c r="B1259">
        <v>793</v>
      </c>
      <c r="C1259" t="s">
        <v>345</v>
      </c>
      <c r="D1259" t="str">
        <f t="shared" si="19"/>
        <v>CAM  1</v>
      </c>
      <c r="E1259">
        <v>26.6</v>
      </c>
      <c r="F1259" s="7">
        <v>4</v>
      </c>
      <c r="G1259" s="5"/>
      <c r="H1259" s="5"/>
      <c r="I1259" s="5"/>
    </row>
    <row r="1260" spans="1:9">
      <c r="A1260" s="4">
        <v>39174</v>
      </c>
      <c r="B1260">
        <v>150</v>
      </c>
      <c r="C1260" t="s">
        <v>5</v>
      </c>
      <c r="D1260" t="str">
        <f t="shared" si="19"/>
        <v>KOLBEN</v>
      </c>
      <c r="E1260">
        <v>0.72</v>
      </c>
      <c r="F1260" s="7">
        <v>3</v>
      </c>
      <c r="G1260" s="5"/>
      <c r="H1260" s="5"/>
      <c r="I1260" s="5"/>
    </row>
    <row r="1261" spans="1:9">
      <c r="A1261" s="4">
        <v>39174</v>
      </c>
      <c r="B1261">
        <v>10190</v>
      </c>
      <c r="C1261" t="s">
        <v>257</v>
      </c>
      <c r="D1261" t="str">
        <f t="shared" si="19"/>
        <v>KÜHLSC</v>
      </c>
      <c r="E1261">
        <v>8.3000000000000007</v>
      </c>
      <c r="F1261" s="7">
        <v>3</v>
      </c>
      <c r="G1261" s="5"/>
      <c r="H1261" s="5"/>
      <c r="I1261" s="5"/>
    </row>
    <row r="1262" spans="1:9">
      <c r="A1262" s="4">
        <v>39174</v>
      </c>
      <c r="B1262">
        <v>790</v>
      </c>
      <c r="C1262" t="s">
        <v>62</v>
      </c>
      <c r="D1262" t="str">
        <f t="shared" si="19"/>
        <v>VERTEI</v>
      </c>
      <c r="E1262">
        <v>1E-3</v>
      </c>
      <c r="F1262" s="7">
        <v>3</v>
      </c>
      <c r="G1262" s="5"/>
      <c r="H1262" s="5"/>
      <c r="I1262" s="5"/>
    </row>
    <row r="1263" spans="1:9">
      <c r="A1263" s="4">
        <v>39174</v>
      </c>
      <c r="B1263">
        <v>2600</v>
      </c>
      <c r="C1263" t="s">
        <v>460</v>
      </c>
      <c r="D1263" t="str">
        <f t="shared" si="19"/>
        <v>ZÄHLSC</v>
      </c>
      <c r="E1263">
        <v>0.45</v>
      </c>
      <c r="F1263" s="7">
        <v>3</v>
      </c>
      <c r="G1263" s="5"/>
      <c r="H1263" s="5"/>
      <c r="I1263" s="5"/>
    </row>
    <row r="1264" spans="1:9">
      <c r="A1264" s="4">
        <v>39174</v>
      </c>
      <c r="B1264">
        <v>50125700</v>
      </c>
      <c r="C1264" t="s">
        <v>702</v>
      </c>
      <c r="D1264" t="str">
        <f t="shared" si="19"/>
        <v>MOTODE</v>
      </c>
      <c r="E1264">
        <v>170</v>
      </c>
      <c r="F1264" s="7">
        <v>2</v>
      </c>
      <c r="G1264" s="5"/>
      <c r="H1264" s="5"/>
      <c r="I1264" s="5"/>
    </row>
    <row r="1265" spans="1:9">
      <c r="A1265" s="4">
        <v>39174</v>
      </c>
      <c r="B1265">
        <v>60119700</v>
      </c>
      <c r="C1265" t="s">
        <v>677</v>
      </c>
      <c r="D1265" t="str">
        <f t="shared" si="19"/>
        <v>PUMPEN</v>
      </c>
      <c r="E1265">
        <v>220</v>
      </c>
      <c r="F1265" s="7">
        <v>2</v>
      </c>
      <c r="G1265" s="5"/>
      <c r="H1265" s="5"/>
      <c r="I1265" s="5"/>
    </row>
    <row r="1266" spans="1:9">
      <c r="A1266" s="4">
        <v>39174</v>
      </c>
      <c r="B1266">
        <v>615</v>
      </c>
      <c r="C1266" t="s">
        <v>31</v>
      </c>
      <c r="D1266" t="str">
        <f t="shared" si="19"/>
        <v>HOCHDR</v>
      </c>
      <c r="E1266">
        <v>1.1000000000000001</v>
      </c>
      <c r="F1266" s="7">
        <v>1</v>
      </c>
      <c r="G1266" s="5"/>
      <c r="H1266" s="5"/>
      <c r="I1266" s="5"/>
    </row>
    <row r="1267" spans="1:9">
      <c r="A1267" s="4">
        <v>39174</v>
      </c>
      <c r="B1267">
        <v>50119801</v>
      </c>
      <c r="C1267" t="s">
        <v>736</v>
      </c>
      <c r="D1267" t="str">
        <f t="shared" si="19"/>
        <v>MOTODE</v>
      </c>
      <c r="E1267">
        <v>68</v>
      </c>
      <c r="F1267" s="7">
        <v>1</v>
      </c>
      <c r="G1267" s="5"/>
      <c r="H1267" s="5"/>
      <c r="I1267" s="5"/>
    </row>
    <row r="1268" spans="1:9">
      <c r="A1268" s="4">
        <v>39174</v>
      </c>
      <c r="B1268">
        <v>60117200</v>
      </c>
      <c r="C1268" t="s">
        <v>676</v>
      </c>
      <c r="D1268" t="str">
        <f t="shared" si="19"/>
        <v>PUMPEN</v>
      </c>
      <c r="E1268">
        <v>178</v>
      </c>
      <c r="F1268" s="7">
        <v>1</v>
      </c>
      <c r="G1268" s="5"/>
      <c r="H1268" s="5"/>
      <c r="I1268" s="5"/>
    </row>
    <row r="1269" spans="1:9">
      <c r="A1269" s="4">
        <v>39175</v>
      </c>
      <c r="B1269">
        <v>10047</v>
      </c>
      <c r="C1269" t="s">
        <v>58</v>
      </c>
      <c r="D1269" t="str">
        <f t="shared" si="19"/>
        <v xml:space="preserve">SKALA </v>
      </c>
      <c r="E1269">
        <v>1E-3</v>
      </c>
      <c r="F1269" s="7">
        <v>11</v>
      </c>
      <c r="G1269" s="5"/>
      <c r="H1269" s="5"/>
      <c r="I1269" s="5"/>
    </row>
    <row r="1270" spans="1:9">
      <c r="A1270" s="4">
        <v>39175</v>
      </c>
      <c r="B1270">
        <v>2072</v>
      </c>
      <c r="C1270" t="s">
        <v>22</v>
      </c>
      <c r="D1270" t="str">
        <f t="shared" si="19"/>
        <v>O-RING</v>
      </c>
      <c r="E1270">
        <v>1.7999999999999999E-2</v>
      </c>
      <c r="F1270" s="7">
        <v>8</v>
      </c>
      <c r="G1270" s="5"/>
      <c r="H1270" s="5"/>
      <c r="I1270" s="5"/>
    </row>
    <row r="1271" spans="1:9">
      <c r="A1271" s="4">
        <v>39175</v>
      </c>
      <c r="B1271">
        <v>2132</v>
      </c>
      <c r="C1271" t="s">
        <v>180</v>
      </c>
      <c r="D1271" t="str">
        <f t="shared" si="19"/>
        <v>RILLEN</v>
      </c>
      <c r="E1271">
        <v>2.79</v>
      </c>
      <c r="F1271" s="7">
        <v>7</v>
      </c>
      <c r="G1271" s="5"/>
      <c r="H1271" s="5"/>
      <c r="I1271" s="5"/>
    </row>
    <row r="1272" spans="1:9">
      <c r="A1272" s="4">
        <v>39175</v>
      </c>
      <c r="B1272">
        <v>150</v>
      </c>
      <c r="C1272" t="s">
        <v>5</v>
      </c>
      <c r="D1272" t="str">
        <f t="shared" si="19"/>
        <v>KOLBEN</v>
      </c>
      <c r="E1272">
        <v>0.72</v>
      </c>
      <c r="F1272" s="7">
        <v>6</v>
      </c>
      <c r="G1272" s="5"/>
      <c r="H1272" s="5"/>
      <c r="I1272" s="5"/>
    </row>
    <row r="1273" spans="1:9">
      <c r="A1273" s="4">
        <v>39175</v>
      </c>
      <c r="B1273">
        <v>10590</v>
      </c>
      <c r="C1273" t="s">
        <v>35</v>
      </c>
      <c r="D1273" t="str">
        <f t="shared" si="19"/>
        <v>ROHRCL</v>
      </c>
      <c r="E1273">
        <v>2E-3</v>
      </c>
      <c r="F1273" s="7">
        <v>6</v>
      </c>
      <c r="G1273" s="5"/>
      <c r="H1273" s="5"/>
      <c r="I1273" s="5"/>
    </row>
    <row r="1274" spans="1:9">
      <c r="A1274" s="4">
        <v>39175</v>
      </c>
      <c r="B1274">
        <v>158</v>
      </c>
      <c r="C1274" t="s">
        <v>7</v>
      </c>
      <c r="D1274" t="str">
        <f t="shared" si="19"/>
        <v>SHAMBA</v>
      </c>
      <c r="E1274">
        <v>4.0000000000000001E-3</v>
      </c>
      <c r="F1274" s="7">
        <v>6</v>
      </c>
      <c r="G1274" s="5"/>
      <c r="H1274" s="5"/>
      <c r="I1274" s="5"/>
    </row>
    <row r="1275" spans="1:9">
      <c r="A1275" s="4">
        <v>39175</v>
      </c>
      <c r="B1275">
        <v>150</v>
      </c>
      <c r="C1275" t="s">
        <v>5</v>
      </c>
      <c r="D1275" t="str">
        <f t="shared" si="19"/>
        <v>KOLBEN</v>
      </c>
      <c r="E1275">
        <v>0.72</v>
      </c>
      <c r="F1275" s="7">
        <v>5</v>
      </c>
      <c r="G1275" s="5"/>
      <c r="H1275" s="5"/>
      <c r="I1275" s="5"/>
    </row>
    <row r="1276" spans="1:9">
      <c r="A1276" s="4">
        <v>39175</v>
      </c>
      <c r="B1276">
        <v>736</v>
      </c>
      <c r="C1276" t="s">
        <v>4</v>
      </c>
      <c r="D1276" t="str">
        <f t="shared" si="19"/>
        <v>O-RING</v>
      </c>
      <c r="E1276">
        <v>2E-3</v>
      </c>
      <c r="F1276" s="7">
        <v>5</v>
      </c>
      <c r="G1276" s="5"/>
      <c r="H1276" s="5"/>
      <c r="I1276" s="5"/>
    </row>
    <row r="1277" spans="1:9">
      <c r="A1277" s="4">
        <v>39175</v>
      </c>
      <c r="B1277">
        <v>749</v>
      </c>
      <c r="C1277" t="s">
        <v>6</v>
      </c>
      <c r="D1277" t="str">
        <f t="shared" si="19"/>
        <v>SHAMBA</v>
      </c>
      <c r="E1277">
        <v>1E-3</v>
      </c>
      <c r="F1277" s="7">
        <v>3</v>
      </c>
      <c r="G1277" s="5"/>
      <c r="H1277" s="5"/>
      <c r="I1277" s="5"/>
    </row>
    <row r="1278" spans="1:9">
      <c r="A1278" s="4">
        <v>39175</v>
      </c>
      <c r="B1278">
        <v>2209</v>
      </c>
      <c r="C1278" t="s">
        <v>15</v>
      </c>
      <c r="D1278" t="str">
        <f t="shared" si="19"/>
        <v>WELLEN</v>
      </c>
      <c r="E1278">
        <v>2.4E-2</v>
      </c>
      <c r="F1278" s="7">
        <v>3</v>
      </c>
      <c r="G1278" s="5"/>
      <c r="H1278" s="5"/>
      <c r="I1278" s="5"/>
    </row>
    <row r="1279" spans="1:9">
      <c r="A1279" s="4">
        <v>39175</v>
      </c>
      <c r="B1279">
        <v>697</v>
      </c>
      <c r="C1279" t="s">
        <v>26</v>
      </c>
      <c r="D1279" t="str">
        <f t="shared" si="19"/>
        <v>HOCHDR</v>
      </c>
      <c r="E1279">
        <v>0.34</v>
      </c>
      <c r="F1279" s="7">
        <v>2</v>
      </c>
      <c r="G1279" s="5"/>
      <c r="H1279" s="5"/>
      <c r="I1279" s="5"/>
    </row>
    <row r="1280" spans="1:9">
      <c r="A1280" s="4">
        <v>39175</v>
      </c>
      <c r="B1280">
        <v>742</v>
      </c>
      <c r="C1280" t="s">
        <v>40</v>
      </c>
      <c r="D1280" t="str">
        <f t="shared" si="19"/>
        <v>SENKSC</v>
      </c>
      <c r="E1280">
        <v>1E-3</v>
      </c>
      <c r="F1280" s="7">
        <v>2</v>
      </c>
      <c r="G1280" s="5"/>
      <c r="H1280" s="5"/>
      <c r="I1280" s="5"/>
    </row>
    <row r="1281" spans="1:9">
      <c r="A1281" s="4">
        <v>39175</v>
      </c>
      <c r="B1281">
        <v>2418</v>
      </c>
      <c r="C1281" t="s">
        <v>264</v>
      </c>
      <c r="D1281" t="str">
        <f t="shared" si="19"/>
        <v>O-RING</v>
      </c>
      <c r="E1281">
        <v>4.0000000000000001E-3</v>
      </c>
      <c r="F1281" s="7">
        <v>1</v>
      </c>
      <c r="G1281" s="5"/>
      <c r="H1281" s="5"/>
      <c r="I1281" s="5"/>
    </row>
    <row r="1282" spans="1:9">
      <c r="A1282" s="4">
        <v>39175</v>
      </c>
      <c r="B1282">
        <v>10590</v>
      </c>
      <c r="C1282" t="s">
        <v>35</v>
      </c>
      <c r="D1282" t="str">
        <f t="shared" ref="D1282:D1345" si="20">LEFT(C1282,6)</f>
        <v>ROHRCL</v>
      </c>
      <c r="E1282">
        <v>2E-3</v>
      </c>
      <c r="F1282" s="7">
        <v>1</v>
      </c>
      <c r="G1282" s="5"/>
      <c r="H1282" s="5"/>
      <c r="I1282" s="5"/>
    </row>
    <row r="1283" spans="1:9">
      <c r="A1283" s="4">
        <v>39176</v>
      </c>
      <c r="B1283">
        <v>337</v>
      </c>
      <c r="C1283" t="s">
        <v>75</v>
      </c>
      <c r="D1283" t="str">
        <f t="shared" si="20"/>
        <v>ROTOMA</v>
      </c>
      <c r="E1283">
        <v>0.115</v>
      </c>
      <c r="F1283" s="7">
        <v>18</v>
      </c>
      <c r="G1283" s="5"/>
      <c r="H1283" s="5"/>
      <c r="I1283" s="5"/>
    </row>
    <row r="1284" spans="1:9">
      <c r="A1284" s="4">
        <v>39176</v>
      </c>
      <c r="B1284">
        <v>2209</v>
      </c>
      <c r="C1284" t="s">
        <v>15</v>
      </c>
      <c r="D1284" t="str">
        <f t="shared" si="20"/>
        <v>WELLEN</v>
      </c>
      <c r="E1284">
        <v>2.4E-2</v>
      </c>
      <c r="F1284" s="7">
        <v>6</v>
      </c>
      <c r="G1284" s="5"/>
      <c r="H1284" s="5"/>
      <c r="I1284" s="5"/>
    </row>
    <row r="1285" spans="1:9">
      <c r="A1285" s="4">
        <v>39176</v>
      </c>
      <c r="B1285">
        <v>226</v>
      </c>
      <c r="C1285" t="s">
        <v>89</v>
      </c>
      <c r="D1285" t="str">
        <f t="shared" si="20"/>
        <v>MITNEH</v>
      </c>
      <c r="E1285">
        <v>3.0000000000000001E-3</v>
      </c>
      <c r="F1285" s="7">
        <v>5</v>
      </c>
      <c r="G1285" s="5"/>
      <c r="H1285" s="5"/>
      <c r="I1285" s="5"/>
    </row>
    <row r="1286" spans="1:9">
      <c r="A1286" s="4">
        <v>39176</v>
      </c>
      <c r="B1286">
        <v>6075</v>
      </c>
      <c r="C1286" t="s">
        <v>8</v>
      </c>
      <c r="D1286" t="str">
        <f t="shared" si="20"/>
        <v>DREHZA</v>
      </c>
      <c r="E1286">
        <v>1.4999999999999999E-2</v>
      </c>
      <c r="F1286" s="7">
        <v>4</v>
      </c>
      <c r="G1286" s="5"/>
      <c r="H1286" s="5"/>
      <c r="I1286" s="5"/>
    </row>
    <row r="1287" spans="1:9">
      <c r="A1287" s="4">
        <v>39176</v>
      </c>
      <c r="B1287">
        <v>736</v>
      </c>
      <c r="C1287" t="s">
        <v>4</v>
      </c>
      <c r="D1287" t="str">
        <f t="shared" si="20"/>
        <v>O-RING</v>
      </c>
      <c r="E1287">
        <v>2E-3</v>
      </c>
      <c r="F1287" s="7">
        <v>4</v>
      </c>
      <c r="G1287" s="5"/>
      <c r="H1287" s="5"/>
      <c r="I1287" s="5"/>
    </row>
    <row r="1288" spans="1:9">
      <c r="A1288" s="4">
        <v>39176</v>
      </c>
      <c r="B1288">
        <v>365</v>
      </c>
      <c r="C1288" t="s">
        <v>95</v>
      </c>
      <c r="D1288" t="str">
        <f t="shared" si="20"/>
        <v>ZYLIND</v>
      </c>
      <c r="E1288">
        <v>7.0000000000000001E-3</v>
      </c>
      <c r="F1288" s="7">
        <v>4</v>
      </c>
      <c r="G1288" s="5"/>
      <c r="H1288" s="5"/>
      <c r="I1288" s="5"/>
    </row>
    <row r="1289" spans="1:9">
      <c r="A1289" s="4">
        <v>39176</v>
      </c>
      <c r="B1289">
        <v>571</v>
      </c>
      <c r="C1289" t="s">
        <v>105</v>
      </c>
      <c r="D1289" t="str">
        <f t="shared" si="20"/>
        <v>O-RING</v>
      </c>
      <c r="E1289">
        <v>1E-3</v>
      </c>
      <c r="F1289" s="7">
        <v>3</v>
      </c>
      <c r="G1289" s="5"/>
      <c r="H1289" s="5"/>
      <c r="I1289" s="5"/>
    </row>
    <row r="1290" spans="1:9">
      <c r="A1290" s="4">
        <v>39176</v>
      </c>
      <c r="B1290">
        <v>697</v>
      </c>
      <c r="C1290" t="s">
        <v>26</v>
      </c>
      <c r="D1290" t="str">
        <f t="shared" si="20"/>
        <v>HOCHDR</v>
      </c>
      <c r="E1290">
        <v>0.34</v>
      </c>
      <c r="F1290" s="7">
        <v>2</v>
      </c>
      <c r="G1290" s="5"/>
      <c r="H1290" s="5"/>
      <c r="I1290" s="5"/>
    </row>
    <row r="1291" spans="1:9">
      <c r="A1291" s="4">
        <v>39176</v>
      </c>
      <c r="B1291">
        <v>10204</v>
      </c>
      <c r="C1291" t="s">
        <v>124</v>
      </c>
      <c r="D1291" t="str">
        <f t="shared" si="20"/>
        <v>O-RING</v>
      </c>
      <c r="E1291">
        <v>5.0000000000000001E-3</v>
      </c>
      <c r="F1291" s="7">
        <v>2</v>
      </c>
      <c r="G1291" s="5"/>
      <c r="H1291" s="5"/>
      <c r="I1291" s="5"/>
    </row>
    <row r="1292" spans="1:9">
      <c r="A1292" s="4">
        <v>39176</v>
      </c>
      <c r="B1292">
        <v>60110700</v>
      </c>
      <c r="C1292" t="s">
        <v>669</v>
      </c>
      <c r="D1292" t="str">
        <f t="shared" si="20"/>
        <v>PUMPEN</v>
      </c>
      <c r="E1292">
        <v>311</v>
      </c>
      <c r="F1292" s="7">
        <v>2</v>
      </c>
      <c r="G1292" s="5"/>
      <c r="H1292" s="5"/>
      <c r="I1292" s="5"/>
    </row>
    <row r="1293" spans="1:9">
      <c r="A1293" s="4">
        <v>39176</v>
      </c>
      <c r="B1293">
        <v>2209</v>
      </c>
      <c r="C1293" t="s">
        <v>15</v>
      </c>
      <c r="D1293" t="str">
        <f t="shared" si="20"/>
        <v>WELLEN</v>
      </c>
      <c r="E1293">
        <v>2.4E-2</v>
      </c>
      <c r="F1293" s="7">
        <v>2</v>
      </c>
      <c r="G1293" s="5"/>
      <c r="H1293" s="5"/>
      <c r="I1293" s="5"/>
    </row>
    <row r="1294" spans="1:9">
      <c r="A1294" s="4">
        <v>39176</v>
      </c>
      <c r="B1294">
        <v>365</v>
      </c>
      <c r="C1294" t="s">
        <v>95</v>
      </c>
      <c r="D1294" t="str">
        <f t="shared" si="20"/>
        <v>ZYLIND</v>
      </c>
      <c r="E1294">
        <v>7.0000000000000001E-3</v>
      </c>
      <c r="F1294" s="7">
        <v>2</v>
      </c>
      <c r="G1294" s="5"/>
      <c r="H1294" s="5"/>
      <c r="I1294" s="5"/>
    </row>
    <row r="1295" spans="1:9">
      <c r="A1295" s="4">
        <v>39176</v>
      </c>
      <c r="B1295">
        <v>749</v>
      </c>
      <c r="C1295" t="s">
        <v>6</v>
      </c>
      <c r="D1295" t="str">
        <f t="shared" si="20"/>
        <v>SHAMBA</v>
      </c>
      <c r="E1295">
        <v>1E-3</v>
      </c>
      <c r="F1295" s="7">
        <v>1</v>
      </c>
      <c r="G1295" s="5"/>
      <c r="H1295" s="5"/>
      <c r="I1295" s="5"/>
    </row>
    <row r="1296" spans="1:9">
      <c r="A1296" s="4">
        <v>39177</v>
      </c>
      <c r="B1296">
        <v>2070</v>
      </c>
      <c r="C1296" t="s">
        <v>38</v>
      </c>
      <c r="D1296" t="str">
        <f t="shared" si="20"/>
        <v>NTH-DI</v>
      </c>
      <c r="E1296">
        <v>5.0000000000000001E-3</v>
      </c>
      <c r="F1296" s="7">
        <v>7</v>
      </c>
      <c r="G1296" s="5"/>
      <c r="H1296" s="5"/>
      <c r="I1296" s="5"/>
    </row>
    <row r="1297" spans="1:9">
      <c r="A1297" s="4">
        <v>39177</v>
      </c>
      <c r="B1297">
        <v>732</v>
      </c>
      <c r="C1297" t="s">
        <v>12</v>
      </c>
      <c r="D1297" t="str">
        <f t="shared" si="20"/>
        <v>O-RING</v>
      </c>
      <c r="E1297">
        <v>1E-3</v>
      </c>
      <c r="F1297" s="7">
        <v>6</v>
      </c>
      <c r="G1297" s="5"/>
      <c r="H1297" s="5"/>
      <c r="I1297" s="5"/>
    </row>
    <row r="1298" spans="1:9">
      <c r="A1298" s="4">
        <v>39177</v>
      </c>
      <c r="B1298">
        <v>736</v>
      </c>
      <c r="C1298" t="s">
        <v>4</v>
      </c>
      <c r="D1298" t="str">
        <f t="shared" si="20"/>
        <v>O-RING</v>
      </c>
      <c r="E1298">
        <v>2E-3</v>
      </c>
      <c r="F1298" s="7">
        <v>6</v>
      </c>
      <c r="G1298" s="5"/>
      <c r="H1298" s="5"/>
      <c r="I1298" s="5"/>
    </row>
    <row r="1299" spans="1:9">
      <c r="A1299" s="4">
        <v>39177</v>
      </c>
      <c r="B1299">
        <v>2023</v>
      </c>
      <c r="C1299" t="s">
        <v>32</v>
      </c>
      <c r="D1299" t="str">
        <f t="shared" si="20"/>
        <v>SCHRÄG</v>
      </c>
      <c r="E1299">
        <v>0.45</v>
      </c>
      <c r="F1299" s="7">
        <v>6</v>
      </c>
      <c r="G1299" s="5"/>
      <c r="H1299" s="5"/>
      <c r="I1299" s="5"/>
    </row>
    <row r="1300" spans="1:9">
      <c r="A1300" s="4">
        <v>39177</v>
      </c>
      <c r="B1300">
        <v>10407</v>
      </c>
      <c r="C1300" t="s">
        <v>61</v>
      </c>
      <c r="D1300" t="str">
        <f t="shared" si="20"/>
        <v>ZYLIND</v>
      </c>
      <c r="E1300">
        <v>0.26</v>
      </c>
      <c r="F1300" s="7">
        <v>6</v>
      </c>
      <c r="G1300" s="5"/>
      <c r="H1300" s="5"/>
      <c r="I1300" s="5"/>
    </row>
    <row r="1301" spans="1:9">
      <c r="A1301" s="4">
        <v>39177</v>
      </c>
      <c r="B1301">
        <v>618</v>
      </c>
      <c r="C1301" t="s">
        <v>52</v>
      </c>
      <c r="D1301" t="str">
        <f t="shared" si="20"/>
        <v>HOCHDR</v>
      </c>
      <c r="E1301">
        <v>0.56999999999999995</v>
      </c>
      <c r="F1301" s="7">
        <v>5</v>
      </c>
      <c r="G1301" s="5"/>
      <c r="H1301" s="5"/>
      <c r="I1301" s="5"/>
    </row>
    <row r="1302" spans="1:9">
      <c r="A1302" s="4">
        <v>39177</v>
      </c>
      <c r="B1302">
        <v>736</v>
      </c>
      <c r="C1302" t="s">
        <v>4</v>
      </c>
      <c r="D1302" t="str">
        <f t="shared" si="20"/>
        <v>O-RING</v>
      </c>
      <c r="E1302">
        <v>2E-3</v>
      </c>
      <c r="F1302" s="7">
        <v>5</v>
      </c>
      <c r="G1302" s="5"/>
      <c r="H1302" s="5"/>
      <c r="I1302" s="5"/>
    </row>
    <row r="1303" spans="1:9">
      <c r="A1303" s="4">
        <v>39177</v>
      </c>
      <c r="B1303">
        <v>749</v>
      </c>
      <c r="C1303" t="s">
        <v>6</v>
      </c>
      <c r="D1303" t="str">
        <f t="shared" si="20"/>
        <v>SHAMBA</v>
      </c>
      <c r="E1303">
        <v>1E-3</v>
      </c>
      <c r="F1303" s="7">
        <v>5</v>
      </c>
      <c r="G1303" s="5"/>
      <c r="H1303" s="5"/>
      <c r="I1303" s="5"/>
    </row>
    <row r="1304" spans="1:9">
      <c r="A1304" s="4">
        <v>39177</v>
      </c>
      <c r="B1304">
        <v>375</v>
      </c>
      <c r="C1304" t="s">
        <v>45</v>
      </c>
      <c r="D1304" t="str">
        <f t="shared" si="20"/>
        <v>ZYLIND</v>
      </c>
      <c r="E1304">
        <v>0.05</v>
      </c>
      <c r="F1304" s="7">
        <v>5</v>
      </c>
      <c r="G1304" s="5"/>
      <c r="H1304" s="5"/>
      <c r="I1304" s="5"/>
    </row>
    <row r="1305" spans="1:9">
      <c r="A1305" s="4">
        <v>39177</v>
      </c>
      <c r="B1305">
        <v>556</v>
      </c>
      <c r="C1305" t="s">
        <v>53</v>
      </c>
      <c r="D1305" t="str">
        <f t="shared" si="20"/>
        <v>DICHTS</v>
      </c>
      <c r="E1305">
        <v>1E-3</v>
      </c>
      <c r="F1305" s="7">
        <v>4</v>
      </c>
      <c r="G1305" s="5"/>
      <c r="H1305" s="5"/>
      <c r="I1305" s="5"/>
    </row>
    <row r="1306" spans="1:9">
      <c r="A1306" s="4">
        <v>39177</v>
      </c>
      <c r="B1306">
        <v>6635</v>
      </c>
      <c r="C1306" t="s">
        <v>309</v>
      </c>
      <c r="D1306" t="str">
        <f t="shared" si="20"/>
        <v>USIT-D</v>
      </c>
      <c r="E1306">
        <v>1E-3</v>
      </c>
      <c r="F1306" s="7">
        <v>4</v>
      </c>
      <c r="G1306" s="5"/>
      <c r="H1306" s="5"/>
      <c r="I1306" s="5"/>
    </row>
    <row r="1307" spans="1:9">
      <c r="A1307" s="4">
        <v>39177</v>
      </c>
      <c r="B1307">
        <v>849</v>
      </c>
      <c r="C1307" t="s">
        <v>76</v>
      </c>
      <c r="D1307" t="str">
        <f t="shared" si="20"/>
        <v xml:space="preserve">ROTOR </v>
      </c>
      <c r="E1307">
        <v>0.01</v>
      </c>
      <c r="F1307" s="7">
        <v>3</v>
      </c>
      <c r="G1307" s="5"/>
      <c r="H1307" s="5"/>
      <c r="I1307" s="5"/>
    </row>
    <row r="1308" spans="1:9">
      <c r="A1308" s="4">
        <v>39177</v>
      </c>
      <c r="B1308">
        <v>2301</v>
      </c>
      <c r="C1308" t="s">
        <v>256</v>
      </c>
      <c r="D1308" t="str">
        <f t="shared" si="20"/>
        <v>WELLEN</v>
      </c>
      <c r="E1308">
        <v>1.06</v>
      </c>
      <c r="F1308" s="7">
        <v>3</v>
      </c>
      <c r="G1308" s="5"/>
      <c r="H1308" s="5"/>
      <c r="I1308" s="5"/>
    </row>
    <row r="1309" spans="1:9">
      <c r="A1309" s="4">
        <v>39177</v>
      </c>
      <c r="B1309">
        <v>6521</v>
      </c>
      <c r="C1309" t="s">
        <v>647</v>
      </c>
      <c r="D1309" t="str">
        <f t="shared" si="20"/>
        <v>DICHTU</v>
      </c>
      <c r="E1309">
        <v>0.48</v>
      </c>
      <c r="F1309" s="7">
        <v>1</v>
      </c>
      <c r="G1309" s="5"/>
      <c r="H1309" s="5"/>
      <c r="I1309" s="5"/>
    </row>
    <row r="1310" spans="1:9">
      <c r="A1310" s="4">
        <v>39177</v>
      </c>
      <c r="B1310">
        <v>12243</v>
      </c>
      <c r="C1310" t="s">
        <v>482</v>
      </c>
      <c r="D1310" t="str">
        <f t="shared" si="20"/>
        <v>HOCHDR</v>
      </c>
      <c r="E1310">
        <v>7.3</v>
      </c>
      <c r="F1310" s="7">
        <v>1</v>
      </c>
      <c r="G1310" s="5"/>
      <c r="H1310" s="5"/>
      <c r="I1310" s="5"/>
    </row>
    <row r="1311" spans="1:9">
      <c r="A1311" s="4">
        <v>39177</v>
      </c>
      <c r="B1311">
        <v>60116100</v>
      </c>
      <c r="C1311" t="s">
        <v>675</v>
      </c>
      <c r="D1311" t="str">
        <f t="shared" si="20"/>
        <v>PUMPEN</v>
      </c>
      <c r="E1311">
        <v>311</v>
      </c>
      <c r="F1311" s="7">
        <v>1</v>
      </c>
      <c r="G1311" s="5"/>
      <c r="H1311" s="5"/>
      <c r="I1311" s="5"/>
    </row>
    <row r="1312" spans="1:9">
      <c r="A1312" s="4">
        <v>39177</v>
      </c>
      <c r="B1312">
        <v>742</v>
      </c>
      <c r="C1312" t="s">
        <v>40</v>
      </c>
      <c r="D1312" t="str">
        <f t="shared" si="20"/>
        <v>SENKSC</v>
      </c>
      <c r="E1312">
        <v>1E-3</v>
      </c>
      <c r="F1312" s="7">
        <v>1</v>
      </c>
      <c r="G1312" s="5"/>
      <c r="H1312" s="5"/>
      <c r="I1312" s="5"/>
    </row>
    <row r="1313" spans="1:9">
      <c r="A1313" s="4">
        <v>39178</v>
      </c>
      <c r="B1313">
        <v>753</v>
      </c>
      <c r="C1313" t="s">
        <v>93</v>
      </c>
      <c r="D1313" t="str">
        <f t="shared" si="20"/>
        <v>VERTEI</v>
      </c>
      <c r="E1313">
        <v>1E-3</v>
      </c>
      <c r="F1313" s="7">
        <v>11</v>
      </c>
      <c r="G1313" s="5"/>
      <c r="H1313" s="5"/>
      <c r="I1313" s="5"/>
    </row>
    <row r="1314" spans="1:9">
      <c r="A1314" s="4">
        <v>39178</v>
      </c>
      <c r="B1314">
        <v>570</v>
      </c>
      <c r="C1314" t="s">
        <v>135</v>
      </c>
      <c r="D1314" t="str">
        <f t="shared" si="20"/>
        <v>SHAMBA</v>
      </c>
      <c r="E1314">
        <v>1E-3</v>
      </c>
      <c r="F1314" s="7">
        <v>7</v>
      </c>
      <c r="G1314" s="5"/>
      <c r="H1314" s="5"/>
      <c r="I1314" s="5"/>
    </row>
    <row r="1315" spans="1:9">
      <c r="A1315" s="4">
        <v>39178</v>
      </c>
      <c r="B1315">
        <v>150</v>
      </c>
      <c r="C1315" t="s">
        <v>5</v>
      </c>
      <c r="D1315" t="str">
        <f t="shared" si="20"/>
        <v>KOLBEN</v>
      </c>
      <c r="E1315">
        <v>0.72</v>
      </c>
      <c r="F1315" s="7">
        <v>5</v>
      </c>
      <c r="G1315" s="5"/>
      <c r="H1315" s="5"/>
      <c r="I1315" s="5"/>
    </row>
    <row r="1316" spans="1:9">
      <c r="A1316" s="4">
        <v>39178</v>
      </c>
      <c r="B1316">
        <v>736</v>
      </c>
      <c r="C1316" t="s">
        <v>4</v>
      </c>
      <c r="D1316" t="str">
        <f t="shared" si="20"/>
        <v>O-RING</v>
      </c>
      <c r="E1316">
        <v>2E-3</v>
      </c>
      <c r="F1316" s="7">
        <v>5</v>
      </c>
      <c r="G1316" s="5"/>
      <c r="H1316" s="5"/>
      <c r="I1316" s="5"/>
    </row>
    <row r="1317" spans="1:9">
      <c r="A1317" s="4">
        <v>39178</v>
      </c>
      <c r="B1317">
        <v>749</v>
      </c>
      <c r="C1317" t="s">
        <v>6</v>
      </c>
      <c r="D1317" t="str">
        <f t="shared" si="20"/>
        <v>SHAMBA</v>
      </c>
      <c r="E1317">
        <v>1E-3</v>
      </c>
      <c r="F1317" s="7">
        <v>5</v>
      </c>
      <c r="G1317" s="5"/>
      <c r="H1317" s="5"/>
      <c r="I1317" s="5"/>
    </row>
    <row r="1318" spans="1:9">
      <c r="A1318" s="4">
        <v>39178</v>
      </c>
      <c r="B1318">
        <v>157</v>
      </c>
      <c r="C1318" t="s">
        <v>9</v>
      </c>
      <c r="D1318" t="str">
        <f t="shared" si="20"/>
        <v>O-RING</v>
      </c>
      <c r="E1318">
        <v>6.0000000000000001E-3</v>
      </c>
      <c r="F1318" s="7">
        <v>4</v>
      </c>
      <c r="G1318" s="5"/>
      <c r="H1318" s="5"/>
      <c r="I1318" s="5"/>
    </row>
    <row r="1319" spans="1:9">
      <c r="A1319" s="4">
        <v>39178</v>
      </c>
      <c r="B1319">
        <v>150</v>
      </c>
      <c r="C1319" t="s">
        <v>5</v>
      </c>
      <c r="D1319" t="str">
        <f t="shared" si="20"/>
        <v>KOLBEN</v>
      </c>
      <c r="E1319">
        <v>0.72</v>
      </c>
      <c r="F1319" s="7">
        <v>3</v>
      </c>
      <c r="G1319" s="5"/>
      <c r="H1319" s="5"/>
      <c r="I1319" s="5"/>
    </row>
    <row r="1320" spans="1:9">
      <c r="A1320" s="4">
        <v>39178</v>
      </c>
      <c r="B1320">
        <v>2037</v>
      </c>
      <c r="C1320" t="s">
        <v>65</v>
      </c>
      <c r="D1320" t="str">
        <f t="shared" si="20"/>
        <v>SENKSC</v>
      </c>
      <c r="E1320">
        <v>2E-3</v>
      </c>
      <c r="F1320" s="7">
        <v>3</v>
      </c>
      <c r="G1320" s="5"/>
      <c r="H1320" s="5"/>
      <c r="I1320" s="5"/>
    </row>
    <row r="1321" spans="1:9">
      <c r="A1321" s="4">
        <v>39178</v>
      </c>
      <c r="B1321">
        <v>158</v>
      </c>
      <c r="C1321" t="s">
        <v>7</v>
      </c>
      <c r="D1321" t="str">
        <f t="shared" si="20"/>
        <v>SHAMBA</v>
      </c>
      <c r="E1321">
        <v>4.0000000000000001E-3</v>
      </c>
      <c r="F1321" s="7">
        <v>3</v>
      </c>
      <c r="G1321" s="5"/>
      <c r="H1321" s="5"/>
      <c r="I1321" s="5"/>
    </row>
    <row r="1322" spans="1:9">
      <c r="A1322" s="4">
        <v>39178</v>
      </c>
      <c r="B1322">
        <v>630</v>
      </c>
      <c r="C1322" t="s">
        <v>90</v>
      </c>
      <c r="D1322" t="str">
        <f t="shared" si="20"/>
        <v>PUTZLO</v>
      </c>
      <c r="E1322">
        <v>6.3E-2</v>
      </c>
      <c r="F1322" s="7">
        <v>2</v>
      </c>
      <c r="G1322" s="5"/>
      <c r="H1322" s="5"/>
      <c r="I1322" s="5"/>
    </row>
    <row r="1323" spans="1:9">
      <c r="A1323" s="4">
        <v>39178</v>
      </c>
      <c r="B1323">
        <v>617</v>
      </c>
      <c r="C1323" t="s">
        <v>42</v>
      </c>
      <c r="D1323" t="str">
        <f t="shared" si="20"/>
        <v>STEUER</v>
      </c>
      <c r="E1323">
        <v>0.02</v>
      </c>
      <c r="F1323" s="7">
        <v>2</v>
      </c>
      <c r="G1323" s="5"/>
      <c r="H1323" s="5"/>
      <c r="I1323" s="5"/>
    </row>
    <row r="1324" spans="1:9">
      <c r="A1324" s="4">
        <v>39178</v>
      </c>
      <c r="B1324">
        <v>705</v>
      </c>
      <c r="C1324" t="s">
        <v>50</v>
      </c>
      <c r="D1324" t="str">
        <f t="shared" si="20"/>
        <v>ANZEIG</v>
      </c>
      <c r="E1324">
        <v>1E-3</v>
      </c>
      <c r="F1324" s="7">
        <v>1</v>
      </c>
      <c r="G1324" s="5"/>
      <c r="H1324" s="5"/>
      <c r="I1324" s="5"/>
    </row>
    <row r="1325" spans="1:9">
      <c r="A1325" s="4">
        <v>39178</v>
      </c>
      <c r="B1325">
        <v>1010</v>
      </c>
      <c r="C1325" t="s">
        <v>36</v>
      </c>
      <c r="D1325" t="str">
        <f t="shared" si="20"/>
        <v>O-RING</v>
      </c>
      <c r="E1325">
        <v>6.0000000000000001E-3</v>
      </c>
      <c r="F1325" s="7">
        <v>1</v>
      </c>
      <c r="G1325" s="5"/>
      <c r="H1325" s="5"/>
      <c r="I1325" s="5"/>
    </row>
    <row r="1326" spans="1:9">
      <c r="A1326" s="4">
        <v>39179</v>
      </c>
      <c r="B1326">
        <v>707</v>
      </c>
      <c r="C1326" t="s">
        <v>3</v>
      </c>
      <c r="D1326" t="str">
        <f t="shared" si="20"/>
        <v>DICHTR</v>
      </c>
      <c r="E1326">
        <v>1E-3</v>
      </c>
      <c r="F1326" s="7">
        <v>22</v>
      </c>
      <c r="G1326" s="5"/>
      <c r="H1326" s="5"/>
      <c r="I1326" s="5"/>
    </row>
    <row r="1327" spans="1:9">
      <c r="A1327" s="4">
        <v>39179</v>
      </c>
      <c r="B1327">
        <v>732</v>
      </c>
      <c r="C1327" t="s">
        <v>12</v>
      </c>
      <c r="D1327" t="str">
        <f t="shared" si="20"/>
        <v>O-RING</v>
      </c>
      <c r="E1327">
        <v>1E-3</v>
      </c>
      <c r="F1327" s="7">
        <v>10</v>
      </c>
      <c r="G1327" s="5"/>
      <c r="H1327" s="5"/>
      <c r="I1327" s="5"/>
    </row>
    <row r="1328" spans="1:9">
      <c r="A1328" s="4">
        <v>39179</v>
      </c>
      <c r="B1328">
        <v>736</v>
      </c>
      <c r="C1328" t="s">
        <v>4</v>
      </c>
      <c r="D1328" t="str">
        <f t="shared" si="20"/>
        <v>O-RING</v>
      </c>
      <c r="E1328">
        <v>2E-3</v>
      </c>
      <c r="F1328" s="7">
        <v>8</v>
      </c>
      <c r="G1328" s="5"/>
      <c r="H1328" s="5"/>
      <c r="I1328" s="5"/>
    </row>
    <row r="1329" spans="1:9">
      <c r="A1329" s="4">
        <v>39179</v>
      </c>
      <c r="B1329">
        <v>720</v>
      </c>
      <c r="C1329" t="s">
        <v>27</v>
      </c>
      <c r="D1329" t="str">
        <f t="shared" si="20"/>
        <v>RILLEN</v>
      </c>
      <c r="E1329">
        <v>8.0000000000000002E-3</v>
      </c>
      <c r="F1329" s="7">
        <v>7</v>
      </c>
      <c r="G1329" s="5"/>
      <c r="H1329" s="5"/>
      <c r="I1329" s="5"/>
    </row>
    <row r="1330" spans="1:9">
      <c r="A1330" s="4">
        <v>39179</v>
      </c>
      <c r="B1330">
        <v>736</v>
      </c>
      <c r="C1330" t="s">
        <v>4</v>
      </c>
      <c r="D1330" t="str">
        <f t="shared" si="20"/>
        <v>O-RING</v>
      </c>
      <c r="E1330">
        <v>2E-3</v>
      </c>
      <c r="F1330" s="7">
        <v>6</v>
      </c>
      <c r="G1330" s="5"/>
      <c r="H1330" s="5"/>
      <c r="I1330" s="5"/>
    </row>
    <row r="1331" spans="1:9">
      <c r="A1331" s="4">
        <v>39179</v>
      </c>
      <c r="B1331">
        <v>11332</v>
      </c>
      <c r="C1331" t="s">
        <v>64</v>
      </c>
      <c r="D1331" t="str">
        <f t="shared" si="20"/>
        <v>KLAMME</v>
      </c>
      <c r="E1331">
        <v>1E-3</v>
      </c>
      <c r="F1331" s="7">
        <v>5</v>
      </c>
      <c r="G1331" s="5"/>
      <c r="H1331" s="5"/>
      <c r="I1331" s="5"/>
    </row>
    <row r="1332" spans="1:9">
      <c r="A1332" s="4">
        <v>39179</v>
      </c>
      <c r="B1332">
        <v>1010</v>
      </c>
      <c r="C1332" t="s">
        <v>36</v>
      </c>
      <c r="D1332" t="str">
        <f t="shared" si="20"/>
        <v>O-RING</v>
      </c>
      <c r="E1332">
        <v>6.0000000000000001E-3</v>
      </c>
      <c r="F1332" s="7">
        <v>5</v>
      </c>
      <c r="G1332" s="5"/>
      <c r="H1332" s="5"/>
      <c r="I1332" s="5"/>
    </row>
    <row r="1333" spans="1:9">
      <c r="A1333" s="4">
        <v>39179</v>
      </c>
      <c r="B1333">
        <v>728</v>
      </c>
      <c r="C1333" t="s">
        <v>106</v>
      </c>
      <c r="D1333" t="str">
        <f t="shared" si="20"/>
        <v>O-RING</v>
      </c>
      <c r="E1333">
        <v>4.0000000000000001E-3</v>
      </c>
      <c r="F1333" s="7">
        <v>5</v>
      </c>
      <c r="G1333" s="5"/>
      <c r="H1333" s="5"/>
      <c r="I1333" s="5"/>
    </row>
    <row r="1334" spans="1:9">
      <c r="A1334" s="4">
        <v>39179</v>
      </c>
      <c r="B1334">
        <v>4008</v>
      </c>
      <c r="C1334" t="s">
        <v>14</v>
      </c>
      <c r="D1334" t="str">
        <f t="shared" si="20"/>
        <v>UNTERL</v>
      </c>
      <c r="E1334">
        <v>1.2E-2</v>
      </c>
      <c r="F1334" s="7">
        <v>5</v>
      </c>
      <c r="G1334" s="5"/>
      <c r="H1334" s="5"/>
      <c r="I1334" s="5"/>
    </row>
    <row r="1335" spans="1:9">
      <c r="A1335" s="4">
        <v>39179</v>
      </c>
      <c r="B1335">
        <v>742</v>
      </c>
      <c r="C1335" t="s">
        <v>40</v>
      </c>
      <c r="D1335" t="str">
        <f t="shared" si="20"/>
        <v>SENKSC</v>
      </c>
      <c r="E1335">
        <v>1E-3</v>
      </c>
      <c r="F1335" s="7">
        <v>3</v>
      </c>
      <c r="G1335" s="5"/>
      <c r="H1335" s="5"/>
      <c r="I1335" s="5"/>
    </row>
    <row r="1336" spans="1:9">
      <c r="A1336" s="4">
        <v>39179</v>
      </c>
      <c r="B1336">
        <v>749</v>
      </c>
      <c r="C1336" t="s">
        <v>6</v>
      </c>
      <c r="D1336" t="str">
        <f t="shared" si="20"/>
        <v>SHAMBA</v>
      </c>
      <c r="E1336">
        <v>1E-3</v>
      </c>
      <c r="F1336" s="7">
        <v>3</v>
      </c>
      <c r="G1336" s="5"/>
      <c r="H1336" s="5"/>
      <c r="I1336" s="5"/>
    </row>
    <row r="1337" spans="1:9">
      <c r="A1337" s="4">
        <v>39179</v>
      </c>
      <c r="B1337">
        <v>158</v>
      </c>
      <c r="C1337" t="s">
        <v>7</v>
      </c>
      <c r="D1337" t="str">
        <f t="shared" si="20"/>
        <v>SHAMBA</v>
      </c>
      <c r="E1337">
        <v>4.0000000000000001E-3</v>
      </c>
      <c r="F1337" s="7">
        <v>3</v>
      </c>
      <c r="G1337" s="5"/>
      <c r="H1337" s="5"/>
      <c r="I1337" s="5"/>
    </row>
    <row r="1338" spans="1:9">
      <c r="A1338" s="4">
        <v>39179</v>
      </c>
      <c r="B1338">
        <v>749</v>
      </c>
      <c r="C1338" t="s">
        <v>6</v>
      </c>
      <c r="D1338" t="str">
        <f t="shared" si="20"/>
        <v>SHAMBA</v>
      </c>
      <c r="E1338">
        <v>1E-3</v>
      </c>
      <c r="F1338" s="7">
        <v>2</v>
      </c>
      <c r="G1338" s="5"/>
      <c r="H1338" s="5"/>
      <c r="I1338" s="5"/>
    </row>
    <row r="1339" spans="1:9">
      <c r="A1339" s="4">
        <v>39179</v>
      </c>
      <c r="B1339">
        <v>736</v>
      </c>
      <c r="C1339" t="s">
        <v>4</v>
      </c>
      <c r="D1339" t="str">
        <f t="shared" si="20"/>
        <v>O-RING</v>
      </c>
      <c r="E1339">
        <v>2E-3</v>
      </c>
      <c r="F1339" s="7">
        <v>1</v>
      </c>
      <c r="G1339" s="5"/>
      <c r="H1339" s="5"/>
      <c r="I1339" s="5"/>
    </row>
    <row r="1340" spans="1:9">
      <c r="A1340" s="4">
        <v>39179</v>
      </c>
      <c r="B1340">
        <v>765</v>
      </c>
      <c r="C1340" t="s">
        <v>14</v>
      </c>
      <c r="D1340" t="str">
        <f t="shared" si="20"/>
        <v>UNTERL</v>
      </c>
      <c r="E1340">
        <v>4.0000000000000001E-3</v>
      </c>
      <c r="F1340" s="7">
        <v>1</v>
      </c>
      <c r="G1340" s="5"/>
      <c r="H1340" s="5"/>
      <c r="I1340" s="5"/>
    </row>
    <row r="1341" spans="1:9">
      <c r="A1341" s="4">
        <v>39179</v>
      </c>
      <c r="B1341">
        <v>283</v>
      </c>
      <c r="C1341" t="s">
        <v>85</v>
      </c>
      <c r="D1341" t="str">
        <f t="shared" si="20"/>
        <v>U-SCHE</v>
      </c>
      <c r="E1341">
        <v>1.4999999999999999E-2</v>
      </c>
      <c r="F1341" s="7">
        <v>1</v>
      </c>
      <c r="G1341" s="5"/>
      <c r="H1341" s="5"/>
      <c r="I1341" s="5"/>
    </row>
    <row r="1342" spans="1:9">
      <c r="A1342" s="4">
        <v>39180</v>
      </c>
      <c r="B1342">
        <v>6608</v>
      </c>
      <c r="C1342" t="s">
        <v>186</v>
      </c>
      <c r="D1342" t="str">
        <f t="shared" si="20"/>
        <v>O-RING</v>
      </c>
      <c r="E1342">
        <v>1E-3</v>
      </c>
      <c r="F1342" s="7">
        <v>17</v>
      </c>
      <c r="G1342" s="5"/>
      <c r="H1342" s="5"/>
      <c r="I1342" s="5"/>
    </row>
    <row r="1343" spans="1:9">
      <c r="A1343" s="4">
        <v>39180</v>
      </c>
      <c r="B1343">
        <v>749</v>
      </c>
      <c r="C1343" t="s">
        <v>6</v>
      </c>
      <c r="D1343" t="str">
        <f t="shared" si="20"/>
        <v>SHAMBA</v>
      </c>
      <c r="E1343">
        <v>1E-3</v>
      </c>
      <c r="F1343" s="7">
        <v>6</v>
      </c>
      <c r="G1343" s="5"/>
      <c r="H1343" s="5"/>
      <c r="I1343" s="5"/>
    </row>
    <row r="1344" spans="1:9">
      <c r="A1344" s="4">
        <v>39180</v>
      </c>
      <c r="B1344">
        <v>749</v>
      </c>
      <c r="C1344" t="s">
        <v>6</v>
      </c>
      <c r="D1344" t="str">
        <f t="shared" si="20"/>
        <v>SHAMBA</v>
      </c>
      <c r="E1344">
        <v>1E-3</v>
      </c>
      <c r="F1344" s="7">
        <v>5</v>
      </c>
      <c r="G1344" s="5"/>
      <c r="H1344" s="5"/>
      <c r="I1344" s="5"/>
    </row>
    <row r="1345" spans="1:9">
      <c r="A1345" s="4">
        <v>39180</v>
      </c>
      <c r="B1345">
        <v>375</v>
      </c>
      <c r="C1345" t="s">
        <v>45</v>
      </c>
      <c r="D1345" t="str">
        <f t="shared" si="20"/>
        <v>ZYLIND</v>
      </c>
      <c r="E1345">
        <v>0.05</v>
      </c>
      <c r="F1345" s="7">
        <v>5</v>
      </c>
      <c r="G1345" s="5"/>
      <c r="H1345" s="5"/>
      <c r="I1345" s="5"/>
    </row>
    <row r="1346" spans="1:9">
      <c r="A1346" s="4">
        <v>39180</v>
      </c>
      <c r="B1346">
        <v>749</v>
      </c>
      <c r="C1346" t="s">
        <v>6</v>
      </c>
      <c r="D1346" t="str">
        <f t="shared" ref="D1346:D1409" si="21">LEFT(C1346,6)</f>
        <v>SHAMBA</v>
      </c>
      <c r="E1346">
        <v>1E-3</v>
      </c>
      <c r="F1346" s="7">
        <v>3</v>
      </c>
      <c r="G1346" s="5"/>
      <c r="H1346" s="5"/>
      <c r="I1346" s="5"/>
    </row>
    <row r="1347" spans="1:9">
      <c r="A1347" s="4">
        <v>39180</v>
      </c>
      <c r="B1347">
        <v>157</v>
      </c>
      <c r="C1347" t="s">
        <v>9</v>
      </c>
      <c r="D1347" t="str">
        <f t="shared" si="21"/>
        <v>O-RING</v>
      </c>
      <c r="E1347">
        <v>6.0000000000000001E-3</v>
      </c>
      <c r="F1347" s="7">
        <v>2</v>
      </c>
      <c r="G1347" s="5"/>
      <c r="H1347" s="5"/>
      <c r="I1347" s="5"/>
    </row>
    <row r="1348" spans="1:9">
      <c r="A1348" s="4">
        <v>39180</v>
      </c>
      <c r="B1348">
        <v>749</v>
      </c>
      <c r="C1348" t="s">
        <v>6</v>
      </c>
      <c r="D1348" t="str">
        <f t="shared" si="21"/>
        <v>SHAMBA</v>
      </c>
      <c r="E1348">
        <v>1E-3</v>
      </c>
      <c r="F1348" s="7">
        <v>2</v>
      </c>
      <c r="G1348" s="5"/>
      <c r="H1348" s="5"/>
      <c r="I1348" s="5"/>
    </row>
    <row r="1349" spans="1:9">
      <c r="A1349" s="4">
        <v>39180</v>
      </c>
      <c r="B1349">
        <v>749</v>
      </c>
      <c r="C1349" t="s">
        <v>6</v>
      </c>
      <c r="D1349" t="str">
        <f t="shared" si="21"/>
        <v>SHAMBA</v>
      </c>
      <c r="E1349">
        <v>1E-3</v>
      </c>
      <c r="F1349" s="7">
        <v>2</v>
      </c>
      <c r="G1349" s="5"/>
      <c r="H1349" s="5"/>
      <c r="I1349" s="5"/>
    </row>
    <row r="1350" spans="1:9">
      <c r="A1350" s="4">
        <v>39180</v>
      </c>
      <c r="B1350">
        <v>223</v>
      </c>
      <c r="C1350" t="s">
        <v>57</v>
      </c>
      <c r="D1350" t="str">
        <f t="shared" si="21"/>
        <v>DICHTU</v>
      </c>
      <c r="E1350">
        <v>0.47499999999999998</v>
      </c>
      <c r="F1350" s="7">
        <v>1</v>
      </c>
      <c r="G1350" s="5"/>
      <c r="H1350" s="5"/>
      <c r="I1350" s="5"/>
    </row>
    <row r="1351" spans="1:9">
      <c r="A1351" s="4">
        <v>39180</v>
      </c>
      <c r="B1351">
        <v>2314</v>
      </c>
      <c r="C1351" t="s">
        <v>131</v>
      </c>
      <c r="D1351" t="str">
        <f t="shared" si="21"/>
        <v>RILLEN</v>
      </c>
      <c r="E1351">
        <v>0.85</v>
      </c>
      <c r="F1351" s="7">
        <v>1</v>
      </c>
      <c r="G1351" s="5"/>
      <c r="H1351" s="5"/>
      <c r="I1351" s="5"/>
    </row>
    <row r="1352" spans="1:9">
      <c r="A1352" s="4">
        <v>39180</v>
      </c>
      <c r="B1352">
        <v>10590</v>
      </c>
      <c r="C1352" t="s">
        <v>35</v>
      </c>
      <c r="D1352" t="str">
        <f t="shared" si="21"/>
        <v>ROHRCL</v>
      </c>
      <c r="E1352">
        <v>2E-3</v>
      </c>
      <c r="F1352" s="7">
        <v>1</v>
      </c>
      <c r="G1352" s="5"/>
      <c r="H1352" s="5"/>
      <c r="I1352" s="5"/>
    </row>
    <row r="1353" spans="1:9">
      <c r="A1353" s="4">
        <v>39180</v>
      </c>
      <c r="B1353">
        <v>2037</v>
      </c>
      <c r="C1353" t="s">
        <v>65</v>
      </c>
      <c r="D1353" t="str">
        <f t="shared" si="21"/>
        <v>SENKSC</v>
      </c>
      <c r="E1353">
        <v>2E-3</v>
      </c>
      <c r="F1353" s="7">
        <v>1</v>
      </c>
      <c r="G1353" s="5"/>
      <c r="H1353" s="5"/>
      <c r="I1353" s="5"/>
    </row>
    <row r="1354" spans="1:9">
      <c r="A1354" s="4">
        <v>39181</v>
      </c>
      <c r="B1354">
        <v>374</v>
      </c>
      <c r="C1354" t="s">
        <v>20</v>
      </c>
      <c r="D1354" t="str">
        <f t="shared" si="21"/>
        <v>ZYLIND</v>
      </c>
      <c r="E1354">
        <v>4.4999999999999998E-2</v>
      </c>
      <c r="F1354" s="7">
        <v>17</v>
      </c>
      <c r="G1354" s="5"/>
      <c r="H1354" s="5"/>
      <c r="I1354" s="5"/>
    </row>
    <row r="1355" spans="1:9">
      <c r="A1355" s="4">
        <v>39181</v>
      </c>
      <c r="B1355">
        <v>11200</v>
      </c>
      <c r="C1355" t="s">
        <v>247</v>
      </c>
      <c r="D1355" t="str">
        <f t="shared" si="21"/>
        <v>DICHTS</v>
      </c>
      <c r="E1355">
        <v>0.09</v>
      </c>
      <c r="F1355" s="7">
        <v>14</v>
      </c>
      <c r="G1355" s="5"/>
      <c r="H1355" s="5"/>
      <c r="I1355" s="5"/>
    </row>
    <row r="1356" spans="1:9">
      <c r="A1356" s="4">
        <v>39181</v>
      </c>
      <c r="B1356">
        <v>720</v>
      </c>
      <c r="C1356" t="s">
        <v>27</v>
      </c>
      <c r="D1356" t="str">
        <f t="shared" si="21"/>
        <v>RILLEN</v>
      </c>
      <c r="E1356">
        <v>8.0000000000000002E-3</v>
      </c>
      <c r="F1356" s="7">
        <v>9</v>
      </c>
      <c r="G1356" s="5"/>
      <c r="H1356" s="5"/>
      <c r="I1356" s="5"/>
    </row>
    <row r="1357" spans="1:9">
      <c r="A1357" s="4">
        <v>39181</v>
      </c>
      <c r="B1357">
        <v>749</v>
      </c>
      <c r="C1357" t="s">
        <v>6</v>
      </c>
      <c r="D1357" t="str">
        <f t="shared" si="21"/>
        <v>SHAMBA</v>
      </c>
      <c r="E1357">
        <v>1E-3</v>
      </c>
      <c r="F1357" s="7">
        <v>6</v>
      </c>
      <c r="G1357" s="5"/>
      <c r="H1357" s="5"/>
      <c r="I1357" s="5"/>
    </row>
    <row r="1358" spans="1:9">
      <c r="A1358" s="4">
        <v>39181</v>
      </c>
      <c r="B1358">
        <v>4085</v>
      </c>
      <c r="C1358" t="s">
        <v>154</v>
      </c>
      <c r="D1358" t="str">
        <f t="shared" si="21"/>
        <v>DREHZA</v>
      </c>
      <c r="E1358">
        <v>2.5999999999999999E-2</v>
      </c>
      <c r="F1358" s="7">
        <v>5</v>
      </c>
      <c r="G1358" s="5"/>
      <c r="H1358" s="5"/>
      <c r="I1358" s="5"/>
    </row>
    <row r="1359" spans="1:9">
      <c r="A1359" s="4">
        <v>39181</v>
      </c>
      <c r="B1359">
        <v>615</v>
      </c>
      <c r="C1359" t="s">
        <v>31</v>
      </c>
      <c r="D1359" t="str">
        <f t="shared" si="21"/>
        <v>HOCHDR</v>
      </c>
      <c r="E1359">
        <v>1.1000000000000001</v>
      </c>
      <c r="F1359" s="7">
        <v>5</v>
      </c>
      <c r="G1359" s="5"/>
      <c r="H1359" s="5"/>
      <c r="I1359" s="5"/>
    </row>
    <row r="1360" spans="1:9">
      <c r="A1360" s="4">
        <v>39181</v>
      </c>
      <c r="B1360">
        <v>736</v>
      </c>
      <c r="C1360" t="s">
        <v>4</v>
      </c>
      <c r="D1360" t="str">
        <f t="shared" si="21"/>
        <v>O-RING</v>
      </c>
      <c r="E1360">
        <v>2E-3</v>
      </c>
      <c r="F1360" s="7">
        <v>5</v>
      </c>
      <c r="G1360" s="5"/>
      <c r="H1360" s="5"/>
      <c r="I1360" s="5"/>
    </row>
    <row r="1361" spans="1:9">
      <c r="A1361" s="4">
        <v>39181</v>
      </c>
      <c r="B1361">
        <v>10590</v>
      </c>
      <c r="C1361" t="s">
        <v>35</v>
      </c>
      <c r="D1361" t="str">
        <f t="shared" si="21"/>
        <v>ROHRCL</v>
      </c>
      <c r="E1361">
        <v>2E-3</v>
      </c>
      <c r="F1361" s="7">
        <v>5</v>
      </c>
      <c r="G1361" s="5"/>
      <c r="H1361" s="5"/>
      <c r="I1361" s="5"/>
    </row>
    <row r="1362" spans="1:9">
      <c r="A1362" s="4">
        <v>39181</v>
      </c>
      <c r="B1362">
        <v>1010</v>
      </c>
      <c r="C1362" t="s">
        <v>36</v>
      </c>
      <c r="D1362" t="str">
        <f t="shared" si="21"/>
        <v>O-RING</v>
      </c>
      <c r="E1362">
        <v>6.0000000000000001E-3</v>
      </c>
      <c r="F1362" s="7">
        <v>2</v>
      </c>
      <c r="G1362" s="5"/>
      <c r="H1362" s="5"/>
      <c r="I1362" s="5"/>
    </row>
    <row r="1363" spans="1:9">
      <c r="A1363" s="4">
        <v>39181</v>
      </c>
      <c r="B1363">
        <v>2072</v>
      </c>
      <c r="C1363" t="s">
        <v>22</v>
      </c>
      <c r="D1363" t="str">
        <f t="shared" si="21"/>
        <v>O-RING</v>
      </c>
      <c r="E1363">
        <v>1.7999999999999999E-2</v>
      </c>
      <c r="F1363" s="7">
        <v>2</v>
      </c>
      <c r="G1363" s="5"/>
      <c r="H1363" s="5"/>
      <c r="I1363" s="5"/>
    </row>
    <row r="1364" spans="1:9">
      <c r="A1364" s="4">
        <v>39181</v>
      </c>
      <c r="B1364">
        <v>6014</v>
      </c>
      <c r="C1364" t="s">
        <v>39</v>
      </c>
      <c r="D1364" t="str">
        <f t="shared" si="21"/>
        <v>DRUCKS</v>
      </c>
      <c r="E1364">
        <v>0.2</v>
      </c>
      <c r="F1364" s="7">
        <v>1</v>
      </c>
      <c r="G1364" s="5"/>
      <c r="H1364" s="5"/>
      <c r="I1364" s="5"/>
    </row>
    <row r="1365" spans="1:9">
      <c r="A1365" s="4">
        <v>39181</v>
      </c>
      <c r="B1365">
        <v>50117500</v>
      </c>
      <c r="C1365" t="s">
        <v>717</v>
      </c>
      <c r="D1365" t="str">
        <f t="shared" si="21"/>
        <v>MOTODE</v>
      </c>
      <c r="E1365">
        <v>72</v>
      </c>
      <c r="F1365" s="7">
        <v>1</v>
      </c>
      <c r="G1365" s="5"/>
      <c r="H1365" s="5"/>
      <c r="I1365" s="5"/>
    </row>
    <row r="1366" spans="1:9">
      <c r="A1366" s="4">
        <v>39181</v>
      </c>
      <c r="B1366">
        <v>746</v>
      </c>
      <c r="C1366" t="s">
        <v>84</v>
      </c>
      <c r="D1366" t="str">
        <f t="shared" si="21"/>
        <v>USIT-D</v>
      </c>
      <c r="E1366">
        <v>1E-3</v>
      </c>
      <c r="F1366" s="7">
        <v>1</v>
      </c>
      <c r="G1366" s="5"/>
      <c r="H1366" s="5"/>
      <c r="I1366" s="5"/>
    </row>
    <row r="1367" spans="1:9">
      <c r="A1367" s="4">
        <v>39182</v>
      </c>
      <c r="B1367">
        <v>3065</v>
      </c>
      <c r="C1367" t="s">
        <v>19</v>
      </c>
      <c r="D1367" t="str">
        <f t="shared" si="21"/>
        <v>ZYLIND</v>
      </c>
      <c r="E1367">
        <v>1.4E-2</v>
      </c>
      <c r="F1367" s="7">
        <v>15</v>
      </c>
      <c r="G1367" s="5"/>
      <c r="H1367" s="5"/>
      <c r="I1367" s="5"/>
    </row>
    <row r="1368" spans="1:9">
      <c r="A1368" s="4">
        <v>39182</v>
      </c>
      <c r="B1368">
        <v>377</v>
      </c>
      <c r="C1368" t="s">
        <v>18</v>
      </c>
      <c r="D1368" t="str">
        <f t="shared" si="21"/>
        <v>TELLER</v>
      </c>
      <c r="E1368">
        <v>3.0000000000000001E-3</v>
      </c>
      <c r="F1368" s="7">
        <v>9</v>
      </c>
      <c r="G1368" s="5"/>
      <c r="H1368" s="5"/>
      <c r="I1368" s="5"/>
    </row>
    <row r="1369" spans="1:9">
      <c r="A1369" s="4">
        <v>39182</v>
      </c>
      <c r="B1369">
        <v>383</v>
      </c>
      <c r="C1369" t="s">
        <v>16</v>
      </c>
      <c r="D1369" t="str">
        <f t="shared" si="21"/>
        <v>SENKSC</v>
      </c>
      <c r="E1369">
        <v>3.0000000000000001E-3</v>
      </c>
      <c r="F1369" s="7">
        <v>6</v>
      </c>
      <c r="G1369" s="5"/>
      <c r="H1369" s="5"/>
      <c r="I1369" s="5"/>
    </row>
    <row r="1370" spans="1:9">
      <c r="A1370" s="4">
        <v>39182</v>
      </c>
      <c r="B1370">
        <v>725</v>
      </c>
      <c r="C1370" t="s">
        <v>21</v>
      </c>
      <c r="D1370" t="str">
        <f t="shared" si="21"/>
        <v>WELLEN</v>
      </c>
      <c r="E1370">
        <v>0.01</v>
      </c>
      <c r="F1370" s="7">
        <v>6</v>
      </c>
      <c r="G1370" s="5"/>
      <c r="H1370" s="5"/>
      <c r="I1370" s="5"/>
    </row>
    <row r="1371" spans="1:9">
      <c r="A1371" s="4">
        <v>39182</v>
      </c>
      <c r="B1371">
        <v>2072</v>
      </c>
      <c r="C1371" t="s">
        <v>22</v>
      </c>
      <c r="D1371" t="str">
        <f t="shared" si="21"/>
        <v>O-RING</v>
      </c>
      <c r="E1371">
        <v>1.7999999999999999E-2</v>
      </c>
      <c r="F1371" s="7">
        <v>5</v>
      </c>
      <c r="G1371" s="5"/>
      <c r="H1371" s="5"/>
      <c r="I1371" s="5"/>
    </row>
    <row r="1372" spans="1:9">
      <c r="A1372" s="4">
        <v>39182</v>
      </c>
      <c r="B1372">
        <v>158</v>
      </c>
      <c r="C1372" t="s">
        <v>7</v>
      </c>
      <c r="D1372" t="str">
        <f t="shared" si="21"/>
        <v>SHAMBA</v>
      </c>
      <c r="E1372">
        <v>4.0000000000000001E-3</v>
      </c>
      <c r="F1372" s="7">
        <v>5</v>
      </c>
      <c r="G1372" s="5"/>
      <c r="H1372" s="5"/>
      <c r="I1372" s="5"/>
    </row>
    <row r="1373" spans="1:9">
      <c r="A1373" s="4">
        <v>39182</v>
      </c>
      <c r="B1373">
        <v>158</v>
      </c>
      <c r="C1373" t="s">
        <v>7</v>
      </c>
      <c r="D1373" t="str">
        <f t="shared" si="21"/>
        <v>SHAMBA</v>
      </c>
      <c r="E1373">
        <v>4.0000000000000001E-3</v>
      </c>
      <c r="F1373" s="7">
        <v>5</v>
      </c>
      <c r="G1373" s="5"/>
      <c r="H1373" s="5"/>
      <c r="I1373" s="5"/>
    </row>
    <row r="1374" spans="1:9">
      <c r="A1374" s="4">
        <v>39182</v>
      </c>
      <c r="B1374">
        <v>749</v>
      </c>
      <c r="C1374" t="s">
        <v>6</v>
      </c>
      <c r="D1374" t="str">
        <f t="shared" si="21"/>
        <v>SHAMBA</v>
      </c>
      <c r="E1374">
        <v>1E-3</v>
      </c>
      <c r="F1374" s="7">
        <v>4</v>
      </c>
      <c r="G1374" s="5"/>
      <c r="H1374" s="5"/>
      <c r="I1374" s="5"/>
    </row>
    <row r="1375" spans="1:9">
      <c r="A1375" s="4">
        <v>39182</v>
      </c>
      <c r="B1375">
        <v>749</v>
      </c>
      <c r="C1375" t="s">
        <v>6</v>
      </c>
      <c r="D1375" t="str">
        <f t="shared" si="21"/>
        <v>SHAMBA</v>
      </c>
      <c r="E1375">
        <v>1E-3</v>
      </c>
      <c r="F1375" s="7">
        <v>4</v>
      </c>
      <c r="G1375" s="5"/>
      <c r="H1375" s="5"/>
      <c r="I1375" s="5"/>
    </row>
    <row r="1376" spans="1:9">
      <c r="A1376" s="4">
        <v>39182</v>
      </c>
      <c r="B1376">
        <v>3009</v>
      </c>
      <c r="C1376" t="s">
        <v>223</v>
      </c>
      <c r="D1376" t="str">
        <f t="shared" si="21"/>
        <v>SPANNH</v>
      </c>
      <c r="E1376">
        <v>0.05</v>
      </c>
      <c r="F1376" s="7">
        <v>4</v>
      </c>
      <c r="G1376" s="5"/>
      <c r="H1376" s="5"/>
      <c r="I1376" s="5"/>
    </row>
    <row r="1377" spans="1:9">
      <c r="A1377" s="4">
        <v>39182</v>
      </c>
      <c r="B1377">
        <v>703</v>
      </c>
      <c r="C1377" t="s">
        <v>381</v>
      </c>
      <c r="D1377" t="str">
        <f t="shared" si="21"/>
        <v>ANSCHL</v>
      </c>
      <c r="E1377">
        <v>0.38</v>
      </c>
      <c r="F1377" s="7">
        <v>3</v>
      </c>
      <c r="G1377" s="5"/>
      <c r="H1377" s="5"/>
      <c r="I1377" s="5"/>
    </row>
    <row r="1378" spans="1:9">
      <c r="A1378" s="4">
        <v>39182</v>
      </c>
      <c r="B1378">
        <v>801</v>
      </c>
      <c r="C1378" t="s">
        <v>230</v>
      </c>
      <c r="D1378" t="str">
        <f t="shared" si="21"/>
        <v>ANSCHL</v>
      </c>
      <c r="E1378">
        <v>1.5</v>
      </c>
      <c r="F1378" s="7">
        <v>2</v>
      </c>
      <c r="G1378" s="5"/>
      <c r="H1378" s="5"/>
      <c r="I1378" s="5"/>
    </row>
    <row r="1379" spans="1:9">
      <c r="A1379" s="4">
        <v>39182</v>
      </c>
      <c r="B1379">
        <v>615</v>
      </c>
      <c r="C1379" t="s">
        <v>31</v>
      </c>
      <c r="D1379" t="str">
        <f t="shared" si="21"/>
        <v>HOCHDR</v>
      </c>
      <c r="E1379">
        <v>1.1000000000000001</v>
      </c>
      <c r="F1379" s="7">
        <v>2</v>
      </c>
      <c r="G1379" s="5"/>
      <c r="H1379" s="5"/>
      <c r="I1379" s="5"/>
    </row>
    <row r="1380" spans="1:9">
      <c r="A1380" s="4">
        <v>39182</v>
      </c>
      <c r="B1380">
        <v>3132</v>
      </c>
      <c r="C1380" t="s">
        <v>210</v>
      </c>
      <c r="D1380" t="str">
        <f t="shared" si="21"/>
        <v>KOMPEN</v>
      </c>
      <c r="E1380">
        <v>0.59499999999999997</v>
      </c>
      <c r="F1380" s="7">
        <v>2</v>
      </c>
      <c r="G1380" s="5"/>
      <c r="H1380" s="5"/>
      <c r="I1380" s="5"/>
    </row>
    <row r="1381" spans="1:9">
      <c r="A1381" s="4">
        <v>39182</v>
      </c>
      <c r="B1381">
        <v>732</v>
      </c>
      <c r="C1381" t="s">
        <v>12</v>
      </c>
      <c r="D1381" t="str">
        <f t="shared" si="21"/>
        <v>O-RING</v>
      </c>
      <c r="E1381">
        <v>1E-3</v>
      </c>
      <c r="F1381" s="7">
        <v>2</v>
      </c>
      <c r="G1381" s="5"/>
      <c r="H1381" s="5"/>
      <c r="I1381" s="5"/>
    </row>
    <row r="1382" spans="1:9">
      <c r="A1382" s="4">
        <v>39182</v>
      </c>
      <c r="B1382">
        <v>749</v>
      </c>
      <c r="C1382" t="s">
        <v>6</v>
      </c>
      <c r="D1382" t="str">
        <f t="shared" si="21"/>
        <v>SHAMBA</v>
      </c>
      <c r="E1382">
        <v>1E-3</v>
      </c>
      <c r="F1382" s="7">
        <v>2</v>
      </c>
      <c r="G1382" s="5"/>
      <c r="H1382" s="5"/>
      <c r="I1382" s="5"/>
    </row>
    <row r="1383" spans="1:9">
      <c r="A1383" s="4">
        <v>39182</v>
      </c>
      <c r="B1383">
        <v>749</v>
      </c>
      <c r="C1383" t="s">
        <v>6</v>
      </c>
      <c r="D1383" t="str">
        <f t="shared" si="21"/>
        <v>SHAMBA</v>
      </c>
      <c r="E1383">
        <v>1E-3</v>
      </c>
      <c r="F1383" s="7">
        <v>2</v>
      </c>
      <c r="G1383" s="5"/>
      <c r="H1383" s="5"/>
      <c r="I1383" s="5"/>
    </row>
    <row r="1384" spans="1:9">
      <c r="A1384" s="4">
        <v>39182</v>
      </c>
      <c r="B1384">
        <v>8032</v>
      </c>
      <c r="C1384" t="s">
        <v>574</v>
      </c>
      <c r="D1384" t="str">
        <f t="shared" si="21"/>
        <v>TESTGE</v>
      </c>
      <c r="E1384">
        <v>0.96</v>
      </c>
      <c r="F1384" s="7">
        <v>2</v>
      </c>
      <c r="G1384" s="5"/>
      <c r="H1384" s="5"/>
      <c r="I1384" s="5"/>
    </row>
    <row r="1385" spans="1:9">
      <c r="A1385" s="4">
        <v>39182</v>
      </c>
      <c r="B1385">
        <v>5089</v>
      </c>
      <c r="C1385" t="s">
        <v>155</v>
      </c>
      <c r="D1385" t="str">
        <f t="shared" si="21"/>
        <v>U-SCHE</v>
      </c>
      <c r="E1385">
        <v>0.03</v>
      </c>
      <c r="F1385" s="7">
        <v>2</v>
      </c>
      <c r="G1385" s="5"/>
      <c r="H1385" s="5"/>
      <c r="I1385" s="5"/>
    </row>
    <row r="1386" spans="1:9">
      <c r="A1386" s="4">
        <v>39182</v>
      </c>
      <c r="B1386">
        <v>5104</v>
      </c>
      <c r="C1386" t="s">
        <v>511</v>
      </c>
      <c r="D1386" t="str">
        <f t="shared" si="21"/>
        <v>USIT-D</v>
      </c>
      <c r="E1386">
        <v>1E-3</v>
      </c>
      <c r="F1386" s="7">
        <v>1</v>
      </c>
      <c r="G1386" s="5"/>
      <c r="H1386" s="5"/>
      <c r="I1386" s="5"/>
    </row>
    <row r="1387" spans="1:9">
      <c r="A1387" s="4">
        <v>39182</v>
      </c>
      <c r="B1387">
        <v>790</v>
      </c>
      <c r="C1387" t="s">
        <v>62</v>
      </c>
      <c r="D1387" t="str">
        <f t="shared" si="21"/>
        <v>VERTEI</v>
      </c>
      <c r="E1387">
        <v>1E-3</v>
      </c>
      <c r="F1387" s="7">
        <v>1</v>
      </c>
      <c r="G1387" s="5"/>
      <c r="H1387" s="5"/>
      <c r="I1387" s="5"/>
    </row>
    <row r="1388" spans="1:9">
      <c r="A1388" s="4">
        <v>39182</v>
      </c>
      <c r="B1388">
        <v>776</v>
      </c>
      <c r="C1388" t="s">
        <v>262</v>
      </c>
      <c r="D1388" t="str">
        <f t="shared" si="21"/>
        <v>ZYLIND</v>
      </c>
      <c r="E1388">
        <v>3.0000000000000001E-3</v>
      </c>
      <c r="F1388" s="7">
        <v>1</v>
      </c>
      <c r="G1388" s="5"/>
      <c r="H1388" s="5"/>
      <c r="I1388" s="5"/>
    </row>
    <row r="1389" spans="1:9">
      <c r="A1389" s="4">
        <v>39183</v>
      </c>
      <c r="B1389">
        <v>736</v>
      </c>
      <c r="C1389" t="s">
        <v>4</v>
      </c>
      <c r="D1389" t="str">
        <f t="shared" si="21"/>
        <v>O-RING</v>
      </c>
      <c r="E1389">
        <v>2E-3</v>
      </c>
      <c r="F1389" s="7">
        <v>6</v>
      </c>
      <c r="G1389" s="5"/>
      <c r="H1389" s="5"/>
      <c r="I1389" s="5"/>
    </row>
    <row r="1390" spans="1:9">
      <c r="A1390" s="4">
        <v>39183</v>
      </c>
      <c r="B1390">
        <v>736</v>
      </c>
      <c r="C1390" t="s">
        <v>4</v>
      </c>
      <c r="D1390" t="str">
        <f t="shared" si="21"/>
        <v>O-RING</v>
      </c>
      <c r="E1390">
        <v>2E-3</v>
      </c>
      <c r="F1390" s="7">
        <v>6</v>
      </c>
      <c r="G1390" s="5"/>
      <c r="H1390" s="5"/>
      <c r="I1390" s="5"/>
    </row>
    <row r="1391" spans="1:9">
      <c r="A1391" s="4">
        <v>39183</v>
      </c>
      <c r="B1391">
        <v>4051</v>
      </c>
      <c r="C1391" t="s">
        <v>78</v>
      </c>
      <c r="D1391" t="str">
        <f t="shared" si="21"/>
        <v>SENKSC</v>
      </c>
      <c r="E1391">
        <v>2E-3</v>
      </c>
      <c r="F1391" s="7">
        <v>6</v>
      </c>
      <c r="G1391" s="5"/>
      <c r="H1391" s="5"/>
      <c r="I1391" s="5"/>
    </row>
    <row r="1392" spans="1:9">
      <c r="A1392" s="4">
        <v>39183</v>
      </c>
      <c r="B1392">
        <v>10702</v>
      </c>
      <c r="C1392" t="s">
        <v>30</v>
      </c>
      <c r="D1392" t="str">
        <f t="shared" si="21"/>
        <v xml:space="preserve">ROTOR </v>
      </c>
      <c r="E1392">
        <v>66</v>
      </c>
      <c r="F1392" s="7">
        <v>5</v>
      </c>
      <c r="G1392" s="5"/>
      <c r="H1392" s="5"/>
      <c r="I1392" s="5"/>
    </row>
    <row r="1393" spans="1:9">
      <c r="A1393" s="4">
        <v>39183</v>
      </c>
      <c r="B1393">
        <v>382</v>
      </c>
      <c r="C1393" t="s">
        <v>37</v>
      </c>
      <c r="D1393" t="str">
        <f t="shared" si="21"/>
        <v>ZYLIND</v>
      </c>
      <c r="E1393">
        <v>0.69</v>
      </c>
      <c r="F1393" s="7">
        <v>5</v>
      </c>
      <c r="G1393" s="5"/>
      <c r="H1393" s="5"/>
      <c r="I1393" s="5"/>
    </row>
    <row r="1394" spans="1:9">
      <c r="A1394" s="4">
        <v>39183</v>
      </c>
      <c r="B1394">
        <v>340</v>
      </c>
      <c r="C1394" t="s">
        <v>191</v>
      </c>
      <c r="D1394" t="str">
        <f t="shared" si="21"/>
        <v>SPANNE</v>
      </c>
      <c r="E1394">
        <v>0.02</v>
      </c>
      <c r="F1394" s="7">
        <v>3</v>
      </c>
      <c r="G1394" s="5"/>
      <c r="H1394" s="5"/>
      <c r="I1394" s="5"/>
    </row>
    <row r="1395" spans="1:9">
      <c r="A1395" s="4">
        <v>39183</v>
      </c>
      <c r="B1395">
        <v>769</v>
      </c>
      <c r="C1395" t="s">
        <v>324</v>
      </c>
      <c r="D1395" t="str">
        <f t="shared" si="21"/>
        <v>DICHTS</v>
      </c>
      <c r="E1395">
        <v>7.0000000000000007E-2</v>
      </c>
      <c r="F1395" s="7">
        <v>2</v>
      </c>
      <c r="G1395" s="5"/>
      <c r="H1395" s="5"/>
      <c r="I1395" s="5"/>
    </row>
    <row r="1396" spans="1:9">
      <c r="A1396" s="4">
        <v>39183</v>
      </c>
      <c r="B1396">
        <v>90005200</v>
      </c>
      <c r="C1396" t="s">
        <v>630</v>
      </c>
      <c r="D1396" t="str">
        <f t="shared" si="21"/>
        <v>HILLER</v>
      </c>
      <c r="E1396">
        <v>90</v>
      </c>
      <c r="F1396" s="7">
        <v>2</v>
      </c>
      <c r="G1396" s="5"/>
      <c r="H1396" s="5"/>
      <c r="I1396" s="5"/>
    </row>
    <row r="1397" spans="1:9">
      <c r="A1397" s="4">
        <v>39183</v>
      </c>
      <c r="B1397">
        <v>150</v>
      </c>
      <c r="C1397" t="s">
        <v>5</v>
      </c>
      <c r="D1397" t="str">
        <f t="shared" si="21"/>
        <v>KOLBEN</v>
      </c>
      <c r="E1397">
        <v>0.72</v>
      </c>
      <c r="F1397" s="7">
        <v>2</v>
      </c>
      <c r="G1397" s="5"/>
      <c r="H1397" s="5"/>
      <c r="I1397" s="5"/>
    </row>
    <row r="1398" spans="1:9">
      <c r="A1398" s="4">
        <v>39183</v>
      </c>
      <c r="B1398">
        <v>158</v>
      </c>
      <c r="C1398" t="s">
        <v>7</v>
      </c>
      <c r="D1398" t="str">
        <f t="shared" si="21"/>
        <v>SHAMBA</v>
      </c>
      <c r="E1398">
        <v>4.0000000000000001E-3</v>
      </c>
      <c r="F1398" s="7">
        <v>2</v>
      </c>
      <c r="G1398" s="5"/>
      <c r="H1398" s="5"/>
      <c r="I1398" s="5"/>
    </row>
    <row r="1399" spans="1:9">
      <c r="A1399" s="4">
        <v>39183</v>
      </c>
      <c r="B1399">
        <v>2017</v>
      </c>
      <c r="C1399" t="s">
        <v>102</v>
      </c>
      <c r="D1399" t="str">
        <f t="shared" si="21"/>
        <v>ROTOMA</v>
      </c>
      <c r="E1399">
        <v>5.8000000000000003E-2</v>
      </c>
      <c r="F1399" s="7">
        <v>1</v>
      </c>
      <c r="G1399" s="5"/>
      <c r="H1399" s="5"/>
      <c r="I1399" s="5"/>
    </row>
    <row r="1400" spans="1:9">
      <c r="A1400" s="4">
        <v>39183</v>
      </c>
      <c r="B1400">
        <v>3036</v>
      </c>
      <c r="C1400" t="s">
        <v>97</v>
      </c>
      <c r="D1400" t="str">
        <f t="shared" si="21"/>
        <v>SCHEIB</v>
      </c>
      <c r="E1400">
        <v>2.1999999999999999E-2</v>
      </c>
      <c r="F1400" s="7">
        <v>1</v>
      </c>
      <c r="G1400" s="5"/>
      <c r="H1400" s="5"/>
      <c r="I1400" s="5"/>
    </row>
    <row r="1401" spans="1:9">
      <c r="A1401" s="4">
        <v>39184</v>
      </c>
      <c r="B1401">
        <v>1028</v>
      </c>
      <c r="C1401" t="s">
        <v>34</v>
      </c>
      <c r="D1401" t="str">
        <f t="shared" si="21"/>
        <v>DRUCKF</v>
      </c>
      <c r="E1401">
        <v>2E-3</v>
      </c>
      <c r="F1401" s="7">
        <v>37</v>
      </c>
      <c r="G1401" s="5"/>
      <c r="H1401" s="5"/>
      <c r="I1401" s="5"/>
    </row>
    <row r="1402" spans="1:9">
      <c r="A1402" s="4">
        <v>39184</v>
      </c>
      <c r="B1402">
        <v>707</v>
      </c>
      <c r="C1402" t="s">
        <v>3</v>
      </c>
      <c r="D1402" t="str">
        <f t="shared" si="21"/>
        <v>DICHTR</v>
      </c>
      <c r="E1402">
        <v>1E-3</v>
      </c>
      <c r="F1402" s="7">
        <v>29</v>
      </c>
      <c r="G1402" s="5"/>
      <c r="H1402" s="5"/>
      <c r="I1402" s="5"/>
    </row>
    <row r="1403" spans="1:9">
      <c r="A1403" s="4">
        <v>39184</v>
      </c>
      <c r="B1403">
        <v>188</v>
      </c>
      <c r="C1403" t="s">
        <v>137</v>
      </c>
      <c r="D1403" t="str">
        <f t="shared" si="21"/>
        <v>DICHTS</v>
      </c>
      <c r="E1403">
        <v>8.0000000000000002E-3</v>
      </c>
      <c r="F1403" s="7">
        <v>23</v>
      </c>
      <c r="G1403" s="5"/>
      <c r="H1403" s="5"/>
      <c r="I1403" s="5"/>
    </row>
    <row r="1404" spans="1:9">
      <c r="A1404" s="4">
        <v>39184</v>
      </c>
      <c r="B1404">
        <v>732</v>
      </c>
      <c r="C1404" t="s">
        <v>12</v>
      </c>
      <c r="D1404" t="str">
        <f t="shared" si="21"/>
        <v>O-RING</v>
      </c>
      <c r="E1404">
        <v>1E-3</v>
      </c>
      <c r="F1404" s="7">
        <v>8</v>
      </c>
      <c r="G1404" s="5"/>
      <c r="H1404" s="5"/>
      <c r="I1404" s="5"/>
    </row>
    <row r="1405" spans="1:9">
      <c r="A1405" s="4">
        <v>39184</v>
      </c>
      <c r="B1405">
        <v>8065</v>
      </c>
      <c r="C1405" t="s">
        <v>59</v>
      </c>
      <c r="D1405" t="str">
        <f t="shared" si="21"/>
        <v>DREHZA</v>
      </c>
      <c r="E1405">
        <v>6.0000000000000001E-3</v>
      </c>
      <c r="F1405" s="7">
        <v>7</v>
      </c>
      <c r="G1405" s="5"/>
      <c r="H1405" s="5"/>
      <c r="I1405" s="5"/>
    </row>
    <row r="1406" spans="1:9">
      <c r="A1406" s="4">
        <v>39184</v>
      </c>
      <c r="B1406">
        <v>117</v>
      </c>
      <c r="C1406" t="s">
        <v>81</v>
      </c>
      <c r="D1406" t="str">
        <f t="shared" si="21"/>
        <v>WELLEN</v>
      </c>
      <c r="E1406">
        <v>7.4999999999999997E-2</v>
      </c>
      <c r="F1406" s="7">
        <v>6</v>
      </c>
      <c r="G1406" s="5"/>
      <c r="H1406" s="5"/>
      <c r="I1406" s="5"/>
    </row>
    <row r="1407" spans="1:9">
      <c r="A1407" s="4">
        <v>39184</v>
      </c>
      <c r="B1407">
        <v>1002</v>
      </c>
      <c r="C1407" t="s">
        <v>120</v>
      </c>
      <c r="D1407" t="str">
        <f t="shared" si="21"/>
        <v>ROTOMA</v>
      </c>
      <c r="E1407">
        <v>0.06</v>
      </c>
      <c r="F1407" s="7">
        <v>5</v>
      </c>
      <c r="G1407" s="5"/>
      <c r="H1407" s="5"/>
      <c r="I1407" s="5"/>
    </row>
    <row r="1408" spans="1:9">
      <c r="A1408" s="4">
        <v>39184</v>
      </c>
      <c r="B1408">
        <v>6014</v>
      </c>
      <c r="C1408" t="s">
        <v>39</v>
      </c>
      <c r="D1408" t="str">
        <f t="shared" si="21"/>
        <v>DRUCKS</v>
      </c>
      <c r="E1408">
        <v>0.2</v>
      </c>
      <c r="F1408" s="7">
        <v>4</v>
      </c>
      <c r="G1408" s="5"/>
      <c r="H1408" s="5"/>
      <c r="I1408" s="5"/>
    </row>
    <row r="1409" spans="1:9">
      <c r="A1409" s="4">
        <v>39184</v>
      </c>
      <c r="B1409">
        <v>308</v>
      </c>
      <c r="C1409" t="s">
        <v>67</v>
      </c>
      <c r="D1409" t="str">
        <f t="shared" si="21"/>
        <v>RILLEN</v>
      </c>
      <c r="E1409">
        <v>0.42</v>
      </c>
      <c r="F1409" s="7">
        <v>3</v>
      </c>
      <c r="G1409" s="5"/>
      <c r="H1409" s="5"/>
      <c r="I1409" s="5"/>
    </row>
    <row r="1410" spans="1:9">
      <c r="A1410" s="4">
        <v>39184</v>
      </c>
      <c r="B1410">
        <v>749</v>
      </c>
      <c r="C1410" t="s">
        <v>6</v>
      </c>
      <c r="D1410" t="str">
        <f t="shared" ref="D1410:D1473" si="22">LEFT(C1410,6)</f>
        <v>SHAMBA</v>
      </c>
      <c r="E1410">
        <v>1E-3</v>
      </c>
      <c r="F1410" s="7">
        <v>2</v>
      </c>
      <c r="G1410" s="5"/>
      <c r="H1410" s="5"/>
      <c r="I1410" s="5"/>
    </row>
    <row r="1411" spans="1:9">
      <c r="A1411" s="4">
        <v>39184</v>
      </c>
      <c r="B1411">
        <v>749</v>
      </c>
      <c r="C1411" t="s">
        <v>6</v>
      </c>
      <c r="D1411" t="str">
        <f t="shared" si="22"/>
        <v>SHAMBA</v>
      </c>
      <c r="E1411">
        <v>1E-3</v>
      </c>
      <c r="F1411" s="7">
        <v>2</v>
      </c>
      <c r="G1411" s="5"/>
      <c r="H1411" s="5"/>
      <c r="I1411" s="5"/>
    </row>
    <row r="1412" spans="1:9">
      <c r="A1412" s="4">
        <v>39184</v>
      </c>
      <c r="B1412">
        <v>117</v>
      </c>
      <c r="C1412" t="s">
        <v>81</v>
      </c>
      <c r="D1412" t="str">
        <f t="shared" si="22"/>
        <v>WELLEN</v>
      </c>
      <c r="E1412">
        <v>7.4999999999999997E-2</v>
      </c>
      <c r="F1412" s="7">
        <v>2</v>
      </c>
      <c r="G1412" s="5"/>
      <c r="H1412" s="5"/>
      <c r="I1412" s="5"/>
    </row>
    <row r="1413" spans="1:9">
      <c r="A1413" s="4">
        <v>39184</v>
      </c>
      <c r="B1413">
        <v>6300</v>
      </c>
      <c r="C1413" t="s">
        <v>156</v>
      </c>
      <c r="D1413" t="str">
        <f t="shared" si="22"/>
        <v>DICHTU</v>
      </c>
      <c r="E1413">
        <v>0.03</v>
      </c>
      <c r="F1413" s="7">
        <v>1</v>
      </c>
      <c r="G1413" s="5"/>
      <c r="H1413" s="5"/>
      <c r="I1413" s="5"/>
    </row>
    <row r="1414" spans="1:9">
      <c r="A1414" s="4">
        <v>39185</v>
      </c>
      <c r="B1414">
        <v>223</v>
      </c>
      <c r="C1414" t="s">
        <v>57</v>
      </c>
      <c r="D1414" t="str">
        <f t="shared" si="22"/>
        <v>DICHTU</v>
      </c>
      <c r="E1414">
        <v>0.47499999999999998</v>
      </c>
      <c r="F1414" s="7">
        <v>5</v>
      </c>
      <c r="G1414" s="5"/>
      <c r="H1414" s="5"/>
      <c r="I1414" s="5"/>
    </row>
    <row r="1415" spans="1:9">
      <c r="A1415" s="4">
        <v>39185</v>
      </c>
      <c r="B1415">
        <v>749</v>
      </c>
      <c r="C1415" t="s">
        <v>6</v>
      </c>
      <c r="D1415" t="str">
        <f t="shared" si="22"/>
        <v>SHAMBA</v>
      </c>
      <c r="E1415">
        <v>1E-3</v>
      </c>
      <c r="F1415" s="7">
        <v>5</v>
      </c>
      <c r="G1415" s="5"/>
      <c r="H1415" s="5"/>
      <c r="I1415" s="5"/>
    </row>
    <row r="1416" spans="1:9">
      <c r="A1416" s="4">
        <v>39185</v>
      </c>
      <c r="B1416">
        <v>4036</v>
      </c>
      <c r="C1416" t="s">
        <v>146</v>
      </c>
      <c r="D1416" t="str">
        <f t="shared" si="22"/>
        <v>DRUCKF</v>
      </c>
      <c r="E1416">
        <v>2E-3</v>
      </c>
      <c r="F1416" s="7">
        <v>4</v>
      </c>
      <c r="G1416" s="5"/>
      <c r="H1416" s="5"/>
      <c r="I1416" s="5"/>
    </row>
    <row r="1417" spans="1:9">
      <c r="A1417" s="4">
        <v>39185</v>
      </c>
      <c r="B1417">
        <v>618</v>
      </c>
      <c r="C1417" t="s">
        <v>52</v>
      </c>
      <c r="D1417" t="str">
        <f t="shared" si="22"/>
        <v>HOCHDR</v>
      </c>
      <c r="E1417">
        <v>0.56999999999999995</v>
      </c>
      <c r="F1417" s="7">
        <v>4</v>
      </c>
      <c r="G1417" s="5"/>
      <c r="H1417" s="5"/>
      <c r="I1417" s="5"/>
    </row>
    <row r="1418" spans="1:9">
      <c r="A1418" s="4">
        <v>39185</v>
      </c>
      <c r="B1418">
        <v>742</v>
      </c>
      <c r="C1418" t="s">
        <v>40</v>
      </c>
      <c r="D1418" t="str">
        <f t="shared" si="22"/>
        <v>SENKSC</v>
      </c>
      <c r="E1418">
        <v>1E-3</v>
      </c>
      <c r="F1418" s="7">
        <v>3</v>
      </c>
      <c r="G1418" s="5"/>
      <c r="H1418" s="5"/>
      <c r="I1418" s="5"/>
    </row>
    <row r="1419" spans="1:9">
      <c r="A1419" s="4">
        <v>39185</v>
      </c>
      <c r="B1419">
        <v>749</v>
      </c>
      <c r="C1419" t="s">
        <v>6</v>
      </c>
      <c r="D1419" t="str">
        <f t="shared" si="22"/>
        <v>SHAMBA</v>
      </c>
      <c r="E1419">
        <v>1E-3</v>
      </c>
      <c r="F1419" s="7">
        <v>3</v>
      </c>
      <c r="G1419" s="5"/>
      <c r="H1419" s="5"/>
      <c r="I1419" s="5"/>
    </row>
    <row r="1420" spans="1:9">
      <c r="A1420" s="4">
        <v>39185</v>
      </c>
      <c r="B1420">
        <v>697</v>
      </c>
      <c r="C1420" t="s">
        <v>26</v>
      </c>
      <c r="D1420" t="str">
        <f t="shared" si="22"/>
        <v>HOCHDR</v>
      </c>
      <c r="E1420">
        <v>0.34</v>
      </c>
      <c r="F1420" s="7">
        <v>2</v>
      </c>
      <c r="G1420" s="5"/>
      <c r="H1420" s="5"/>
      <c r="I1420" s="5"/>
    </row>
    <row r="1421" spans="1:9">
      <c r="A1421" s="4">
        <v>39185</v>
      </c>
      <c r="B1421">
        <v>10190</v>
      </c>
      <c r="C1421" t="s">
        <v>257</v>
      </c>
      <c r="D1421" t="str">
        <f t="shared" si="22"/>
        <v>KÜHLSC</v>
      </c>
      <c r="E1421">
        <v>8.3000000000000007</v>
      </c>
      <c r="F1421" s="7">
        <v>2</v>
      </c>
      <c r="G1421" s="5"/>
      <c r="H1421" s="5"/>
      <c r="I1421" s="5"/>
    </row>
    <row r="1422" spans="1:9">
      <c r="A1422" s="4">
        <v>39185</v>
      </c>
      <c r="B1422">
        <v>6271</v>
      </c>
      <c r="C1422" t="s">
        <v>71</v>
      </c>
      <c r="D1422" t="str">
        <f t="shared" si="22"/>
        <v>MANOME</v>
      </c>
      <c r="E1422">
        <v>0.71</v>
      </c>
      <c r="F1422" s="7">
        <v>2</v>
      </c>
      <c r="G1422" s="5"/>
      <c r="H1422" s="5"/>
      <c r="I1422" s="5"/>
    </row>
    <row r="1423" spans="1:9">
      <c r="A1423" s="4">
        <v>39185</v>
      </c>
      <c r="B1423">
        <v>6702</v>
      </c>
      <c r="C1423" t="s">
        <v>99</v>
      </c>
      <c r="D1423" t="str">
        <f t="shared" si="22"/>
        <v>SCHWIN</v>
      </c>
      <c r="E1423">
        <v>6.6000000000000003E-2</v>
      </c>
      <c r="F1423" s="7">
        <v>2</v>
      </c>
      <c r="G1423" s="5"/>
      <c r="H1423" s="5"/>
      <c r="I1423" s="5"/>
    </row>
    <row r="1424" spans="1:9">
      <c r="A1424" s="4">
        <v>39185</v>
      </c>
      <c r="B1424">
        <v>150</v>
      </c>
      <c r="C1424" t="s">
        <v>5</v>
      </c>
      <c r="D1424" t="str">
        <f t="shared" si="22"/>
        <v>KOLBEN</v>
      </c>
      <c r="E1424">
        <v>0.72</v>
      </c>
      <c r="F1424" s="7">
        <v>1</v>
      </c>
      <c r="G1424" s="5"/>
      <c r="H1424" s="5"/>
      <c r="I1424" s="5"/>
    </row>
    <row r="1425" spans="1:9">
      <c r="A1425" s="4">
        <v>39186</v>
      </c>
      <c r="B1425">
        <v>697</v>
      </c>
      <c r="C1425" t="s">
        <v>26</v>
      </c>
      <c r="D1425" t="str">
        <f t="shared" si="22"/>
        <v>HOCHDR</v>
      </c>
      <c r="E1425">
        <v>0.34</v>
      </c>
      <c r="F1425" s="7">
        <v>6</v>
      </c>
      <c r="G1425" s="5"/>
      <c r="H1425" s="5"/>
      <c r="I1425" s="5"/>
    </row>
    <row r="1426" spans="1:9">
      <c r="A1426" s="4">
        <v>39186</v>
      </c>
      <c r="B1426">
        <v>749</v>
      </c>
      <c r="C1426" t="s">
        <v>6</v>
      </c>
      <c r="D1426" t="str">
        <f t="shared" si="22"/>
        <v>SHAMBA</v>
      </c>
      <c r="E1426">
        <v>1E-3</v>
      </c>
      <c r="F1426" s="7">
        <v>6</v>
      </c>
      <c r="G1426" s="5"/>
      <c r="H1426" s="5"/>
      <c r="I1426" s="5"/>
    </row>
    <row r="1427" spans="1:9">
      <c r="A1427" s="4">
        <v>39186</v>
      </c>
      <c r="B1427">
        <v>2036</v>
      </c>
      <c r="C1427" t="s">
        <v>66</v>
      </c>
      <c r="D1427" t="str">
        <f t="shared" si="22"/>
        <v>ZYLIND</v>
      </c>
      <c r="E1427">
        <v>0.15</v>
      </c>
      <c r="F1427" s="7">
        <v>6</v>
      </c>
      <c r="G1427" s="5"/>
      <c r="H1427" s="5"/>
      <c r="I1427" s="5"/>
    </row>
    <row r="1428" spans="1:9">
      <c r="A1428" s="4">
        <v>39186</v>
      </c>
      <c r="B1428">
        <v>749</v>
      </c>
      <c r="C1428" t="s">
        <v>6</v>
      </c>
      <c r="D1428" t="str">
        <f t="shared" si="22"/>
        <v>SHAMBA</v>
      </c>
      <c r="E1428">
        <v>1E-3</v>
      </c>
      <c r="F1428" s="7">
        <v>5</v>
      </c>
      <c r="G1428" s="5"/>
      <c r="H1428" s="5"/>
      <c r="I1428" s="5"/>
    </row>
    <row r="1429" spans="1:9">
      <c r="A1429" s="4">
        <v>39186</v>
      </c>
      <c r="B1429">
        <v>725</v>
      </c>
      <c r="C1429" t="s">
        <v>21</v>
      </c>
      <c r="D1429" t="str">
        <f t="shared" si="22"/>
        <v>WELLEN</v>
      </c>
      <c r="E1429">
        <v>0.01</v>
      </c>
      <c r="F1429" s="7">
        <v>5</v>
      </c>
      <c r="G1429" s="5"/>
      <c r="H1429" s="5"/>
      <c r="I1429" s="5"/>
    </row>
    <row r="1430" spans="1:9">
      <c r="A1430" s="4">
        <v>39186</v>
      </c>
      <c r="B1430">
        <v>6014</v>
      </c>
      <c r="C1430" t="s">
        <v>39</v>
      </c>
      <c r="D1430" t="str">
        <f t="shared" si="22"/>
        <v>DRUCKS</v>
      </c>
      <c r="E1430">
        <v>0.2</v>
      </c>
      <c r="F1430" s="7">
        <v>4</v>
      </c>
      <c r="G1430" s="5"/>
      <c r="H1430" s="5"/>
      <c r="I1430" s="5"/>
    </row>
    <row r="1431" spans="1:9">
      <c r="A1431" s="4">
        <v>39186</v>
      </c>
      <c r="B1431">
        <v>736</v>
      </c>
      <c r="C1431" t="s">
        <v>4</v>
      </c>
      <c r="D1431" t="str">
        <f t="shared" si="22"/>
        <v>O-RING</v>
      </c>
      <c r="E1431">
        <v>2E-3</v>
      </c>
      <c r="F1431" s="7">
        <v>4</v>
      </c>
      <c r="G1431" s="5"/>
      <c r="H1431" s="5"/>
      <c r="I1431" s="5"/>
    </row>
    <row r="1432" spans="1:9">
      <c r="A1432" s="4">
        <v>39186</v>
      </c>
      <c r="B1432">
        <v>2209</v>
      </c>
      <c r="C1432" t="s">
        <v>15</v>
      </c>
      <c r="D1432" t="str">
        <f t="shared" si="22"/>
        <v>WELLEN</v>
      </c>
      <c r="E1432">
        <v>2.4E-2</v>
      </c>
      <c r="F1432" s="7">
        <v>4</v>
      </c>
      <c r="G1432" s="5"/>
      <c r="H1432" s="5"/>
      <c r="I1432" s="5"/>
    </row>
    <row r="1433" spans="1:9">
      <c r="A1433" s="4">
        <v>39186</v>
      </c>
      <c r="B1433">
        <v>571</v>
      </c>
      <c r="C1433" t="s">
        <v>105</v>
      </c>
      <c r="D1433" t="str">
        <f t="shared" si="22"/>
        <v>O-RING</v>
      </c>
      <c r="E1433">
        <v>1E-3</v>
      </c>
      <c r="F1433" s="7">
        <v>3</v>
      </c>
      <c r="G1433" s="5"/>
      <c r="H1433" s="5"/>
      <c r="I1433" s="5"/>
    </row>
    <row r="1434" spans="1:9">
      <c r="A1434" s="4">
        <v>39186</v>
      </c>
      <c r="B1434">
        <v>736</v>
      </c>
      <c r="C1434" t="s">
        <v>4</v>
      </c>
      <c r="D1434" t="str">
        <f t="shared" si="22"/>
        <v>O-RING</v>
      </c>
      <c r="E1434">
        <v>2E-3</v>
      </c>
      <c r="F1434" s="7">
        <v>3</v>
      </c>
      <c r="G1434" s="5"/>
      <c r="H1434" s="5"/>
      <c r="I1434" s="5"/>
    </row>
    <row r="1435" spans="1:9">
      <c r="A1435" s="4">
        <v>39186</v>
      </c>
      <c r="B1435">
        <v>158</v>
      </c>
      <c r="C1435" t="s">
        <v>7</v>
      </c>
      <c r="D1435" t="str">
        <f t="shared" si="22"/>
        <v>SHAMBA</v>
      </c>
      <c r="E1435">
        <v>4.0000000000000001E-3</v>
      </c>
      <c r="F1435" s="7">
        <v>3</v>
      </c>
      <c r="G1435" s="5"/>
      <c r="H1435" s="5"/>
      <c r="I1435" s="5"/>
    </row>
    <row r="1436" spans="1:9">
      <c r="A1436" s="4">
        <v>39186</v>
      </c>
      <c r="B1436">
        <v>725</v>
      </c>
      <c r="C1436" t="s">
        <v>21</v>
      </c>
      <c r="D1436" t="str">
        <f t="shared" si="22"/>
        <v>WELLEN</v>
      </c>
      <c r="E1436">
        <v>0.01</v>
      </c>
      <c r="F1436" s="7">
        <v>3</v>
      </c>
      <c r="G1436" s="5"/>
      <c r="H1436" s="5"/>
      <c r="I1436" s="5"/>
    </row>
    <row r="1437" spans="1:9">
      <c r="A1437" s="4">
        <v>39186</v>
      </c>
      <c r="B1437">
        <v>382</v>
      </c>
      <c r="C1437" t="s">
        <v>37</v>
      </c>
      <c r="D1437" t="str">
        <f t="shared" si="22"/>
        <v>ZYLIND</v>
      </c>
      <c r="E1437">
        <v>0.69</v>
      </c>
      <c r="F1437" s="7">
        <v>3</v>
      </c>
      <c r="G1437" s="5"/>
      <c r="H1437" s="5"/>
      <c r="I1437" s="5"/>
    </row>
    <row r="1438" spans="1:9">
      <c r="A1438" s="4">
        <v>39186</v>
      </c>
      <c r="B1438">
        <v>157</v>
      </c>
      <c r="C1438" t="s">
        <v>9</v>
      </c>
      <c r="D1438" t="str">
        <f t="shared" si="22"/>
        <v>O-RING</v>
      </c>
      <c r="E1438">
        <v>6.0000000000000001E-3</v>
      </c>
      <c r="F1438" s="7">
        <v>2</v>
      </c>
      <c r="G1438" s="5"/>
      <c r="H1438" s="5"/>
      <c r="I1438" s="5"/>
    </row>
    <row r="1439" spans="1:9">
      <c r="A1439" s="4">
        <v>39186</v>
      </c>
      <c r="B1439">
        <v>150</v>
      </c>
      <c r="C1439" t="s">
        <v>5</v>
      </c>
      <c r="D1439" t="str">
        <f t="shared" si="22"/>
        <v>KOLBEN</v>
      </c>
      <c r="E1439">
        <v>0.72</v>
      </c>
      <c r="F1439" s="7">
        <v>1</v>
      </c>
      <c r="G1439" s="5"/>
      <c r="H1439" s="5"/>
      <c r="I1439" s="5"/>
    </row>
    <row r="1440" spans="1:9">
      <c r="A1440" s="4">
        <v>39186</v>
      </c>
      <c r="B1440">
        <v>1010</v>
      </c>
      <c r="C1440" t="s">
        <v>36</v>
      </c>
      <c r="D1440" t="str">
        <f t="shared" si="22"/>
        <v>O-RING</v>
      </c>
      <c r="E1440">
        <v>6.0000000000000001E-3</v>
      </c>
      <c r="F1440" s="7">
        <v>1</v>
      </c>
      <c r="G1440" s="5"/>
      <c r="H1440" s="5"/>
      <c r="I1440" s="5"/>
    </row>
    <row r="1441" spans="1:9">
      <c r="A1441" s="4">
        <v>39186</v>
      </c>
      <c r="B1441">
        <v>720</v>
      </c>
      <c r="C1441" t="s">
        <v>27</v>
      </c>
      <c r="D1441" t="str">
        <f t="shared" si="22"/>
        <v>RILLEN</v>
      </c>
      <c r="E1441">
        <v>8.0000000000000002E-3</v>
      </c>
      <c r="F1441" s="7">
        <v>1</v>
      </c>
      <c r="G1441" s="5"/>
      <c r="H1441" s="5"/>
      <c r="I1441" s="5"/>
    </row>
    <row r="1442" spans="1:9">
      <c r="A1442" s="4">
        <v>39186</v>
      </c>
      <c r="B1442">
        <v>749</v>
      </c>
      <c r="C1442" t="s">
        <v>6</v>
      </c>
      <c r="D1442" t="str">
        <f t="shared" si="22"/>
        <v>SHAMBA</v>
      </c>
      <c r="E1442">
        <v>1E-3</v>
      </c>
      <c r="F1442" s="7">
        <v>1</v>
      </c>
      <c r="G1442" s="5"/>
      <c r="H1442" s="5"/>
      <c r="I1442" s="5"/>
    </row>
    <row r="1443" spans="1:9">
      <c r="A1443" s="4">
        <v>39187</v>
      </c>
      <c r="B1443">
        <v>756</v>
      </c>
      <c r="C1443" t="s">
        <v>10</v>
      </c>
      <c r="D1443" t="str">
        <f t="shared" si="22"/>
        <v>KOLBEN</v>
      </c>
      <c r="E1443">
        <v>0.22</v>
      </c>
      <c r="F1443" s="7">
        <v>9</v>
      </c>
      <c r="G1443" s="5"/>
      <c r="H1443" s="5"/>
      <c r="I1443" s="5"/>
    </row>
    <row r="1444" spans="1:9">
      <c r="A1444" s="4">
        <v>39187</v>
      </c>
      <c r="B1444">
        <v>736</v>
      </c>
      <c r="C1444" t="s">
        <v>4</v>
      </c>
      <c r="D1444" t="str">
        <f t="shared" si="22"/>
        <v>O-RING</v>
      </c>
      <c r="E1444">
        <v>2E-3</v>
      </c>
      <c r="F1444" s="7">
        <v>8</v>
      </c>
      <c r="G1444" s="5"/>
      <c r="H1444" s="5"/>
      <c r="I1444" s="5"/>
    </row>
    <row r="1445" spans="1:9">
      <c r="A1445" s="4">
        <v>39187</v>
      </c>
      <c r="B1445">
        <v>690</v>
      </c>
      <c r="C1445" t="s">
        <v>295</v>
      </c>
      <c r="D1445" t="str">
        <f t="shared" si="22"/>
        <v>KUPPLU</v>
      </c>
      <c r="E1445">
        <v>0.09</v>
      </c>
      <c r="F1445" s="7">
        <v>7</v>
      </c>
      <c r="G1445" s="5"/>
      <c r="H1445" s="5"/>
      <c r="I1445" s="5"/>
    </row>
    <row r="1446" spans="1:9">
      <c r="A1446" s="4">
        <v>39187</v>
      </c>
      <c r="B1446">
        <v>697</v>
      </c>
      <c r="C1446" t="s">
        <v>26</v>
      </c>
      <c r="D1446" t="str">
        <f t="shared" si="22"/>
        <v>HOCHDR</v>
      </c>
      <c r="E1446">
        <v>0.34</v>
      </c>
      <c r="F1446" s="7">
        <v>6</v>
      </c>
      <c r="G1446" s="5"/>
      <c r="H1446" s="5"/>
      <c r="I1446" s="5"/>
    </row>
    <row r="1447" spans="1:9">
      <c r="A1447" s="4">
        <v>39187</v>
      </c>
      <c r="B1447">
        <v>790</v>
      </c>
      <c r="C1447" t="s">
        <v>62</v>
      </c>
      <c r="D1447" t="str">
        <f t="shared" si="22"/>
        <v>VERTEI</v>
      </c>
      <c r="E1447">
        <v>1E-3</v>
      </c>
      <c r="F1447" s="7">
        <v>6</v>
      </c>
      <c r="G1447" s="5"/>
      <c r="H1447" s="5"/>
      <c r="I1447" s="5"/>
    </row>
    <row r="1448" spans="1:9">
      <c r="A1448" s="4">
        <v>39187</v>
      </c>
      <c r="B1448">
        <v>2095</v>
      </c>
      <c r="C1448" t="s">
        <v>24</v>
      </c>
      <c r="D1448" t="str">
        <f t="shared" si="22"/>
        <v>ZYLIND</v>
      </c>
      <c r="E1448">
        <v>7.5999999999999998E-2</v>
      </c>
      <c r="F1448" s="7">
        <v>6</v>
      </c>
      <c r="G1448" s="5"/>
      <c r="H1448" s="5"/>
      <c r="I1448" s="5"/>
    </row>
    <row r="1449" spans="1:9">
      <c r="A1449" s="4">
        <v>39187</v>
      </c>
      <c r="B1449">
        <v>2538</v>
      </c>
      <c r="C1449" t="s">
        <v>246</v>
      </c>
      <c r="D1449" t="str">
        <f t="shared" si="22"/>
        <v>RILLEN</v>
      </c>
      <c r="E1449">
        <v>7.4999999999999997E-2</v>
      </c>
      <c r="F1449" s="7">
        <v>5</v>
      </c>
      <c r="G1449" s="5"/>
      <c r="H1449" s="5"/>
      <c r="I1449" s="5"/>
    </row>
    <row r="1450" spans="1:9">
      <c r="A1450" s="4">
        <v>39187</v>
      </c>
      <c r="B1450">
        <v>2209</v>
      </c>
      <c r="C1450" t="s">
        <v>15</v>
      </c>
      <c r="D1450" t="str">
        <f t="shared" si="22"/>
        <v>WELLEN</v>
      </c>
      <c r="E1450">
        <v>2.4E-2</v>
      </c>
      <c r="F1450" s="7">
        <v>5</v>
      </c>
      <c r="G1450" s="5"/>
      <c r="H1450" s="5"/>
      <c r="I1450" s="5"/>
    </row>
    <row r="1451" spans="1:9">
      <c r="A1451" s="4">
        <v>39187</v>
      </c>
      <c r="B1451">
        <v>150</v>
      </c>
      <c r="C1451" t="s">
        <v>5</v>
      </c>
      <c r="D1451" t="str">
        <f t="shared" si="22"/>
        <v>KOLBEN</v>
      </c>
      <c r="E1451">
        <v>0.72</v>
      </c>
      <c r="F1451" s="7">
        <v>4</v>
      </c>
      <c r="G1451" s="5"/>
      <c r="H1451" s="5"/>
      <c r="I1451" s="5"/>
    </row>
    <row r="1452" spans="1:9">
      <c r="A1452" s="4">
        <v>39187</v>
      </c>
      <c r="B1452">
        <v>6701</v>
      </c>
      <c r="C1452" t="s">
        <v>100</v>
      </c>
      <c r="D1452" t="str">
        <f t="shared" si="22"/>
        <v>SCHWIN</v>
      </c>
      <c r="E1452">
        <v>0.22</v>
      </c>
      <c r="F1452" s="7">
        <v>4</v>
      </c>
      <c r="G1452" s="5"/>
      <c r="H1452" s="5"/>
      <c r="I1452" s="5"/>
    </row>
    <row r="1453" spans="1:9">
      <c r="A1453" s="4">
        <v>39187</v>
      </c>
      <c r="B1453">
        <v>749</v>
      </c>
      <c r="C1453" t="s">
        <v>6</v>
      </c>
      <c r="D1453" t="str">
        <f t="shared" si="22"/>
        <v>SHAMBA</v>
      </c>
      <c r="E1453">
        <v>1E-3</v>
      </c>
      <c r="F1453" s="7">
        <v>4</v>
      </c>
      <c r="G1453" s="5"/>
      <c r="H1453" s="5"/>
      <c r="I1453" s="5"/>
    </row>
    <row r="1454" spans="1:9">
      <c r="A1454" s="4">
        <v>39187</v>
      </c>
      <c r="B1454">
        <v>801</v>
      </c>
      <c r="C1454" t="s">
        <v>230</v>
      </c>
      <c r="D1454" t="str">
        <f t="shared" si="22"/>
        <v>ANSCHL</v>
      </c>
      <c r="E1454">
        <v>1.5</v>
      </c>
      <c r="F1454" s="7">
        <v>3</v>
      </c>
      <c r="G1454" s="5"/>
      <c r="H1454" s="5"/>
      <c r="I1454" s="5"/>
    </row>
    <row r="1455" spans="1:9">
      <c r="A1455" s="4">
        <v>39187</v>
      </c>
      <c r="B1455">
        <v>6701</v>
      </c>
      <c r="C1455" t="s">
        <v>100</v>
      </c>
      <c r="D1455" t="str">
        <f t="shared" si="22"/>
        <v>SCHWIN</v>
      </c>
      <c r="E1455">
        <v>0.22</v>
      </c>
      <c r="F1455" s="7">
        <v>3</v>
      </c>
      <c r="G1455" s="5"/>
      <c r="H1455" s="5"/>
      <c r="I1455" s="5"/>
    </row>
    <row r="1456" spans="1:9">
      <c r="A1456" s="4">
        <v>39187</v>
      </c>
      <c r="B1456">
        <v>158</v>
      </c>
      <c r="C1456" t="s">
        <v>7</v>
      </c>
      <c r="D1456" t="str">
        <f t="shared" si="22"/>
        <v>SHAMBA</v>
      </c>
      <c r="E1456">
        <v>4.0000000000000001E-3</v>
      </c>
      <c r="F1456" s="7">
        <v>3</v>
      </c>
      <c r="G1456" s="5"/>
      <c r="H1456" s="5"/>
      <c r="I1456" s="5"/>
    </row>
    <row r="1457" spans="1:9">
      <c r="A1457" s="4">
        <v>39187</v>
      </c>
      <c r="B1457">
        <v>1010</v>
      </c>
      <c r="C1457" t="s">
        <v>36</v>
      </c>
      <c r="D1457" t="str">
        <f t="shared" si="22"/>
        <v>O-RING</v>
      </c>
      <c r="E1457">
        <v>6.0000000000000001E-3</v>
      </c>
      <c r="F1457" s="7">
        <v>2</v>
      </c>
      <c r="G1457" s="5"/>
      <c r="H1457" s="5"/>
      <c r="I1457" s="5"/>
    </row>
    <row r="1458" spans="1:9">
      <c r="A1458" s="4">
        <v>39187</v>
      </c>
      <c r="B1458">
        <v>2072</v>
      </c>
      <c r="C1458" t="s">
        <v>22</v>
      </c>
      <c r="D1458" t="str">
        <f t="shared" si="22"/>
        <v>O-RING</v>
      </c>
      <c r="E1458">
        <v>1.7999999999999999E-2</v>
      </c>
      <c r="F1458" s="7">
        <v>2</v>
      </c>
      <c r="G1458" s="5"/>
      <c r="H1458" s="5"/>
      <c r="I1458" s="5"/>
    </row>
    <row r="1459" spans="1:9">
      <c r="A1459" s="4">
        <v>39187</v>
      </c>
      <c r="B1459">
        <v>630</v>
      </c>
      <c r="C1459" t="s">
        <v>90</v>
      </c>
      <c r="D1459" t="str">
        <f t="shared" si="22"/>
        <v>PUTZLO</v>
      </c>
      <c r="E1459">
        <v>6.3E-2</v>
      </c>
      <c r="F1459" s="7">
        <v>2</v>
      </c>
      <c r="G1459" s="5"/>
      <c r="H1459" s="5"/>
      <c r="I1459" s="5"/>
    </row>
    <row r="1460" spans="1:9">
      <c r="A1460" s="4">
        <v>39187</v>
      </c>
      <c r="B1460">
        <v>12177</v>
      </c>
      <c r="C1460" t="s">
        <v>388</v>
      </c>
      <c r="D1460" t="str">
        <f t="shared" si="22"/>
        <v>NIEDER</v>
      </c>
      <c r="E1460">
        <v>1.6</v>
      </c>
      <c r="F1460" s="7">
        <v>1</v>
      </c>
      <c r="G1460" s="5"/>
      <c r="H1460" s="5"/>
      <c r="I1460" s="5"/>
    </row>
    <row r="1461" spans="1:9">
      <c r="A1461" s="4">
        <v>39187</v>
      </c>
      <c r="B1461">
        <v>2037</v>
      </c>
      <c r="C1461" t="s">
        <v>65</v>
      </c>
      <c r="D1461" t="str">
        <f t="shared" si="22"/>
        <v>SENKSC</v>
      </c>
      <c r="E1461">
        <v>2E-3</v>
      </c>
      <c r="F1461" s="7">
        <v>1</v>
      </c>
      <c r="G1461" s="5"/>
      <c r="H1461" s="5"/>
      <c r="I1461" s="5"/>
    </row>
    <row r="1462" spans="1:9">
      <c r="A1462" s="4">
        <v>39188</v>
      </c>
      <c r="B1462">
        <v>717</v>
      </c>
      <c r="C1462" t="s">
        <v>25</v>
      </c>
      <c r="D1462" t="str">
        <f t="shared" si="22"/>
        <v>RILLEN</v>
      </c>
      <c r="E1462">
        <v>0.92</v>
      </c>
      <c r="F1462" s="7">
        <v>23</v>
      </c>
      <c r="G1462" s="5"/>
      <c r="H1462" s="5"/>
      <c r="I1462" s="5"/>
    </row>
    <row r="1463" spans="1:9">
      <c r="A1463" s="4">
        <v>39188</v>
      </c>
      <c r="B1463">
        <v>150</v>
      </c>
      <c r="C1463" t="s">
        <v>5</v>
      </c>
      <c r="D1463" t="str">
        <f t="shared" si="22"/>
        <v>KOLBEN</v>
      </c>
      <c r="E1463">
        <v>0.72</v>
      </c>
      <c r="F1463" s="7">
        <v>6</v>
      </c>
      <c r="G1463" s="5"/>
      <c r="H1463" s="5"/>
      <c r="I1463" s="5"/>
    </row>
    <row r="1464" spans="1:9">
      <c r="A1464" s="4">
        <v>39188</v>
      </c>
      <c r="B1464">
        <v>6283</v>
      </c>
      <c r="C1464" t="s">
        <v>231</v>
      </c>
      <c r="D1464" t="str">
        <f t="shared" si="22"/>
        <v>OEL- W</v>
      </c>
      <c r="E1464">
        <v>1.7749999999999999</v>
      </c>
      <c r="F1464" s="7">
        <v>4</v>
      </c>
      <c r="G1464" s="5"/>
      <c r="H1464" s="5"/>
      <c r="I1464" s="5"/>
    </row>
    <row r="1465" spans="1:9">
      <c r="A1465" s="4">
        <v>39188</v>
      </c>
      <c r="B1465">
        <v>3133</v>
      </c>
      <c r="C1465" t="s">
        <v>209</v>
      </c>
      <c r="D1465" t="str">
        <f t="shared" si="22"/>
        <v>SCHWEB</v>
      </c>
      <c r="E1465">
        <v>0.34499999999999997</v>
      </c>
      <c r="F1465" s="7">
        <v>3</v>
      </c>
      <c r="G1465" s="5"/>
      <c r="H1465" s="5"/>
      <c r="I1465" s="5"/>
    </row>
    <row r="1466" spans="1:9">
      <c r="A1466" s="4">
        <v>39188</v>
      </c>
      <c r="B1466">
        <v>749</v>
      </c>
      <c r="C1466" t="s">
        <v>6</v>
      </c>
      <c r="D1466" t="str">
        <f t="shared" si="22"/>
        <v>SHAMBA</v>
      </c>
      <c r="E1466">
        <v>1E-3</v>
      </c>
      <c r="F1466" s="7">
        <v>3</v>
      </c>
      <c r="G1466" s="5"/>
      <c r="H1466" s="5"/>
      <c r="I1466" s="5"/>
    </row>
    <row r="1467" spans="1:9">
      <c r="A1467" s="4">
        <v>39188</v>
      </c>
      <c r="B1467">
        <v>10590</v>
      </c>
      <c r="C1467" t="s">
        <v>35</v>
      </c>
      <c r="D1467" t="str">
        <f t="shared" si="22"/>
        <v>ROHRCL</v>
      </c>
      <c r="E1467">
        <v>2E-3</v>
      </c>
      <c r="F1467" s="7">
        <v>2</v>
      </c>
      <c r="G1467" s="5"/>
      <c r="H1467" s="5"/>
      <c r="I1467" s="5"/>
    </row>
    <row r="1468" spans="1:9">
      <c r="A1468" s="4">
        <v>39188</v>
      </c>
      <c r="B1468">
        <v>2209</v>
      </c>
      <c r="C1468" t="s">
        <v>15</v>
      </c>
      <c r="D1468" t="str">
        <f t="shared" si="22"/>
        <v>WELLEN</v>
      </c>
      <c r="E1468">
        <v>2.4E-2</v>
      </c>
      <c r="F1468" s="7">
        <v>2</v>
      </c>
      <c r="G1468" s="5"/>
      <c r="H1468" s="5"/>
      <c r="I1468" s="5"/>
    </row>
    <row r="1469" spans="1:9">
      <c r="A1469" s="4">
        <v>39188</v>
      </c>
      <c r="B1469">
        <v>736</v>
      </c>
      <c r="C1469" t="s">
        <v>4</v>
      </c>
      <c r="D1469" t="str">
        <f t="shared" si="22"/>
        <v>O-RING</v>
      </c>
      <c r="E1469">
        <v>2E-3</v>
      </c>
      <c r="F1469" s="7">
        <v>1</v>
      </c>
      <c r="G1469" s="5"/>
      <c r="H1469" s="5"/>
      <c r="I1469" s="5"/>
    </row>
    <row r="1470" spans="1:9">
      <c r="A1470" s="4">
        <v>39188</v>
      </c>
      <c r="B1470">
        <v>749</v>
      </c>
      <c r="C1470" t="s">
        <v>6</v>
      </c>
      <c r="D1470" t="str">
        <f t="shared" si="22"/>
        <v>SHAMBA</v>
      </c>
      <c r="E1470">
        <v>1E-3</v>
      </c>
      <c r="F1470" s="7">
        <v>1</v>
      </c>
      <c r="G1470" s="5"/>
      <c r="H1470" s="5"/>
      <c r="I1470" s="5"/>
    </row>
    <row r="1471" spans="1:9">
      <c r="A1471" s="4">
        <v>39188</v>
      </c>
      <c r="B1471">
        <v>749</v>
      </c>
      <c r="C1471" t="s">
        <v>6</v>
      </c>
      <c r="D1471" t="str">
        <f t="shared" si="22"/>
        <v>SHAMBA</v>
      </c>
      <c r="E1471">
        <v>1E-3</v>
      </c>
      <c r="F1471" s="7">
        <v>1</v>
      </c>
      <c r="G1471" s="5"/>
      <c r="H1471" s="5"/>
      <c r="I1471" s="5"/>
    </row>
    <row r="1472" spans="1:9">
      <c r="A1472" s="4">
        <v>39189</v>
      </c>
      <c r="B1472">
        <v>7346</v>
      </c>
      <c r="C1472" t="s">
        <v>63</v>
      </c>
      <c r="D1472" t="str">
        <f t="shared" si="22"/>
        <v>DRUCKF</v>
      </c>
      <c r="E1472">
        <v>1E-3</v>
      </c>
      <c r="F1472" s="7">
        <v>6</v>
      </c>
      <c r="G1472" s="5"/>
      <c r="H1472" s="5"/>
      <c r="I1472" s="5"/>
    </row>
    <row r="1473" spans="1:9">
      <c r="A1473" s="4">
        <v>39189</v>
      </c>
      <c r="B1473">
        <v>150</v>
      </c>
      <c r="C1473" t="s">
        <v>5</v>
      </c>
      <c r="D1473" t="str">
        <f t="shared" si="22"/>
        <v>KOLBEN</v>
      </c>
      <c r="E1473">
        <v>0.72</v>
      </c>
      <c r="F1473" s="7">
        <v>6</v>
      </c>
      <c r="G1473" s="5"/>
      <c r="H1473" s="5"/>
      <c r="I1473" s="5"/>
    </row>
    <row r="1474" spans="1:9">
      <c r="A1474" s="4">
        <v>39189</v>
      </c>
      <c r="B1474">
        <v>6657</v>
      </c>
      <c r="C1474" t="s">
        <v>91</v>
      </c>
      <c r="D1474" t="str">
        <f t="shared" ref="D1474:D1537" si="23">LEFT(C1474,6)</f>
        <v>ZUSCHA</v>
      </c>
      <c r="E1474">
        <v>0.36499999999999999</v>
      </c>
      <c r="F1474" s="7">
        <v>6</v>
      </c>
      <c r="G1474" s="5"/>
      <c r="H1474" s="5"/>
      <c r="I1474" s="5"/>
    </row>
    <row r="1475" spans="1:9">
      <c r="A1475" s="4">
        <v>39189</v>
      </c>
      <c r="B1475">
        <v>6704</v>
      </c>
      <c r="C1475" t="s">
        <v>170</v>
      </c>
      <c r="D1475" t="str">
        <f t="shared" si="23"/>
        <v>FILTER</v>
      </c>
      <c r="E1475">
        <v>0.14000000000000001</v>
      </c>
      <c r="F1475" s="7">
        <v>5</v>
      </c>
      <c r="G1475" s="5"/>
      <c r="H1475" s="5"/>
      <c r="I1475" s="5"/>
    </row>
    <row r="1476" spans="1:9">
      <c r="A1476" s="4">
        <v>39189</v>
      </c>
      <c r="B1476">
        <v>732</v>
      </c>
      <c r="C1476" t="s">
        <v>12</v>
      </c>
      <c r="D1476" t="str">
        <f t="shared" si="23"/>
        <v>O-RING</v>
      </c>
      <c r="E1476">
        <v>1E-3</v>
      </c>
      <c r="F1476" s="7">
        <v>5</v>
      </c>
      <c r="G1476" s="5"/>
      <c r="H1476" s="5"/>
      <c r="I1476" s="5"/>
    </row>
    <row r="1477" spans="1:9">
      <c r="A1477" s="4">
        <v>39189</v>
      </c>
      <c r="B1477">
        <v>50110102</v>
      </c>
      <c r="C1477" t="s">
        <v>686</v>
      </c>
      <c r="D1477" t="str">
        <f t="shared" si="23"/>
        <v>MOTODE</v>
      </c>
      <c r="E1477">
        <v>70</v>
      </c>
      <c r="F1477" s="7">
        <v>4</v>
      </c>
      <c r="G1477" s="5"/>
      <c r="H1477" s="5"/>
      <c r="I1477" s="5"/>
    </row>
    <row r="1478" spans="1:9">
      <c r="A1478" s="4">
        <v>39189</v>
      </c>
      <c r="B1478">
        <v>2072</v>
      </c>
      <c r="C1478" t="s">
        <v>22</v>
      </c>
      <c r="D1478" t="str">
        <f t="shared" si="23"/>
        <v>O-RING</v>
      </c>
      <c r="E1478">
        <v>1.7999999999999999E-2</v>
      </c>
      <c r="F1478" s="7">
        <v>4</v>
      </c>
      <c r="G1478" s="5"/>
      <c r="H1478" s="5"/>
      <c r="I1478" s="5"/>
    </row>
    <row r="1479" spans="1:9">
      <c r="A1479" s="4">
        <v>39189</v>
      </c>
      <c r="B1479">
        <v>749</v>
      </c>
      <c r="C1479" t="s">
        <v>6</v>
      </c>
      <c r="D1479" t="str">
        <f t="shared" si="23"/>
        <v>SHAMBA</v>
      </c>
      <c r="E1479">
        <v>1E-3</v>
      </c>
      <c r="F1479" s="7">
        <v>4</v>
      </c>
      <c r="G1479" s="5"/>
      <c r="H1479" s="5"/>
      <c r="I1479" s="5"/>
    </row>
    <row r="1480" spans="1:9">
      <c r="A1480" s="4">
        <v>39189</v>
      </c>
      <c r="B1480">
        <v>697</v>
      </c>
      <c r="C1480" t="s">
        <v>26</v>
      </c>
      <c r="D1480" t="str">
        <f t="shared" si="23"/>
        <v>HOCHDR</v>
      </c>
      <c r="E1480">
        <v>0.34</v>
      </c>
      <c r="F1480" s="7">
        <v>3</v>
      </c>
      <c r="G1480" s="5"/>
      <c r="H1480" s="5"/>
      <c r="I1480" s="5"/>
    </row>
    <row r="1481" spans="1:9">
      <c r="A1481" s="4">
        <v>39189</v>
      </c>
      <c r="B1481">
        <v>150</v>
      </c>
      <c r="C1481" t="s">
        <v>5</v>
      </c>
      <c r="D1481" t="str">
        <f t="shared" si="23"/>
        <v>KOLBEN</v>
      </c>
      <c r="E1481">
        <v>0.72</v>
      </c>
      <c r="F1481" s="7">
        <v>3</v>
      </c>
      <c r="G1481" s="5"/>
      <c r="H1481" s="5"/>
      <c r="I1481" s="5"/>
    </row>
    <row r="1482" spans="1:9">
      <c r="A1482" s="4">
        <v>39189</v>
      </c>
      <c r="B1482">
        <v>150</v>
      </c>
      <c r="C1482" t="s">
        <v>5</v>
      </c>
      <c r="D1482" t="str">
        <f t="shared" si="23"/>
        <v>KOLBEN</v>
      </c>
      <c r="E1482">
        <v>0.72</v>
      </c>
      <c r="F1482" s="7">
        <v>3</v>
      </c>
      <c r="G1482" s="5"/>
      <c r="H1482" s="5"/>
      <c r="I1482" s="5"/>
    </row>
    <row r="1483" spans="1:9">
      <c r="A1483" s="4">
        <v>39189</v>
      </c>
      <c r="B1483">
        <v>10204</v>
      </c>
      <c r="C1483" t="s">
        <v>124</v>
      </c>
      <c r="D1483" t="str">
        <f t="shared" si="23"/>
        <v>O-RING</v>
      </c>
      <c r="E1483">
        <v>5.0000000000000001E-3</v>
      </c>
      <c r="F1483" s="7">
        <v>3</v>
      </c>
      <c r="G1483" s="5"/>
      <c r="H1483" s="5"/>
      <c r="I1483" s="5"/>
    </row>
    <row r="1484" spans="1:9">
      <c r="A1484" s="4">
        <v>39189</v>
      </c>
      <c r="B1484">
        <v>60106901</v>
      </c>
      <c r="C1484" t="s">
        <v>114</v>
      </c>
      <c r="D1484" t="str">
        <f t="shared" si="23"/>
        <v>PUMPEN</v>
      </c>
      <c r="E1484">
        <v>220</v>
      </c>
      <c r="F1484" s="7">
        <v>3</v>
      </c>
      <c r="G1484" s="5"/>
      <c r="H1484" s="5"/>
      <c r="I1484" s="5"/>
    </row>
    <row r="1485" spans="1:9">
      <c r="A1485" s="4">
        <v>39189</v>
      </c>
      <c r="B1485">
        <v>749</v>
      </c>
      <c r="C1485" t="s">
        <v>6</v>
      </c>
      <c r="D1485" t="str">
        <f t="shared" si="23"/>
        <v>SHAMBA</v>
      </c>
      <c r="E1485">
        <v>1E-3</v>
      </c>
      <c r="F1485" s="7">
        <v>3</v>
      </c>
      <c r="G1485" s="5"/>
      <c r="H1485" s="5"/>
      <c r="I1485" s="5"/>
    </row>
    <row r="1486" spans="1:9">
      <c r="A1486" s="4">
        <v>39189</v>
      </c>
      <c r="B1486">
        <v>734</v>
      </c>
      <c r="C1486" t="s">
        <v>507</v>
      </c>
      <c r="D1486" t="str">
        <f t="shared" si="23"/>
        <v>O-RING</v>
      </c>
      <c r="E1486">
        <v>1E-3</v>
      </c>
      <c r="F1486" s="7">
        <v>2</v>
      </c>
      <c r="G1486" s="5"/>
      <c r="H1486" s="5"/>
      <c r="I1486" s="5"/>
    </row>
    <row r="1487" spans="1:9">
      <c r="A1487" s="4">
        <v>39189</v>
      </c>
      <c r="B1487">
        <v>6702</v>
      </c>
      <c r="C1487" t="s">
        <v>99</v>
      </c>
      <c r="D1487" t="str">
        <f t="shared" si="23"/>
        <v>SCHWIN</v>
      </c>
      <c r="E1487">
        <v>6.6000000000000003E-2</v>
      </c>
      <c r="F1487" s="7">
        <v>2</v>
      </c>
      <c r="G1487" s="5"/>
      <c r="H1487" s="5"/>
      <c r="I1487" s="5"/>
    </row>
    <row r="1488" spans="1:9">
      <c r="A1488" s="4">
        <v>39189</v>
      </c>
      <c r="B1488">
        <v>158</v>
      </c>
      <c r="C1488" t="s">
        <v>7</v>
      </c>
      <c r="D1488" t="str">
        <f t="shared" si="23"/>
        <v>SHAMBA</v>
      </c>
      <c r="E1488">
        <v>4.0000000000000001E-3</v>
      </c>
      <c r="F1488" s="7">
        <v>2</v>
      </c>
      <c r="G1488" s="5"/>
      <c r="H1488" s="5"/>
      <c r="I1488" s="5"/>
    </row>
    <row r="1489" spans="1:9">
      <c r="A1489" s="4">
        <v>39189</v>
      </c>
      <c r="B1489">
        <v>6043</v>
      </c>
      <c r="C1489" t="s">
        <v>483</v>
      </c>
      <c r="D1489" t="str">
        <f t="shared" si="23"/>
        <v>ZAHNRA</v>
      </c>
      <c r="E1489">
        <v>6.8</v>
      </c>
      <c r="F1489" s="7">
        <v>2</v>
      </c>
      <c r="G1489" s="5"/>
      <c r="H1489" s="5"/>
      <c r="I1489" s="5"/>
    </row>
    <row r="1490" spans="1:9">
      <c r="A1490" s="4">
        <v>39189</v>
      </c>
      <c r="B1490">
        <v>8018</v>
      </c>
      <c r="C1490" t="s">
        <v>299</v>
      </c>
      <c r="D1490" t="str">
        <f t="shared" si="23"/>
        <v>ANALOG</v>
      </c>
      <c r="F1490" s="7">
        <v>1</v>
      </c>
      <c r="G1490" s="5"/>
      <c r="H1490" s="5"/>
      <c r="I1490" s="5"/>
    </row>
    <row r="1491" spans="1:9">
      <c r="A1491" s="4">
        <v>39189</v>
      </c>
      <c r="B1491">
        <v>150</v>
      </c>
      <c r="C1491" t="s">
        <v>5</v>
      </c>
      <c r="D1491" t="str">
        <f t="shared" si="23"/>
        <v>KOLBEN</v>
      </c>
      <c r="E1491">
        <v>0.72</v>
      </c>
      <c r="F1491" s="7">
        <v>1</v>
      </c>
      <c r="G1491" s="5"/>
      <c r="H1491" s="5"/>
      <c r="I1491" s="5"/>
    </row>
    <row r="1492" spans="1:9">
      <c r="A1492" s="4">
        <v>39189</v>
      </c>
      <c r="B1492">
        <v>2209</v>
      </c>
      <c r="C1492" t="s">
        <v>15</v>
      </c>
      <c r="D1492" t="str">
        <f t="shared" si="23"/>
        <v>WELLEN</v>
      </c>
      <c r="E1492">
        <v>2.4E-2</v>
      </c>
      <c r="F1492" s="7">
        <v>1</v>
      </c>
      <c r="G1492" s="5"/>
      <c r="H1492" s="5"/>
      <c r="I1492" s="5"/>
    </row>
    <row r="1493" spans="1:9">
      <c r="A1493" s="4">
        <v>39190</v>
      </c>
      <c r="B1493">
        <v>6075</v>
      </c>
      <c r="C1493" t="s">
        <v>8</v>
      </c>
      <c r="D1493" t="str">
        <f t="shared" si="23"/>
        <v>DREHZA</v>
      </c>
      <c r="E1493">
        <v>1.4999999999999999E-2</v>
      </c>
      <c r="F1493" s="7">
        <v>8</v>
      </c>
      <c r="G1493" s="5"/>
      <c r="H1493" s="5"/>
      <c r="I1493" s="5"/>
    </row>
    <row r="1494" spans="1:9">
      <c r="A1494" s="4">
        <v>39190</v>
      </c>
      <c r="B1494">
        <v>697</v>
      </c>
      <c r="C1494" t="s">
        <v>26</v>
      </c>
      <c r="D1494" t="str">
        <f t="shared" si="23"/>
        <v>HOCHDR</v>
      </c>
      <c r="E1494">
        <v>0.34</v>
      </c>
      <c r="F1494" s="7">
        <v>6</v>
      </c>
      <c r="G1494" s="5"/>
      <c r="H1494" s="5"/>
      <c r="I1494" s="5"/>
    </row>
    <row r="1495" spans="1:9">
      <c r="A1495" s="4">
        <v>39190</v>
      </c>
      <c r="B1495">
        <v>749</v>
      </c>
      <c r="C1495" t="s">
        <v>6</v>
      </c>
      <c r="D1495" t="str">
        <f t="shared" si="23"/>
        <v>SHAMBA</v>
      </c>
      <c r="E1495">
        <v>1E-3</v>
      </c>
      <c r="F1495" s="7">
        <v>6</v>
      </c>
      <c r="G1495" s="5"/>
      <c r="H1495" s="5"/>
      <c r="I1495" s="5"/>
    </row>
    <row r="1496" spans="1:9">
      <c r="A1496" s="4">
        <v>39190</v>
      </c>
      <c r="B1496">
        <v>736</v>
      </c>
      <c r="C1496" t="s">
        <v>4</v>
      </c>
      <c r="D1496" t="str">
        <f t="shared" si="23"/>
        <v>O-RING</v>
      </c>
      <c r="E1496">
        <v>2E-3</v>
      </c>
      <c r="F1496" s="7">
        <v>5</v>
      </c>
      <c r="G1496" s="5"/>
      <c r="H1496" s="5"/>
      <c r="I1496" s="5"/>
    </row>
    <row r="1497" spans="1:9">
      <c r="A1497" s="4">
        <v>39190</v>
      </c>
      <c r="B1497">
        <v>736</v>
      </c>
      <c r="C1497" t="s">
        <v>4</v>
      </c>
      <c r="D1497" t="str">
        <f t="shared" si="23"/>
        <v>O-RING</v>
      </c>
      <c r="E1497">
        <v>2E-3</v>
      </c>
      <c r="F1497" s="7">
        <v>5</v>
      </c>
      <c r="G1497" s="5"/>
      <c r="H1497" s="5"/>
      <c r="I1497" s="5"/>
    </row>
    <row r="1498" spans="1:9">
      <c r="A1498" s="4">
        <v>39190</v>
      </c>
      <c r="B1498">
        <v>736</v>
      </c>
      <c r="C1498" t="s">
        <v>4</v>
      </c>
      <c r="D1498" t="str">
        <f t="shared" si="23"/>
        <v>O-RING</v>
      </c>
      <c r="E1498">
        <v>2E-3</v>
      </c>
      <c r="F1498" s="7">
        <v>4</v>
      </c>
      <c r="G1498" s="5"/>
      <c r="H1498" s="5"/>
      <c r="I1498" s="5"/>
    </row>
    <row r="1499" spans="1:9">
      <c r="A1499" s="4">
        <v>39190</v>
      </c>
      <c r="B1499">
        <v>732</v>
      </c>
      <c r="C1499" t="s">
        <v>12</v>
      </c>
      <c r="D1499" t="str">
        <f t="shared" si="23"/>
        <v>O-RING</v>
      </c>
      <c r="E1499">
        <v>1E-3</v>
      </c>
      <c r="F1499" s="7">
        <v>3</v>
      </c>
      <c r="G1499" s="5"/>
      <c r="H1499" s="5"/>
      <c r="I1499" s="5"/>
    </row>
    <row r="1500" spans="1:9">
      <c r="A1500" s="4">
        <v>39190</v>
      </c>
      <c r="B1500">
        <v>4051</v>
      </c>
      <c r="C1500" t="s">
        <v>78</v>
      </c>
      <c r="D1500" t="str">
        <f t="shared" si="23"/>
        <v>SENKSC</v>
      </c>
      <c r="E1500">
        <v>2E-3</v>
      </c>
      <c r="F1500" s="7">
        <v>3</v>
      </c>
      <c r="G1500" s="5"/>
      <c r="H1500" s="5"/>
      <c r="I1500" s="5"/>
    </row>
    <row r="1501" spans="1:9">
      <c r="A1501" s="4">
        <v>39190</v>
      </c>
      <c r="B1501">
        <v>6014</v>
      </c>
      <c r="C1501" t="s">
        <v>39</v>
      </c>
      <c r="D1501" t="str">
        <f t="shared" si="23"/>
        <v>DRUCKS</v>
      </c>
      <c r="E1501">
        <v>0.2</v>
      </c>
      <c r="F1501" s="7">
        <v>2</v>
      </c>
      <c r="G1501" s="5"/>
      <c r="H1501" s="5"/>
      <c r="I1501" s="5"/>
    </row>
    <row r="1502" spans="1:9">
      <c r="A1502" s="4">
        <v>39190</v>
      </c>
      <c r="B1502">
        <v>150</v>
      </c>
      <c r="C1502" t="s">
        <v>5</v>
      </c>
      <c r="D1502" t="str">
        <f t="shared" si="23"/>
        <v>KOLBEN</v>
      </c>
      <c r="E1502">
        <v>0.72</v>
      </c>
      <c r="F1502" s="7">
        <v>2</v>
      </c>
      <c r="G1502" s="5"/>
      <c r="H1502" s="5"/>
      <c r="I1502" s="5"/>
    </row>
    <row r="1503" spans="1:9">
      <c r="A1503" s="4">
        <v>39190</v>
      </c>
      <c r="B1503">
        <v>336</v>
      </c>
      <c r="C1503" t="s">
        <v>87</v>
      </c>
      <c r="D1503" t="str">
        <f t="shared" si="23"/>
        <v>ROTOMA</v>
      </c>
      <c r="E1503">
        <v>0.13500000000000001</v>
      </c>
      <c r="F1503" s="7">
        <v>2</v>
      </c>
      <c r="G1503" s="5"/>
      <c r="H1503" s="5"/>
      <c r="I1503" s="5"/>
    </row>
    <row r="1504" spans="1:9">
      <c r="A1504" s="4">
        <v>39190</v>
      </c>
      <c r="B1504">
        <v>11605</v>
      </c>
      <c r="C1504" t="s">
        <v>228</v>
      </c>
      <c r="D1504" t="str">
        <f t="shared" si="23"/>
        <v>SCHEIB</v>
      </c>
      <c r="E1504">
        <v>0.38500000000000001</v>
      </c>
      <c r="F1504" s="7">
        <v>2</v>
      </c>
      <c r="G1504" s="5"/>
      <c r="H1504" s="5"/>
      <c r="I1504" s="5"/>
    </row>
    <row r="1505" spans="1:9">
      <c r="A1505" s="4">
        <v>39190</v>
      </c>
      <c r="B1505">
        <v>790</v>
      </c>
      <c r="C1505" t="s">
        <v>62</v>
      </c>
      <c r="D1505" t="str">
        <f t="shared" si="23"/>
        <v>VERTEI</v>
      </c>
      <c r="E1505">
        <v>1E-3</v>
      </c>
      <c r="F1505" s="7">
        <v>2</v>
      </c>
      <c r="G1505" s="5"/>
      <c r="H1505" s="5"/>
      <c r="I1505" s="5"/>
    </row>
    <row r="1506" spans="1:9">
      <c r="A1506" s="4">
        <v>39190</v>
      </c>
      <c r="B1506">
        <v>10685</v>
      </c>
      <c r="C1506" t="s">
        <v>621</v>
      </c>
      <c r="D1506" t="str">
        <f t="shared" si="23"/>
        <v>DREHDU</v>
      </c>
      <c r="E1506">
        <v>16</v>
      </c>
      <c r="F1506" s="7">
        <v>1</v>
      </c>
      <c r="G1506" s="5"/>
      <c r="H1506" s="5"/>
      <c r="I1506" s="5"/>
    </row>
    <row r="1507" spans="1:9">
      <c r="A1507" s="4">
        <v>39190</v>
      </c>
      <c r="B1507">
        <v>2037</v>
      </c>
      <c r="C1507" t="s">
        <v>65</v>
      </c>
      <c r="D1507" t="str">
        <f t="shared" si="23"/>
        <v>SENKSC</v>
      </c>
      <c r="E1507">
        <v>2E-3</v>
      </c>
      <c r="F1507" s="7">
        <v>1</v>
      </c>
      <c r="G1507" s="5"/>
      <c r="H1507" s="5"/>
      <c r="I1507" s="5"/>
    </row>
    <row r="1508" spans="1:9">
      <c r="A1508" s="4">
        <v>39190</v>
      </c>
      <c r="B1508">
        <v>9506</v>
      </c>
      <c r="C1508" t="s">
        <v>311</v>
      </c>
      <c r="D1508" t="str">
        <f t="shared" si="23"/>
        <v>USIT-D</v>
      </c>
      <c r="E1508">
        <v>6.0000000000000001E-3</v>
      </c>
      <c r="F1508" s="7">
        <v>1</v>
      </c>
      <c r="G1508" s="5"/>
      <c r="H1508" s="5"/>
      <c r="I1508" s="5"/>
    </row>
    <row r="1509" spans="1:9">
      <c r="A1509" s="4">
        <v>39191</v>
      </c>
      <c r="B1509">
        <v>4008</v>
      </c>
      <c r="C1509" t="s">
        <v>14</v>
      </c>
      <c r="D1509" t="str">
        <f t="shared" si="23"/>
        <v>UNTERL</v>
      </c>
      <c r="E1509">
        <v>1.2E-2</v>
      </c>
      <c r="F1509" s="7">
        <v>9</v>
      </c>
      <c r="G1509" s="5"/>
      <c r="H1509" s="5"/>
      <c r="I1509" s="5"/>
    </row>
    <row r="1510" spans="1:9">
      <c r="A1510" s="4">
        <v>39191</v>
      </c>
      <c r="B1510">
        <v>4008</v>
      </c>
      <c r="C1510" t="s">
        <v>14</v>
      </c>
      <c r="D1510" t="str">
        <f t="shared" si="23"/>
        <v>UNTERL</v>
      </c>
      <c r="E1510">
        <v>1.2E-2</v>
      </c>
      <c r="F1510" s="7">
        <v>7</v>
      </c>
      <c r="G1510" s="5"/>
      <c r="H1510" s="5"/>
      <c r="I1510" s="5"/>
    </row>
    <row r="1511" spans="1:9">
      <c r="A1511" s="4">
        <v>39191</v>
      </c>
      <c r="B1511">
        <v>749</v>
      </c>
      <c r="C1511" t="s">
        <v>6</v>
      </c>
      <c r="D1511" t="str">
        <f t="shared" si="23"/>
        <v>SHAMBA</v>
      </c>
      <c r="E1511">
        <v>1E-3</v>
      </c>
      <c r="F1511" s="7">
        <v>5</v>
      </c>
      <c r="G1511" s="5"/>
      <c r="H1511" s="5"/>
      <c r="I1511" s="5"/>
    </row>
    <row r="1512" spans="1:9">
      <c r="A1512" s="4">
        <v>39191</v>
      </c>
      <c r="B1512">
        <v>3090</v>
      </c>
      <c r="C1512" t="s">
        <v>132</v>
      </c>
      <c r="D1512" t="str">
        <f t="shared" si="23"/>
        <v>SINTER</v>
      </c>
      <c r="E1512">
        <v>2E-3</v>
      </c>
      <c r="F1512" s="7">
        <v>5</v>
      </c>
      <c r="G1512" s="5"/>
      <c r="H1512" s="5"/>
      <c r="I1512" s="5"/>
    </row>
    <row r="1513" spans="1:9">
      <c r="A1513" s="4">
        <v>39191</v>
      </c>
      <c r="B1513">
        <v>382</v>
      </c>
      <c r="C1513" t="s">
        <v>37</v>
      </c>
      <c r="D1513" t="str">
        <f t="shared" si="23"/>
        <v>ZYLIND</v>
      </c>
      <c r="E1513">
        <v>0.69</v>
      </c>
      <c r="F1513" s="7">
        <v>5</v>
      </c>
      <c r="G1513" s="5"/>
      <c r="H1513" s="5"/>
      <c r="I1513" s="5"/>
    </row>
    <row r="1514" spans="1:9">
      <c r="A1514" s="4">
        <v>39191</v>
      </c>
      <c r="B1514">
        <v>749</v>
      </c>
      <c r="C1514" t="s">
        <v>6</v>
      </c>
      <c r="D1514" t="str">
        <f t="shared" si="23"/>
        <v>SHAMBA</v>
      </c>
      <c r="E1514">
        <v>1E-3</v>
      </c>
      <c r="F1514" s="7">
        <v>4</v>
      </c>
      <c r="G1514" s="5"/>
      <c r="H1514" s="5"/>
      <c r="I1514" s="5"/>
    </row>
    <row r="1515" spans="1:9">
      <c r="A1515" s="4">
        <v>39191</v>
      </c>
      <c r="B1515">
        <v>740</v>
      </c>
      <c r="C1515" t="s">
        <v>425</v>
      </c>
      <c r="D1515" t="str">
        <f t="shared" si="23"/>
        <v>SICHER</v>
      </c>
      <c r="E1515">
        <v>0.01</v>
      </c>
      <c r="F1515" s="7">
        <v>4</v>
      </c>
      <c r="G1515" s="5"/>
      <c r="H1515" s="5"/>
      <c r="I1515" s="5"/>
    </row>
    <row r="1516" spans="1:9">
      <c r="A1516" s="4">
        <v>39191</v>
      </c>
      <c r="B1516">
        <v>10221</v>
      </c>
      <c r="C1516" t="s">
        <v>391</v>
      </c>
      <c r="D1516" t="str">
        <f t="shared" si="23"/>
        <v>VIERPU</v>
      </c>
      <c r="E1516">
        <v>3.16</v>
      </c>
      <c r="F1516" s="7">
        <v>4</v>
      </c>
      <c r="G1516" s="5"/>
      <c r="H1516" s="5"/>
      <c r="I1516" s="5"/>
    </row>
    <row r="1517" spans="1:9">
      <c r="A1517" s="4">
        <v>39191</v>
      </c>
      <c r="B1517">
        <v>2418</v>
      </c>
      <c r="C1517" t="s">
        <v>264</v>
      </c>
      <c r="D1517" t="str">
        <f t="shared" si="23"/>
        <v>O-RING</v>
      </c>
      <c r="E1517">
        <v>4.0000000000000001E-3</v>
      </c>
      <c r="F1517" s="7">
        <v>3</v>
      </c>
      <c r="G1517" s="5"/>
      <c r="H1517" s="5"/>
      <c r="I1517" s="5"/>
    </row>
    <row r="1518" spans="1:9">
      <c r="A1518" s="4">
        <v>39191</v>
      </c>
      <c r="B1518">
        <v>675</v>
      </c>
      <c r="C1518" t="s">
        <v>141</v>
      </c>
      <c r="D1518" t="str">
        <f t="shared" si="23"/>
        <v>RÜCKLA</v>
      </c>
      <c r="E1518">
        <v>0.505</v>
      </c>
      <c r="F1518" s="7">
        <v>3</v>
      </c>
      <c r="G1518" s="5"/>
      <c r="H1518" s="5"/>
      <c r="I1518" s="5"/>
    </row>
    <row r="1519" spans="1:9">
      <c r="A1519" s="4">
        <v>39191</v>
      </c>
      <c r="B1519">
        <v>4008</v>
      </c>
      <c r="C1519" t="s">
        <v>14</v>
      </c>
      <c r="D1519" t="str">
        <f t="shared" si="23"/>
        <v>UNTERL</v>
      </c>
      <c r="E1519">
        <v>1.2E-2</v>
      </c>
      <c r="F1519" s="7">
        <v>3</v>
      </c>
      <c r="G1519" s="5"/>
      <c r="H1519" s="5"/>
      <c r="I1519" s="5"/>
    </row>
    <row r="1520" spans="1:9">
      <c r="A1520" s="4">
        <v>39191</v>
      </c>
      <c r="B1520">
        <v>556</v>
      </c>
      <c r="C1520" t="s">
        <v>53</v>
      </c>
      <c r="D1520" t="str">
        <f t="shared" si="23"/>
        <v>DICHTS</v>
      </c>
      <c r="E1520">
        <v>1E-3</v>
      </c>
      <c r="F1520" s="7">
        <v>2</v>
      </c>
      <c r="G1520" s="5"/>
      <c r="H1520" s="5"/>
      <c r="I1520" s="5"/>
    </row>
    <row r="1521" spans="1:9">
      <c r="A1521" s="4">
        <v>39191</v>
      </c>
      <c r="B1521">
        <v>150</v>
      </c>
      <c r="C1521" t="s">
        <v>5</v>
      </c>
      <c r="D1521" t="str">
        <f t="shared" si="23"/>
        <v>KOLBEN</v>
      </c>
      <c r="E1521">
        <v>0.72</v>
      </c>
      <c r="F1521" s="7">
        <v>2</v>
      </c>
      <c r="G1521" s="5"/>
      <c r="H1521" s="5"/>
      <c r="I1521" s="5"/>
    </row>
    <row r="1522" spans="1:9">
      <c r="A1522" s="4">
        <v>39191</v>
      </c>
      <c r="B1522">
        <v>12198</v>
      </c>
      <c r="C1522" t="s">
        <v>543</v>
      </c>
      <c r="D1522" t="str">
        <f t="shared" si="23"/>
        <v>LÜFTER</v>
      </c>
      <c r="E1522">
        <v>0.17</v>
      </c>
      <c r="F1522" s="7">
        <v>2</v>
      </c>
      <c r="G1522" s="5"/>
      <c r="H1522" s="5"/>
      <c r="I1522" s="5"/>
    </row>
    <row r="1523" spans="1:9">
      <c r="A1523" s="4">
        <v>39191</v>
      </c>
      <c r="B1523">
        <v>4051</v>
      </c>
      <c r="C1523" t="s">
        <v>78</v>
      </c>
      <c r="D1523" t="str">
        <f t="shared" si="23"/>
        <v>SENKSC</v>
      </c>
      <c r="E1523">
        <v>2E-3</v>
      </c>
      <c r="F1523" s="7">
        <v>1</v>
      </c>
      <c r="G1523" s="5"/>
      <c r="H1523" s="5"/>
      <c r="I1523" s="5"/>
    </row>
    <row r="1524" spans="1:9">
      <c r="A1524" s="4">
        <v>39191</v>
      </c>
      <c r="B1524">
        <v>158</v>
      </c>
      <c r="C1524" t="s">
        <v>7</v>
      </c>
      <c r="D1524" t="str">
        <f t="shared" si="23"/>
        <v>SHAMBA</v>
      </c>
      <c r="E1524">
        <v>4.0000000000000001E-3</v>
      </c>
      <c r="F1524" s="7">
        <v>1</v>
      </c>
      <c r="G1524" s="5"/>
      <c r="H1524" s="5"/>
      <c r="I1524" s="5"/>
    </row>
    <row r="1525" spans="1:9">
      <c r="A1525" s="4">
        <v>39191</v>
      </c>
      <c r="B1525">
        <v>377</v>
      </c>
      <c r="C1525" t="s">
        <v>18</v>
      </c>
      <c r="D1525" t="str">
        <f t="shared" si="23"/>
        <v>TELLER</v>
      </c>
      <c r="E1525">
        <v>3.0000000000000001E-3</v>
      </c>
      <c r="F1525" s="7">
        <v>1</v>
      </c>
      <c r="G1525" s="5"/>
      <c r="H1525" s="5"/>
      <c r="I1525" s="5"/>
    </row>
    <row r="1526" spans="1:9">
      <c r="A1526" s="4">
        <v>39192</v>
      </c>
      <c r="B1526">
        <v>4008</v>
      </c>
      <c r="C1526" t="s">
        <v>14</v>
      </c>
      <c r="D1526" t="str">
        <f t="shared" si="23"/>
        <v>UNTERL</v>
      </c>
      <c r="E1526">
        <v>1.2E-2</v>
      </c>
      <c r="F1526" s="7">
        <v>7</v>
      </c>
      <c r="G1526" s="5"/>
      <c r="H1526" s="5"/>
      <c r="I1526" s="5"/>
    </row>
    <row r="1527" spans="1:9">
      <c r="A1527" s="4">
        <v>39192</v>
      </c>
      <c r="B1527">
        <v>150</v>
      </c>
      <c r="C1527" t="s">
        <v>5</v>
      </c>
      <c r="D1527" t="str">
        <f t="shared" si="23"/>
        <v>KOLBEN</v>
      </c>
      <c r="E1527">
        <v>0.72</v>
      </c>
      <c r="F1527" s="7">
        <v>5</v>
      </c>
      <c r="G1527" s="5"/>
      <c r="H1527" s="5"/>
      <c r="I1527" s="5"/>
    </row>
    <row r="1528" spans="1:9">
      <c r="A1528" s="4">
        <v>39192</v>
      </c>
      <c r="B1528">
        <v>721</v>
      </c>
      <c r="C1528" t="s">
        <v>44</v>
      </c>
      <c r="D1528" t="str">
        <f t="shared" si="23"/>
        <v>ROTOMA</v>
      </c>
      <c r="E1528">
        <v>2.5999999999999999E-2</v>
      </c>
      <c r="F1528" s="7">
        <v>5</v>
      </c>
      <c r="G1528" s="5"/>
      <c r="H1528" s="5"/>
      <c r="I1528" s="5"/>
    </row>
    <row r="1529" spans="1:9">
      <c r="A1529" s="4">
        <v>39192</v>
      </c>
      <c r="B1529">
        <v>150</v>
      </c>
      <c r="C1529" t="s">
        <v>5</v>
      </c>
      <c r="D1529" t="str">
        <f t="shared" si="23"/>
        <v>KOLBEN</v>
      </c>
      <c r="E1529">
        <v>0.72</v>
      </c>
      <c r="F1529" s="7">
        <v>4</v>
      </c>
      <c r="G1529" s="5"/>
      <c r="H1529" s="5"/>
      <c r="I1529" s="5"/>
    </row>
    <row r="1530" spans="1:9">
      <c r="A1530" s="4">
        <v>39192</v>
      </c>
      <c r="B1530">
        <v>725</v>
      </c>
      <c r="C1530" t="s">
        <v>21</v>
      </c>
      <c r="D1530" t="str">
        <f t="shared" si="23"/>
        <v>WELLEN</v>
      </c>
      <c r="E1530">
        <v>0.01</v>
      </c>
      <c r="F1530" s="7">
        <v>4</v>
      </c>
      <c r="G1530" s="5"/>
      <c r="H1530" s="5"/>
      <c r="I1530" s="5"/>
    </row>
    <row r="1531" spans="1:9">
      <c r="A1531" s="4">
        <v>39192</v>
      </c>
      <c r="B1531">
        <v>2061</v>
      </c>
      <c r="C1531" t="s">
        <v>142</v>
      </c>
      <c r="D1531" t="str">
        <f t="shared" si="23"/>
        <v>KEGELR</v>
      </c>
      <c r="E1531">
        <v>1.39</v>
      </c>
      <c r="F1531" s="7">
        <v>3</v>
      </c>
      <c r="G1531" s="5"/>
      <c r="H1531" s="5"/>
      <c r="I1531" s="5"/>
    </row>
    <row r="1532" spans="1:9">
      <c r="A1532" s="4">
        <v>39192</v>
      </c>
      <c r="B1532">
        <v>2072</v>
      </c>
      <c r="C1532" t="s">
        <v>22</v>
      </c>
      <c r="D1532" t="str">
        <f t="shared" si="23"/>
        <v>O-RING</v>
      </c>
      <c r="E1532">
        <v>1.7999999999999999E-2</v>
      </c>
      <c r="F1532" s="7">
        <v>3</v>
      </c>
      <c r="G1532" s="5"/>
      <c r="H1532" s="5"/>
      <c r="I1532" s="5"/>
    </row>
    <row r="1533" spans="1:9">
      <c r="A1533" s="4">
        <v>39192</v>
      </c>
      <c r="B1533">
        <v>749</v>
      </c>
      <c r="C1533" t="s">
        <v>6</v>
      </c>
      <c r="D1533" t="str">
        <f t="shared" si="23"/>
        <v>SHAMBA</v>
      </c>
      <c r="E1533">
        <v>1E-3</v>
      </c>
      <c r="F1533" s="7">
        <v>3</v>
      </c>
      <c r="G1533" s="5"/>
      <c r="H1533" s="5"/>
      <c r="I1533" s="5"/>
    </row>
    <row r="1534" spans="1:9">
      <c r="A1534" s="4">
        <v>39192</v>
      </c>
      <c r="B1534">
        <v>12179</v>
      </c>
      <c r="C1534" t="s">
        <v>597</v>
      </c>
      <c r="D1534" t="str">
        <f t="shared" si="23"/>
        <v>FREMDL</v>
      </c>
      <c r="E1534">
        <v>6.5</v>
      </c>
      <c r="F1534" s="7">
        <v>2</v>
      </c>
      <c r="G1534" s="5"/>
      <c r="H1534" s="5"/>
      <c r="I1534" s="5"/>
    </row>
    <row r="1535" spans="1:9">
      <c r="A1535" s="4">
        <v>39192</v>
      </c>
      <c r="B1535">
        <v>157</v>
      </c>
      <c r="C1535" t="s">
        <v>9</v>
      </c>
      <c r="D1535" t="str">
        <f t="shared" si="23"/>
        <v>O-RING</v>
      </c>
      <c r="E1535">
        <v>6.0000000000000001E-3</v>
      </c>
      <c r="F1535" s="7">
        <v>2</v>
      </c>
      <c r="G1535" s="5"/>
      <c r="H1535" s="5"/>
      <c r="I1535" s="5"/>
    </row>
    <row r="1536" spans="1:9">
      <c r="A1536" s="4">
        <v>39192</v>
      </c>
      <c r="B1536">
        <v>749</v>
      </c>
      <c r="C1536" t="s">
        <v>6</v>
      </c>
      <c r="D1536" t="str">
        <f t="shared" si="23"/>
        <v>SHAMBA</v>
      </c>
      <c r="E1536">
        <v>1E-3</v>
      </c>
      <c r="F1536" s="7">
        <v>2</v>
      </c>
      <c r="G1536" s="5"/>
      <c r="H1536" s="5"/>
      <c r="I1536" s="5"/>
    </row>
    <row r="1537" spans="1:9">
      <c r="A1537" s="4">
        <v>39192</v>
      </c>
      <c r="B1537">
        <v>6330</v>
      </c>
      <c r="C1537" t="s">
        <v>614</v>
      </c>
      <c r="D1537" t="str">
        <f t="shared" si="23"/>
        <v>STEUER</v>
      </c>
      <c r="E1537">
        <v>13</v>
      </c>
      <c r="F1537" s="7">
        <v>1</v>
      </c>
      <c r="G1537" s="5"/>
      <c r="H1537" s="5"/>
      <c r="I1537" s="5"/>
    </row>
    <row r="1538" spans="1:9">
      <c r="A1538" s="4">
        <v>39192</v>
      </c>
      <c r="B1538">
        <v>355</v>
      </c>
      <c r="C1538" t="s">
        <v>256</v>
      </c>
      <c r="D1538" t="str">
        <f t="shared" ref="D1538:D1601" si="24">LEFT(C1538,6)</f>
        <v>WELLEN</v>
      </c>
      <c r="E1538">
        <v>2.8</v>
      </c>
      <c r="F1538" s="7">
        <v>1</v>
      </c>
      <c r="G1538" s="5"/>
      <c r="H1538" s="5"/>
      <c r="I1538" s="5"/>
    </row>
    <row r="1539" spans="1:9">
      <c r="A1539" s="4">
        <v>39193</v>
      </c>
      <c r="B1539">
        <v>9510</v>
      </c>
      <c r="C1539" t="s">
        <v>263</v>
      </c>
      <c r="D1539" t="str">
        <f t="shared" si="24"/>
        <v>O-RING</v>
      </c>
      <c r="E1539">
        <v>3.0000000000000001E-3</v>
      </c>
      <c r="F1539" s="7">
        <v>11</v>
      </c>
      <c r="G1539" s="5"/>
      <c r="H1539" s="5"/>
      <c r="I1539" s="5"/>
    </row>
    <row r="1540" spans="1:9">
      <c r="A1540" s="4">
        <v>39193</v>
      </c>
      <c r="B1540">
        <v>2152</v>
      </c>
      <c r="C1540" t="s">
        <v>148</v>
      </c>
      <c r="D1540" t="str">
        <f t="shared" si="24"/>
        <v>GEWIND</v>
      </c>
      <c r="E1540">
        <v>5.0000000000000001E-3</v>
      </c>
      <c r="F1540" s="7">
        <v>8</v>
      </c>
      <c r="G1540" s="5"/>
      <c r="H1540" s="5"/>
      <c r="I1540" s="5"/>
    </row>
    <row r="1541" spans="1:9">
      <c r="A1541" s="4">
        <v>39193</v>
      </c>
      <c r="B1541">
        <v>756</v>
      </c>
      <c r="C1541" t="s">
        <v>10</v>
      </c>
      <c r="D1541" t="str">
        <f t="shared" si="24"/>
        <v>KOLBEN</v>
      </c>
      <c r="E1541">
        <v>0.22</v>
      </c>
      <c r="F1541" s="7">
        <v>8</v>
      </c>
      <c r="G1541" s="5"/>
      <c r="H1541" s="5"/>
      <c r="I1541" s="5"/>
    </row>
    <row r="1542" spans="1:9">
      <c r="A1542" s="4">
        <v>39193</v>
      </c>
      <c r="B1542">
        <v>736</v>
      </c>
      <c r="C1542" t="s">
        <v>4</v>
      </c>
      <c r="D1542" t="str">
        <f t="shared" si="24"/>
        <v>O-RING</v>
      </c>
      <c r="E1542">
        <v>2E-3</v>
      </c>
      <c r="F1542" s="7">
        <v>6</v>
      </c>
      <c r="G1542" s="5"/>
      <c r="H1542" s="5"/>
      <c r="I1542" s="5"/>
    </row>
    <row r="1543" spans="1:9">
      <c r="A1543" s="4">
        <v>39193</v>
      </c>
      <c r="B1543">
        <v>158</v>
      </c>
      <c r="C1543" t="s">
        <v>7</v>
      </c>
      <c r="D1543" t="str">
        <f t="shared" si="24"/>
        <v>SHAMBA</v>
      </c>
      <c r="E1543">
        <v>4.0000000000000001E-3</v>
      </c>
      <c r="F1543" s="7">
        <v>6</v>
      </c>
      <c r="G1543" s="5"/>
      <c r="H1543" s="5"/>
      <c r="I1543" s="5"/>
    </row>
    <row r="1544" spans="1:9">
      <c r="A1544" s="4">
        <v>39193</v>
      </c>
      <c r="B1544">
        <v>355</v>
      </c>
      <c r="C1544" t="s">
        <v>256</v>
      </c>
      <c r="D1544" t="str">
        <f t="shared" si="24"/>
        <v>WELLEN</v>
      </c>
      <c r="E1544">
        <v>2.8</v>
      </c>
      <c r="F1544" s="7">
        <v>6</v>
      </c>
      <c r="G1544" s="5"/>
      <c r="H1544" s="5"/>
      <c r="I1544" s="5"/>
    </row>
    <row r="1545" spans="1:9">
      <c r="A1545" s="4">
        <v>39193</v>
      </c>
      <c r="B1545">
        <v>6006</v>
      </c>
      <c r="C1545" t="s">
        <v>48</v>
      </c>
      <c r="D1545" t="str">
        <f t="shared" si="24"/>
        <v>HOCHDR</v>
      </c>
      <c r="E1545">
        <v>0.6</v>
      </c>
      <c r="F1545" s="7">
        <v>4</v>
      </c>
      <c r="G1545" s="5"/>
      <c r="H1545" s="5"/>
      <c r="I1545" s="5"/>
    </row>
    <row r="1546" spans="1:9">
      <c r="A1546" s="4">
        <v>39193</v>
      </c>
      <c r="B1546">
        <v>6325</v>
      </c>
      <c r="C1546" t="s">
        <v>231</v>
      </c>
      <c r="D1546" t="str">
        <f t="shared" si="24"/>
        <v>OEL- W</v>
      </c>
      <c r="E1546">
        <v>12</v>
      </c>
      <c r="F1546" s="7">
        <v>4</v>
      </c>
      <c r="G1546" s="5"/>
      <c r="H1546" s="5"/>
      <c r="I1546" s="5"/>
    </row>
    <row r="1547" spans="1:9">
      <c r="A1547" s="4">
        <v>39193</v>
      </c>
      <c r="B1547">
        <v>721</v>
      </c>
      <c r="C1547" t="s">
        <v>44</v>
      </c>
      <c r="D1547" t="str">
        <f t="shared" si="24"/>
        <v>ROTOMA</v>
      </c>
      <c r="E1547">
        <v>2.5999999999999999E-2</v>
      </c>
      <c r="F1547" s="7">
        <v>4</v>
      </c>
      <c r="G1547" s="5"/>
      <c r="H1547" s="5"/>
      <c r="I1547" s="5"/>
    </row>
    <row r="1548" spans="1:9">
      <c r="A1548" s="4">
        <v>39193</v>
      </c>
      <c r="B1548">
        <v>383</v>
      </c>
      <c r="C1548" t="s">
        <v>16</v>
      </c>
      <c r="D1548" t="str">
        <f t="shared" si="24"/>
        <v>SENKSC</v>
      </c>
      <c r="E1548">
        <v>3.0000000000000001E-3</v>
      </c>
      <c r="F1548" s="7">
        <v>3</v>
      </c>
      <c r="G1548" s="5"/>
      <c r="H1548" s="5"/>
      <c r="I1548" s="5"/>
    </row>
    <row r="1549" spans="1:9">
      <c r="A1549" s="4">
        <v>39193</v>
      </c>
      <c r="B1549">
        <v>437</v>
      </c>
      <c r="C1549" t="s">
        <v>82</v>
      </c>
      <c r="D1549" t="str">
        <f t="shared" si="24"/>
        <v>DREHDU</v>
      </c>
      <c r="E1549">
        <v>0.16</v>
      </c>
      <c r="F1549" s="7">
        <v>2</v>
      </c>
      <c r="G1549" s="5"/>
      <c r="H1549" s="5"/>
      <c r="I1549" s="5"/>
    </row>
    <row r="1550" spans="1:9">
      <c r="A1550" s="4">
        <v>39193</v>
      </c>
      <c r="B1550">
        <v>732</v>
      </c>
      <c r="C1550" t="s">
        <v>12</v>
      </c>
      <c r="D1550" t="str">
        <f t="shared" si="24"/>
        <v>O-RING</v>
      </c>
      <c r="E1550">
        <v>1E-3</v>
      </c>
      <c r="F1550" s="7">
        <v>2</v>
      </c>
      <c r="G1550" s="5"/>
      <c r="H1550" s="5"/>
      <c r="I1550" s="5"/>
    </row>
    <row r="1551" spans="1:9">
      <c r="A1551" s="4">
        <v>39193</v>
      </c>
      <c r="B1551">
        <v>10216</v>
      </c>
      <c r="C1551" t="s">
        <v>269</v>
      </c>
      <c r="D1551" t="str">
        <f t="shared" si="24"/>
        <v>DICHTS</v>
      </c>
      <c r="E1551">
        <v>2.5000000000000001E-2</v>
      </c>
      <c r="F1551" s="7">
        <v>1</v>
      </c>
      <c r="G1551" s="5"/>
      <c r="H1551" s="5"/>
      <c r="I1551" s="5"/>
    </row>
    <row r="1552" spans="1:9">
      <c r="A1552" s="4">
        <v>39193</v>
      </c>
      <c r="B1552">
        <v>10590</v>
      </c>
      <c r="C1552" t="s">
        <v>35</v>
      </c>
      <c r="D1552" t="str">
        <f t="shared" si="24"/>
        <v>ROHRCL</v>
      </c>
      <c r="E1552">
        <v>2E-3</v>
      </c>
      <c r="F1552" s="7">
        <v>1</v>
      </c>
      <c r="G1552" s="5"/>
      <c r="H1552" s="5"/>
      <c r="I1552" s="5"/>
    </row>
    <row r="1553" spans="1:9">
      <c r="A1553" s="4">
        <v>39193</v>
      </c>
      <c r="B1553">
        <v>708</v>
      </c>
      <c r="C1553" t="s">
        <v>121</v>
      </c>
      <c r="D1553" t="str">
        <f t="shared" si="24"/>
        <v>SPANNS</v>
      </c>
      <c r="E1553">
        <v>7.8E-2</v>
      </c>
      <c r="F1553" s="7">
        <v>1</v>
      </c>
      <c r="G1553" s="5"/>
      <c r="H1553" s="5"/>
      <c r="I1553" s="5"/>
    </row>
    <row r="1554" spans="1:9">
      <c r="A1554" s="4">
        <v>39194</v>
      </c>
      <c r="B1554">
        <v>158</v>
      </c>
      <c r="C1554" t="s">
        <v>7</v>
      </c>
      <c r="D1554" t="str">
        <f t="shared" si="24"/>
        <v>SHAMBA</v>
      </c>
      <c r="E1554">
        <v>4.0000000000000001E-3</v>
      </c>
      <c r="F1554" s="7">
        <v>6</v>
      </c>
      <c r="G1554" s="5"/>
      <c r="H1554" s="5"/>
      <c r="I1554" s="5"/>
    </row>
    <row r="1555" spans="1:9">
      <c r="A1555" s="4">
        <v>39194</v>
      </c>
      <c r="B1555">
        <v>10407</v>
      </c>
      <c r="C1555" t="s">
        <v>61</v>
      </c>
      <c r="D1555" t="str">
        <f t="shared" si="24"/>
        <v>ZYLIND</v>
      </c>
      <c r="E1555">
        <v>0.26</v>
      </c>
      <c r="F1555" s="7">
        <v>6</v>
      </c>
      <c r="G1555" s="5"/>
      <c r="H1555" s="5"/>
      <c r="I1555" s="5"/>
    </row>
    <row r="1556" spans="1:9">
      <c r="A1556" s="4">
        <v>39194</v>
      </c>
      <c r="B1556">
        <v>742</v>
      </c>
      <c r="C1556" t="s">
        <v>40</v>
      </c>
      <c r="D1556" t="str">
        <f t="shared" si="24"/>
        <v>SENKSC</v>
      </c>
      <c r="E1556">
        <v>1E-3</v>
      </c>
      <c r="F1556" s="7">
        <v>4</v>
      </c>
      <c r="G1556" s="5"/>
      <c r="H1556" s="5"/>
      <c r="I1556" s="5"/>
    </row>
    <row r="1557" spans="1:9">
      <c r="A1557" s="4">
        <v>39194</v>
      </c>
      <c r="B1557">
        <v>10407</v>
      </c>
      <c r="C1557" t="s">
        <v>61</v>
      </c>
      <c r="D1557" t="str">
        <f t="shared" si="24"/>
        <v>ZYLIND</v>
      </c>
      <c r="E1557">
        <v>0.26</v>
      </c>
      <c r="F1557" s="7">
        <v>3</v>
      </c>
      <c r="G1557" s="5"/>
      <c r="H1557" s="5"/>
      <c r="I1557" s="5"/>
    </row>
    <row r="1558" spans="1:9">
      <c r="A1558" s="4">
        <v>39194</v>
      </c>
      <c r="B1558">
        <v>150</v>
      </c>
      <c r="C1558" t="s">
        <v>5</v>
      </c>
      <c r="D1558" t="str">
        <f t="shared" si="24"/>
        <v>KOLBEN</v>
      </c>
      <c r="E1558">
        <v>0.72</v>
      </c>
      <c r="F1558" s="7">
        <v>2</v>
      </c>
      <c r="G1558" s="5"/>
      <c r="H1558" s="5"/>
      <c r="I1558" s="5"/>
    </row>
    <row r="1559" spans="1:9">
      <c r="A1559" s="4">
        <v>39194</v>
      </c>
      <c r="B1559">
        <v>50111504</v>
      </c>
      <c r="C1559" t="s">
        <v>695</v>
      </c>
      <c r="D1559" t="str">
        <f t="shared" si="24"/>
        <v>MOTODE</v>
      </c>
      <c r="E1559">
        <v>170</v>
      </c>
      <c r="F1559" s="7">
        <v>2</v>
      </c>
      <c r="G1559" s="5"/>
      <c r="H1559" s="5"/>
      <c r="I1559" s="5"/>
    </row>
    <row r="1560" spans="1:9">
      <c r="A1560" s="4">
        <v>39194</v>
      </c>
      <c r="B1560">
        <v>749</v>
      </c>
      <c r="C1560" t="s">
        <v>6</v>
      </c>
      <c r="D1560" t="str">
        <f t="shared" si="24"/>
        <v>SHAMBA</v>
      </c>
      <c r="E1560">
        <v>1E-3</v>
      </c>
      <c r="F1560" s="7">
        <v>2</v>
      </c>
      <c r="G1560" s="5"/>
      <c r="H1560" s="5"/>
      <c r="I1560" s="5"/>
    </row>
    <row r="1561" spans="1:9">
      <c r="A1561" s="4">
        <v>39194</v>
      </c>
      <c r="B1561">
        <v>6283</v>
      </c>
      <c r="C1561" t="s">
        <v>231</v>
      </c>
      <c r="D1561" t="str">
        <f t="shared" si="24"/>
        <v>OEL- W</v>
      </c>
      <c r="E1561">
        <v>1.7749999999999999</v>
      </c>
      <c r="F1561" s="7">
        <v>1</v>
      </c>
      <c r="G1561" s="5"/>
      <c r="H1561" s="5"/>
      <c r="I1561" s="5"/>
    </row>
    <row r="1562" spans="1:9">
      <c r="A1562" s="4">
        <v>39194</v>
      </c>
      <c r="B1562">
        <v>749</v>
      </c>
      <c r="C1562" t="s">
        <v>6</v>
      </c>
      <c r="D1562" t="str">
        <f t="shared" si="24"/>
        <v>SHAMBA</v>
      </c>
      <c r="E1562">
        <v>1E-3</v>
      </c>
      <c r="F1562" s="7">
        <v>1</v>
      </c>
      <c r="G1562" s="5"/>
      <c r="H1562" s="5"/>
      <c r="I1562" s="5"/>
    </row>
    <row r="1563" spans="1:9">
      <c r="A1563" s="4">
        <v>39194</v>
      </c>
      <c r="B1563">
        <v>3105</v>
      </c>
      <c r="C1563" t="s">
        <v>159</v>
      </c>
      <c r="D1563" t="str">
        <f t="shared" si="24"/>
        <v>ZYLIND</v>
      </c>
      <c r="E1563">
        <v>7.4999999999999997E-2</v>
      </c>
      <c r="F1563" s="7">
        <v>1</v>
      </c>
      <c r="G1563" s="5"/>
      <c r="H1563" s="5"/>
      <c r="I1563" s="5"/>
    </row>
    <row r="1564" spans="1:9">
      <c r="A1564" s="4">
        <v>39195</v>
      </c>
      <c r="B1564">
        <v>2388</v>
      </c>
      <c r="C1564" t="s">
        <v>164</v>
      </c>
      <c r="D1564" t="str">
        <f t="shared" si="24"/>
        <v>SECHSK</v>
      </c>
      <c r="E1564">
        <v>0.37</v>
      </c>
      <c r="F1564" s="7">
        <v>11</v>
      </c>
      <c r="G1564" s="5"/>
      <c r="H1564" s="5"/>
      <c r="I1564" s="5"/>
    </row>
    <row r="1565" spans="1:9">
      <c r="A1565" s="4">
        <v>39195</v>
      </c>
      <c r="B1565">
        <v>10590</v>
      </c>
      <c r="C1565" t="s">
        <v>35</v>
      </c>
      <c r="D1565" t="str">
        <f t="shared" si="24"/>
        <v>ROHRCL</v>
      </c>
      <c r="E1565">
        <v>2E-3</v>
      </c>
      <c r="F1565" s="7">
        <v>6</v>
      </c>
      <c r="G1565" s="5"/>
      <c r="H1565" s="5"/>
      <c r="I1565" s="5"/>
    </row>
    <row r="1566" spans="1:9">
      <c r="A1566" s="4">
        <v>39195</v>
      </c>
      <c r="B1566">
        <v>749</v>
      </c>
      <c r="C1566" t="s">
        <v>6</v>
      </c>
      <c r="D1566" t="str">
        <f t="shared" si="24"/>
        <v>SHAMBA</v>
      </c>
      <c r="E1566">
        <v>1E-3</v>
      </c>
      <c r="F1566" s="7">
        <v>6</v>
      </c>
      <c r="G1566" s="5"/>
      <c r="H1566" s="5"/>
      <c r="I1566" s="5"/>
    </row>
    <row r="1567" spans="1:9">
      <c r="A1567" s="4">
        <v>39195</v>
      </c>
      <c r="B1567">
        <v>7344</v>
      </c>
      <c r="C1567" t="s">
        <v>243</v>
      </c>
      <c r="D1567" t="str">
        <f t="shared" si="24"/>
        <v>VERSCH</v>
      </c>
      <c r="E1567">
        <v>4.4999999999999998E-2</v>
      </c>
      <c r="F1567" s="7">
        <v>6</v>
      </c>
      <c r="G1567" s="5"/>
      <c r="H1567" s="5"/>
      <c r="I1567" s="5"/>
    </row>
    <row r="1568" spans="1:9">
      <c r="A1568" s="4">
        <v>39195</v>
      </c>
      <c r="B1568">
        <v>11727</v>
      </c>
      <c r="C1568" t="s">
        <v>169</v>
      </c>
      <c r="D1568" t="str">
        <f t="shared" si="24"/>
        <v>CVC 41</v>
      </c>
      <c r="E1568">
        <v>4.4000000000000004</v>
      </c>
      <c r="F1568" s="7">
        <v>5</v>
      </c>
      <c r="G1568" s="5"/>
      <c r="H1568" s="5"/>
      <c r="I1568" s="5"/>
    </row>
    <row r="1569" spans="1:9">
      <c r="A1569" s="4">
        <v>39195</v>
      </c>
      <c r="B1569">
        <v>150</v>
      </c>
      <c r="C1569" t="s">
        <v>5</v>
      </c>
      <c r="D1569" t="str">
        <f t="shared" si="24"/>
        <v>KOLBEN</v>
      </c>
      <c r="E1569">
        <v>0.72</v>
      </c>
      <c r="F1569" s="7">
        <v>5</v>
      </c>
      <c r="G1569" s="5"/>
      <c r="H1569" s="5"/>
      <c r="I1569" s="5"/>
    </row>
    <row r="1570" spans="1:9">
      <c r="A1570" s="4">
        <v>39195</v>
      </c>
      <c r="B1570">
        <v>158</v>
      </c>
      <c r="C1570" t="s">
        <v>7</v>
      </c>
      <c r="D1570" t="str">
        <f t="shared" si="24"/>
        <v>SHAMBA</v>
      </c>
      <c r="E1570">
        <v>4.0000000000000001E-3</v>
      </c>
      <c r="F1570" s="7">
        <v>5</v>
      </c>
      <c r="G1570" s="5"/>
      <c r="H1570" s="5"/>
      <c r="I1570" s="5"/>
    </row>
    <row r="1571" spans="1:9">
      <c r="A1571" s="4">
        <v>39195</v>
      </c>
      <c r="B1571">
        <v>11193</v>
      </c>
      <c r="C1571" t="s">
        <v>178</v>
      </c>
      <c r="D1571" t="str">
        <f t="shared" si="24"/>
        <v>DRUCKW</v>
      </c>
      <c r="E1571">
        <v>0.23</v>
      </c>
      <c r="F1571" s="7">
        <v>4</v>
      </c>
      <c r="G1571" s="5"/>
      <c r="H1571" s="5"/>
      <c r="I1571" s="5"/>
    </row>
    <row r="1572" spans="1:9">
      <c r="A1572" s="4">
        <v>39195</v>
      </c>
      <c r="B1572">
        <v>708</v>
      </c>
      <c r="C1572" t="s">
        <v>121</v>
      </c>
      <c r="D1572" t="str">
        <f t="shared" si="24"/>
        <v>SPANNS</v>
      </c>
      <c r="E1572">
        <v>7.8E-2</v>
      </c>
      <c r="F1572" s="7">
        <v>4</v>
      </c>
      <c r="G1572" s="5"/>
      <c r="H1572" s="5"/>
      <c r="I1572" s="5"/>
    </row>
    <row r="1573" spans="1:9">
      <c r="A1573" s="4">
        <v>39195</v>
      </c>
      <c r="B1573">
        <v>746</v>
      </c>
      <c r="C1573" t="s">
        <v>84</v>
      </c>
      <c r="D1573" t="str">
        <f t="shared" si="24"/>
        <v>USIT-D</v>
      </c>
      <c r="E1573">
        <v>1E-3</v>
      </c>
      <c r="F1573" s="7">
        <v>4</v>
      </c>
      <c r="G1573" s="5"/>
      <c r="H1573" s="5"/>
      <c r="I1573" s="5"/>
    </row>
    <row r="1574" spans="1:9">
      <c r="A1574" s="4">
        <v>39195</v>
      </c>
      <c r="B1574">
        <v>2209</v>
      </c>
      <c r="C1574" t="s">
        <v>15</v>
      </c>
      <c r="D1574" t="str">
        <f t="shared" si="24"/>
        <v>WELLEN</v>
      </c>
      <c r="E1574">
        <v>2.4E-2</v>
      </c>
      <c r="F1574" s="7">
        <v>3</v>
      </c>
      <c r="G1574" s="5"/>
      <c r="H1574" s="5"/>
      <c r="I1574" s="5"/>
    </row>
    <row r="1575" spans="1:9">
      <c r="A1575" s="4">
        <v>39195</v>
      </c>
      <c r="B1575">
        <v>157</v>
      </c>
      <c r="C1575" t="s">
        <v>9</v>
      </c>
      <c r="D1575" t="str">
        <f t="shared" si="24"/>
        <v>O-RING</v>
      </c>
      <c r="E1575">
        <v>6.0000000000000001E-3</v>
      </c>
      <c r="F1575" s="7">
        <v>2</v>
      </c>
      <c r="G1575" s="5"/>
      <c r="H1575" s="5"/>
      <c r="I1575" s="5"/>
    </row>
    <row r="1576" spans="1:9">
      <c r="A1576" s="4">
        <v>39195</v>
      </c>
      <c r="B1576">
        <v>2095</v>
      </c>
      <c r="C1576" t="s">
        <v>24</v>
      </c>
      <c r="D1576" t="str">
        <f t="shared" si="24"/>
        <v>ZYLIND</v>
      </c>
      <c r="E1576">
        <v>7.5999999999999998E-2</v>
      </c>
      <c r="F1576" s="7">
        <v>2</v>
      </c>
      <c r="G1576" s="5"/>
      <c r="H1576" s="5"/>
      <c r="I1576" s="5"/>
    </row>
    <row r="1577" spans="1:9">
      <c r="A1577" s="4">
        <v>39195</v>
      </c>
      <c r="B1577">
        <v>150</v>
      </c>
      <c r="C1577" t="s">
        <v>5</v>
      </c>
      <c r="D1577" t="str">
        <f t="shared" si="24"/>
        <v>KOLBEN</v>
      </c>
      <c r="E1577">
        <v>0.72</v>
      </c>
      <c r="F1577" s="7">
        <v>1</v>
      </c>
      <c r="G1577" s="5"/>
      <c r="H1577" s="5"/>
      <c r="I1577" s="5"/>
    </row>
    <row r="1578" spans="1:9">
      <c r="A1578" s="4">
        <v>39195</v>
      </c>
      <c r="B1578">
        <v>1010</v>
      </c>
      <c r="C1578" t="s">
        <v>36</v>
      </c>
      <c r="D1578" t="str">
        <f t="shared" si="24"/>
        <v>O-RING</v>
      </c>
      <c r="E1578">
        <v>6.0000000000000001E-3</v>
      </c>
      <c r="F1578" s="7">
        <v>1</v>
      </c>
      <c r="G1578" s="5"/>
      <c r="H1578" s="5"/>
      <c r="I1578" s="5"/>
    </row>
    <row r="1579" spans="1:9">
      <c r="A1579" s="4">
        <v>39195</v>
      </c>
      <c r="B1579">
        <v>158</v>
      </c>
      <c r="C1579" t="s">
        <v>7</v>
      </c>
      <c r="D1579" t="str">
        <f t="shared" si="24"/>
        <v>SHAMBA</v>
      </c>
      <c r="E1579">
        <v>4.0000000000000001E-3</v>
      </c>
      <c r="F1579" s="7">
        <v>1</v>
      </c>
      <c r="G1579" s="5"/>
      <c r="H1579" s="5"/>
      <c r="I1579" s="5"/>
    </row>
    <row r="1580" spans="1:9">
      <c r="A1580" s="4">
        <v>39196</v>
      </c>
      <c r="B1580">
        <v>615</v>
      </c>
      <c r="C1580" t="s">
        <v>31</v>
      </c>
      <c r="D1580" t="str">
        <f t="shared" si="24"/>
        <v>HOCHDR</v>
      </c>
      <c r="E1580">
        <v>1.1000000000000001</v>
      </c>
      <c r="F1580" s="7">
        <v>5</v>
      </c>
      <c r="G1580" s="5"/>
      <c r="H1580" s="5"/>
      <c r="I1580" s="5"/>
    </row>
    <row r="1581" spans="1:9">
      <c r="A1581" s="4">
        <v>39196</v>
      </c>
      <c r="B1581">
        <v>697</v>
      </c>
      <c r="C1581" t="s">
        <v>26</v>
      </c>
      <c r="D1581" t="str">
        <f t="shared" si="24"/>
        <v>HOCHDR</v>
      </c>
      <c r="E1581">
        <v>0.34</v>
      </c>
      <c r="F1581" s="7">
        <v>4</v>
      </c>
      <c r="G1581" s="5"/>
      <c r="H1581" s="5"/>
      <c r="I1581" s="5"/>
    </row>
    <row r="1582" spans="1:9">
      <c r="A1582" s="4">
        <v>39196</v>
      </c>
      <c r="B1582">
        <v>697</v>
      </c>
      <c r="C1582" t="s">
        <v>26</v>
      </c>
      <c r="D1582" t="str">
        <f t="shared" si="24"/>
        <v>HOCHDR</v>
      </c>
      <c r="E1582">
        <v>0.34</v>
      </c>
      <c r="F1582" s="7">
        <v>4</v>
      </c>
      <c r="G1582" s="5"/>
      <c r="H1582" s="5"/>
      <c r="I1582" s="5"/>
    </row>
    <row r="1583" spans="1:9">
      <c r="A1583" s="4">
        <v>39196</v>
      </c>
      <c r="B1583">
        <v>6589</v>
      </c>
      <c r="C1583" t="s">
        <v>231</v>
      </c>
      <c r="D1583" t="str">
        <f t="shared" si="24"/>
        <v>OEL- W</v>
      </c>
      <c r="E1583">
        <v>29</v>
      </c>
      <c r="F1583" s="7">
        <v>4</v>
      </c>
      <c r="G1583" s="5"/>
      <c r="H1583" s="5"/>
      <c r="I1583" s="5"/>
    </row>
    <row r="1584" spans="1:9">
      <c r="A1584" s="4">
        <v>39196</v>
      </c>
      <c r="B1584">
        <v>2148</v>
      </c>
      <c r="C1584" t="s">
        <v>94</v>
      </c>
      <c r="D1584" t="str">
        <f t="shared" si="24"/>
        <v>O-RING</v>
      </c>
      <c r="E1584">
        <v>3.0000000000000001E-3</v>
      </c>
      <c r="F1584" s="7">
        <v>4</v>
      </c>
      <c r="G1584" s="5"/>
      <c r="H1584" s="5"/>
      <c r="I1584" s="5"/>
    </row>
    <row r="1585" spans="1:9">
      <c r="A1585" s="4">
        <v>39196</v>
      </c>
      <c r="B1585">
        <v>2023</v>
      </c>
      <c r="C1585" t="s">
        <v>32</v>
      </c>
      <c r="D1585" t="str">
        <f t="shared" si="24"/>
        <v>SCHRÄG</v>
      </c>
      <c r="E1585">
        <v>0.45</v>
      </c>
      <c r="F1585" s="7">
        <v>4</v>
      </c>
      <c r="G1585" s="5"/>
      <c r="H1585" s="5"/>
      <c r="I1585" s="5"/>
    </row>
    <row r="1586" spans="1:9">
      <c r="A1586" s="4">
        <v>39196</v>
      </c>
      <c r="B1586">
        <v>7346</v>
      </c>
      <c r="C1586" t="s">
        <v>63</v>
      </c>
      <c r="D1586" t="str">
        <f t="shared" si="24"/>
        <v>DRUCKF</v>
      </c>
      <c r="E1586">
        <v>1E-3</v>
      </c>
      <c r="F1586" s="7">
        <v>3</v>
      </c>
      <c r="G1586" s="5"/>
      <c r="H1586" s="5"/>
      <c r="I1586" s="5"/>
    </row>
    <row r="1587" spans="1:9">
      <c r="A1587" s="4">
        <v>39196</v>
      </c>
      <c r="B1587">
        <v>10702</v>
      </c>
      <c r="C1587" t="s">
        <v>30</v>
      </c>
      <c r="D1587" t="str">
        <f t="shared" si="24"/>
        <v xml:space="preserve">ROTOR </v>
      </c>
      <c r="E1587">
        <v>66</v>
      </c>
      <c r="F1587" s="7">
        <v>3</v>
      </c>
      <c r="G1587" s="5"/>
      <c r="H1587" s="5"/>
      <c r="I1587" s="5"/>
    </row>
    <row r="1588" spans="1:9">
      <c r="A1588" s="4">
        <v>39196</v>
      </c>
      <c r="B1588">
        <v>8015</v>
      </c>
      <c r="C1588" t="s">
        <v>377</v>
      </c>
      <c r="D1588" t="str">
        <f t="shared" si="24"/>
        <v>ANALOG</v>
      </c>
      <c r="E1588">
        <v>0.2</v>
      </c>
      <c r="F1588" s="7">
        <v>2</v>
      </c>
      <c r="G1588" s="5"/>
      <c r="H1588" s="5"/>
      <c r="I1588" s="5"/>
    </row>
    <row r="1589" spans="1:9">
      <c r="A1589" s="4">
        <v>39196</v>
      </c>
      <c r="B1589">
        <v>6701</v>
      </c>
      <c r="C1589" t="s">
        <v>100</v>
      </c>
      <c r="D1589" t="str">
        <f t="shared" si="24"/>
        <v>SCHWIN</v>
      </c>
      <c r="E1589">
        <v>0.22</v>
      </c>
      <c r="F1589" s="7">
        <v>2</v>
      </c>
      <c r="G1589" s="5"/>
      <c r="H1589" s="5"/>
      <c r="I1589" s="5"/>
    </row>
    <row r="1590" spans="1:9">
      <c r="A1590" s="4">
        <v>39196</v>
      </c>
      <c r="B1590">
        <v>6003</v>
      </c>
      <c r="C1590" t="s">
        <v>335</v>
      </c>
      <c r="D1590" t="str">
        <f t="shared" si="24"/>
        <v>MEMBRA</v>
      </c>
      <c r="E1590">
        <v>0.75</v>
      </c>
      <c r="F1590" s="7">
        <v>1</v>
      </c>
      <c r="G1590" s="5"/>
      <c r="H1590" s="5"/>
      <c r="I1590" s="5"/>
    </row>
    <row r="1591" spans="1:9">
      <c r="A1591" s="4">
        <v>39196</v>
      </c>
      <c r="B1591">
        <v>2072</v>
      </c>
      <c r="C1591" t="s">
        <v>22</v>
      </c>
      <c r="D1591" t="str">
        <f t="shared" si="24"/>
        <v>O-RING</v>
      </c>
      <c r="E1591">
        <v>1.7999999999999999E-2</v>
      </c>
      <c r="F1591" s="7">
        <v>1</v>
      </c>
      <c r="G1591" s="5"/>
      <c r="H1591" s="5"/>
      <c r="I1591" s="5"/>
    </row>
    <row r="1592" spans="1:9">
      <c r="A1592" s="4">
        <v>39196</v>
      </c>
      <c r="B1592">
        <v>749</v>
      </c>
      <c r="C1592" t="s">
        <v>6</v>
      </c>
      <c r="D1592" t="str">
        <f t="shared" si="24"/>
        <v>SHAMBA</v>
      </c>
      <c r="E1592">
        <v>1E-3</v>
      </c>
      <c r="F1592" s="7">
        <v>1</v>
      </c>
      <c r="G1592" s="5"/>
      <c r="H1592" s="5"/>
      <c r="I1592" s="5"/>
    </row>
    <row r="1593" spans="1:9">
      <c r="A1593" s="4">
        <v>39196</v>
      </c>
      <c r="B1593">
        <v>10049</v>
      </c>
      <c r="C1593" t="s">
        <v>188</v>
      </c>
      <c r="D1593" t="str">
        <f t="shared" si="24"/>
        <v xml:space="preserve">SKALA </v>
      </c>
      <c r="E1593">
        <v>1E-3</v>
      </c>
      <c r="F1593" s="7">
        <v>1</v>
      </c>
      <c r="G1593" s="5"/>
      <c r="H1593" s="5"/>
      <c r="I1593" s="5"/>
    </row>
    <row r="1594" spans="1:9">
      <c r="A1594" s="4">
        <v>39196</v>
      </c>
      <c r="B1594">
        <v>8057</v>
      </c>
      <c r="C1594" t="s">
        <v>598</v>
      </c>
      <c r="D1594" t="str">
        <f t="shared" si="24"/>
        <v xml:space="preserve">TOUCH </v>
      </c>
      <c r="E1594">
        <v>7</v>
      </c>
      <c r="F1594" s="7">
        <v>1</v>
      </c>
      <c r="G1594" s="5"/>
      <c r="H1594" s="5"/>
      <c r="I1594" s="5"/>
    </row>
    <row r="1595" spans="1:9">
      <c r="A1595" s="4">
        <v>39197</v>
      </c>
      <c r="B1595">
        <v>736</v>
      </c>
      <c r="C1595" t="s">
        <v>4</v>
      </c>
      <c r="D1595" t="str">
        <f t="shared" si="24"/>
        <v>O-RING</v>
      </c>
      <c r="E1595">
        <v>2E-3</v>
      </c>
      <c r="F1595" s="7">
        <v>8</v>
      </c>
      <c r="G1595" s="5"/>
      <c r="H1595" s="5"/>
      <c r="I1595" s="5"/>
    </row>
    <row r="1596" spans="1:9">
      <c r="A1596" s="4">
        <v>39197</v>
      </c>
      <c r="B1596">
        <v>2070</v>
      </c>
      <c r="C1596" t="s">
        <v>38</v>
      </c>
      <c r="D1596" t="str">
        <f t="shared" si="24"/>
        <v>NTH-DI</v>
      </c>
      <c r="E1596">
        <v>5.0000000000000001E-3</v>
      </c>
      <c r="F1596" s="7">
        <v>5</v>
      </c>
      <c r="G1596" s="5"/>
      <c r="H1596" s="5"/>
      <c r="I1596" s="5"/>
    </row>
    <row r="1597" spans="1:9">
      <c r="A1597" s="4">
        <v>39197</v>
      </c>
      <c r="B1597">
        <v>157</v>
      </c>
      <c r="C1597" t="s">
        <v>9</v>
      </c>
      <c r="D1597" t="str">
        <f t="shared" si="24"/>
        <v>O-RING</v>
      </c>
      <c r="E1597">
        <v>6.0000000000000001E-3</v>
      </c>
      <c r="F1597" s="7">
        <v>4</v>
      </c>
      <c r="G1597" s="5"/>
      <c r="H1597" s="5"/>
      <c r="I1597" s="5"/>
    </row>
    <row r="1598" spans="1:9">
      <c r="A1598" s="4">
        <v>39197</v>
      </c>
      <c r="B1598">
        <v>60111301</v>
      </c>
      <c r="C1598" t="s">
        <v>405</v>
      </c>
      <c r="D1598" t="str">
        <f t="shared" si="24"/>
        <v>PUMPEN</v>
      </c>
      <c r="E1598">
        <v>220</v>
      </c>
      <c r="F1598" s="7">
        <v>4</v>
      </c>
      <c r="G1598" s="5"/>
      <c r="H1598" s="5"/>
      <c r="I1598" s="5"/>
    </row>
    <row r="1599" spans="1:9">
      <c r="A1599" s="4">
        <v>39197</v>
      </c>
      <c r="B1599">
        <v>6704</v>
      </c>
      <c r="C1599" t="s">
        <v>170</v>
      </c>
      <c r="D1599" t="str">
        <f t="shared" si="24"/>
        <v>FILTER</v>
      </c>
      <c r="E1599">
        <v>0.14000000000000001</v>
      </c>
      <c r="F1599" s="7">
        <v>3</v>
      </c>
      <c r="G1599" s="5"/>
      <c r="H1599" s="5"/>
      <c r="I1599" s="5"/>
    </row>
    <row r="1600" spans="1:9">
      <c r="A1600" s="4">
        <v>39197</v>
      </c>
      <c r="B1600">
        <v>732</v>
      </c>
      <c r="C1600" t="s">
        <v>12</v>
      </c>
      <c r="D1600" t="str">
        <f t="shared" si="24"/>
        <v>O-RING</v>
      </c>
      <c r="E1600">
        <v>1E-3</v>
      </c>
      <c r="F1600" s="7">
        <v>3</v>
      </c>
      <c r="G1600" s="5"/>
      <c r="H1600" s="5"/>
      <c r="I1600" s="5"/>
    </row>
    <row r="1601" spans="1:9">
      <c r="A1601" s="4">
        <v>39197</v>
      </c>
      <c r="B1601">
        <v>157</v>
      </c>
      <c r="C1601" t="s">
        <v>9</v>
      </c>
      <c r="D1601" t="str">
        <f t="shared" si="24"/>
        <v>O-RING</v>
      </c>
      <c r="E1601">
        <v>6.0000000000000001E-3</v>
      </c>
      <c r="F1601" s="7">
        <v>3</v>
      </c>
      <c r="G1601" s="5"/>
      <c r="H1601" s="5"/>
      <c r="I1601" s="5"/>
    </row>
    <row r="1602" spans="1:9">
      <c r="A1602" s="4">
        <v>39197</v>
      </c>
      <c r="B1602">
        <v>2095</v>
      </c>
      <c r="C1602" t="s">
        <v>24</v>
      </c>
      <c r="D1602" t="str">
        <f t="shared" ref="D1602:D1665" si="25">LEFT(C1602,6)</f>
        <v>ZYLIND</v>
      </c>
      <c r="E1602">
        <v>7.5999999999999998E-2</v>
      </c>
      <c r="F1602" s="7">
        <v>3</v>
      </c>
      <c r="G1602" s="5"/>
      <c r="H1602" s="5"/>
      <c r="I1602" s="5"/>
    </row>
    <row r="1603" spans="1:9">
      <c r="A1603" s="4">
        <v>39197</v>
      </c>
      <c r="B1603">
        <v>157</v>
      </c>
      <c r="C1603" t="s">
        <v>9</v>
      </c>
      <c r="D1603" t="str">
        <f t="shared" si="25"/>
        <v>O-RING</v>
      </c>
      <c r="E1603">
        <v>6.0000000000000001E-3</v>
      </c>
      <c r="F1603" s="7">
        <v>2</v>
      </c>
      <c r="G1603" s="5"/>
      <c r="H1603" s="5"/>
      <c r="I1603" s="5"/>
    </row>
    <row r="1604" spans="1:9">
      <c r="A1604" s="4">
        <v>39197</v>
      </c>
      <c r="B1604">
        <v>4045</v>
      </c>
      <c r="C1604" t="s">
        <v>338</v>
      </c>
      <c r="D1604" t="str">
        <f t="shared" si="25"/>
        <v xml:space="preserve">ROTOR </v>
      </c>
      <c r="E1604">
        <v>4.5</v>
      </c>
      <c r="F1604" s="7">
        <v>2</v>
      </c>
      <c r="G1604" s="5"/>
      <c r="H1604" s="5"/>
      <c r="I1604" s="5"/>
    </row>
    <row r="1605" spans="1:9">
      <c r="A1605" s="4">
        <v>39197</v>
      </c>
      <c r="B1605">
        <v>3047</v>
      </c>
      <c r="C1605" t="s">
        <v>118</v>
      </c>
      <c r="D1605" t="str">
        <f t="shared" si="25"/>
        <v>GLEITS</v>
      </c>
      <c r="E1605">
        <v>0.03</v>
      </c>
      <c r="F1605" s="7">
        <v>1</v>
      </c>
      <c r="G1605" s="5"/>
      <c r="H1605" s="5"/>
      <c r="I1605" s="5"/>
    </row>
    <row r="1606" spans="1:9">
      <c r="A1606" s="4">
        <v>39197</v>
      </c>
      <c r="B1606">
        <v>150</v>
      </c>
      <c r="C1606" t="s">
        <v>5</v>
      </c>
      <c r="D1606" t="str">
        <f t="shared" si="25"/>
        <v>KOLBEN</v>
      </c>
      <c r="E1606">
        <v>0.72</v>
      </c>
      <c r="F1606" s="7">
        <v>1</v>
      </c>
      <c r="G1606" s="5"/>
      <c r="H1606" s="5"/>
      <c r="I1606" s="5"/>
    </row>
    <row r="1607" spans="1:9">
      <c r="A1607" s="4">
        <v>39197</v>
      </c>
      <c r="B1607">
        <v>6271</v>
      </c>
      <c r="C1607" t="s">
        <v>71</v>
      </c>
      <c r="D1607" t="str">
        <f t="shared" si="25"/>
        <v>MANOME</v>
      </c>
      <c r="E1607">
        <v>0.71</v>
      </c>
      <c r="F1607" s="7">
        <v>1</v>
      </c>
      <c r="G1607" s="5"/>
      <c r="H1607" s="5"/>
      <c r="I1607" s="5"/>
    </row>
    <row r="1608" spans="1:9">
      <c r="A1608" s="4">
        <v>39197</v>
      </c>
      <c r="B1608">
        <v>60122900</v>
      </c>
      <c r="C1608" t="s">
        <v>679</v>
      </c>
      <c r="D1608" t="str">
        <f t="shared" si="25"/>
        <v>PUMPEN</v>
      </c>
      <c r="E1608">
        <v>220</v>
      </c>
      <c r="F1608" s="7">
        <v>1</v>
      </c>
      <c r="G1608" s="5"/>
      <c r="H1608" s="5"/>
      <c r="I1608" s="5"/>
    </row>
    <row r="1609" spans="1:9">
      <c r="A1609" s="4">
        <v>39197</v>
      </c>
      <c r="B1609">
        <v>158</v>
      </c>
      <c r="C1609" t="s">
        <v>7</v>
      </c>
      <c r="D1609" t="str">
        <f t="shared" si="25"/>
        <v>SHAMBA</v>
      </c>
      <c r="E1609">
        <v>4.0000000000000001E-3</v>
      </c>
      <c r="F1609" s="7">
        <v>1</v>
      </c>
      <c r="G1609" s="5"/>
      <c r="H1609" s="5"/>
      <c r="I1609" s="5"/>
    </row>
    <row r="1610" spans="1:9">
      <c r="A1610" s="4">
        <v>39198</v>
      </c>
      <c r="B1610">
        <v>2065</v>
      </c>
      <c r="C1610" t="s">
        <v>23</v>
      </c>
      <c r="D1610" t="str">
        <f t="shared" si="25"/>
        <v>DRUCKF</v>
      </c>
      <c r="E1610">
        <v>3.0000000000000001E-3</v>
      </c>
      <c r="F1610" s="7">
        <v>12</v>
      </c>
      <c r="G1610" s="5"/>
      <c r="H1610" s="5"/>
      <c r="I1610" s="5"/>
    </row>
    <row r="1611" spans="1:9">
      <c r="A1611" s="4">
        <v>39198</v>
      </c>
      <c r="B1611">
        <v>736</v>
      </c>
      <c r="C1611" t="s">
        <v>4</v>
      </c>
      <c r="D1611" t="str">
        <f t="shared" si="25"/>
        <v>O-RING</v>
      </c>
      <c r="E1611">
        <v>2E-3</v>
      </c>
      <c r="F1611" s="7">
        <v>7</v>
      </c>
      <c r="G1611" s="5"/>
      <c r="H1611" s="5"/>
      <c r="I1611" s="5"/>
    </row>
    <row r="1612" spans="1:9">
      <c r="A1612" s="4">
        <v>39198</v>
      </c>
      <c r="B1612">
        <v>6501</v>
      </c>
      <c r="C1612" t="s">
        <v>237</v>
      </c>
      <c r="D1612" t="str">
        <f t="shared" si="25"/>
        <v>DROSSE</v>
      </c>
      <c r="E1612">
        <v>1E-3</v>
      </c>
      <c r="F1612" s="7">
        <v>6</v>
      </c>
      <c r="G1612" s="5"/>
      <c r="H1612" s="5"/>
      <c r="I1612" s="5"/>
    </row>
    <row r="1613" spans="1:9">
      <c r="A1613" s="4">
        <v>39198</v>
      </c>
      <c r="B1613">
        <v>336</v>
      </c>
      <c r="C1613" t="s">
        <v>87</v>
      </c>
      <c r="D1613" t="str">
        <f t="shared" si="25"/>
        <v>ROTOMA</v>
      </c>
      <c r="E1613">
        <v>0.13500000000000001</v>
      </c>
      <c r="F1613" s="7">
        <v>6</v>
      </c>
      <c r="G1613" s="5"/>
      <c r="H1613" s="5"/>
      <c r="I1613" s="5"/>
    </row>
    <row r="1614" spans="1:9">
      <c r="A1614" s="4">
        <v>39198</v>
      </c>
      <c r="B1614">
        <v>11426</v>
      </c>
      <c r="C1614" t="s">
        <v>200</v>
      </c>
      <c r="D1614" t="str">
        <f t="shared" si="25"/>
        <v>CDS, E</v>
      </c>
      <c r="E1614">
        <v>1.3</v>
      </c>
      <c r="F1614" s="7">
        <v>5</v>
      </c>
      <c r="G1614" s="5"/>
      <c r="H1614" s="5"/>
      <c r="I1614" s="5"/>
    </row>
    <row r="1615" spans="1:9">
      <c r="A1615" s="4">
        <v>39198</v>
      </c>
      <c r="B1615">
        <v>2040</v>
      </c>
      <c r="C1615" t="s">
        <v>259</v>
      </c>
      <c r="D1615" t="str">
        <f t="shared" si="25"/>
        <v>O-RING</v>
      </c>
      <c r="E1615">
        <v>1E-3</v>
      </c>
      <c r="F1615" s="7">
        <v>5</v>
      </c>
      <c r="G1615" s="5"/>
      <c r="H1615" s="5"/>
      <c r="I1615" s="5"/>
    </row>
    <row r="1616" spans="1:9">
      <c r="A1616" s="4">
        <v>39198</v>
      </c>
      <c r="B1616">
        <v>736</v>
      </c>
      <c r="C1616" t="s">
        <v>4</v>
      </c>
      <c r="D1616" t="str">
        <f t="shared" si="25"/>
        <v>O-RING</v>
      </c>
      <c r="E1616">
        <v>2E-3</v>
      </c>
      <c r="F1616" s="7">
        <v>5</v>
      </c>
      <c r="G1616" s="5"/>
      <c r="H1616" s="5"/>
      <c r="I1616" s="5"/>
    </row>
    <row r="1617" spans="1:9">
      <c r="A1617" s="4">
        <v>39198</v>
      </c>
      <c r="B1617">
        <v>849</v>
      </c>
      <c r="C1617" t="s">
        <v>76</v>
      </c>
      <c r="D1617" t="str">
        <f t="shared" si="25"/>
        <v xml:space="preserve">ROTOR </v>
      </c>
      <c r="E1617">
        <v>0.01</v>
      </c>
      <c r="F1617" s="7">
        <v>5</v>
      </c>
      <c r="G1617" s="5"/>
      <c r="H1617" s="5"/>
      <c r="I1617" s="5"/>
    </row>
    <row r="1618" spans="1:9">
      <c r="A1618" s="4">
        <v>39198</v>
      </c>
      <c r="B1618">
        <v>736</v>
      </c>
      <c r="C1618" t="s">
        <v>4</v>
      </c>
      <c r="D1618" t="str">
        <f t="shared" si="25"/>
        <v>O-RING</v>
      </c>
      <c r="E1618">
        <v>2E-3</v>
      </c>
      <c r="F1618" s="7">
        <v>4</v>
      </c>
      <c r="G1618" s="5"/>
      <c r="H1618" s="5"/>
      <c r="I1618" s="5"/>
    </row>
    <row r="1619" spans="1:9">
      <c r="A1619" s="4">
        <v>39198</v>
      </c>
      <c r="B1619">
        <v>10590</v>
      </c>
      <c r="C1619" t="s">
        <v>35</v>
      </c>
      <c r="D1619" t="str">
        <f t="shared" si="25"/>
        <v>ROHRCL</v>
      </c>
      <c r="E1619">
        <v>2E-3</v>
      </c>
      <c r="F1619" s="7">
        <v>3</v>
      </c>
      <c r="G1619" s="5"/>
      <c r="H1619" s="5"/>
      <c r="I1619" s="5"/>
    </row>
    <row r="1620" spans="1:9">
      <c r="A1620" s="4">
        <v>39198</v>
      </c>
      <c r="B1620">
        <v>742</v>
      </c>
      <c r="C1620" t="s">
        <v>40</v>
      </c>
      <c r="D1620" t="str">
        <f t="shared" si="25"/>
        <v>SENKSC</v>
      </c>
      <c r="E1620">
        <v>1E-3</v>
      </c>
      <c r="F1620" s="7">
        <v>3</v>
      </c>
      <c r="G1620" s="5"/>
      <c r="H1620" s="5"/>
      <c r="I1620" s="5"/>
    </row>
    <row r="1621" spans="1:9">
      <c r="A1621" s="4">
        <v>39198</v>
      </c>
      <c r="B1621">
        <v>790</v>
      </c>
      <c r="C1621" t="s">
        <v>62</v>
      </c>
      <c r="D1621" t="str">
        <f t="shared" si="25"/>
        <v>VERTEI</v>
      </c>
      <c r="E1621">
        <v>1E-3</v>
      </c>
      <c r="F1621" s="7">
        <v>3</v>
      </c>
      <c r="G1621" s="5"/>
      <c r="H1621" s="5"/>
      <c r="I1621" s="5"/>
    </row>
    <row r="1622" spans="1:9">
      <c r="A1622" s="4">
        <v>39198</v>
      </c>
      <c r="B1622">
        <v>6014</v>
      </c>
      <c r="C1622" t="s">
        <v>39</v>
      </c>
      <c r="D1622" t="str">
        <f t="shared" si="25"/>
        <v>DRUCKS</v>
      </c>
      <c r="E1622">
        <v>0.2</v>
      </c>
      <c r="F1622" s="7">
        <v>2</v>
      </c>
      <c r="G1622" s="5"/>
      <c r="H1622" s="5"/>
      <c r="I1622" s="5"/>
    </row>
    <row r="1623" spans="1:9">
      <c r="A1623" s="4">
        <v>39198</v>
      </c>
      <c r="B1623">
        <v>336</v>
      </c>
      <c r="C1623" t="s">
        <v>87</v>
      </c>
      <c r="D1623" t="str">
        <f t="shared" si="25"/>
        <v>ROTOMA</v>
      </c>
      <c r="E1623">
        <v>0.13500000000000001</v>
      </c>
      <c r="F1623" s="7">
        <v>2</v>
      </c>
      <c r="G1623" s="5"/>
      <c r="H1623" s="5"/>
      <c r="I1623" s="5"/>
    </row>
    <row r="1624" spans="1:9">
      <c r="A1624" s="4">
        <v>39199</v>
      </c>
      <c r="B1624">
        <v>10697</v>
      </c>
      <c r="C1624" t="s">
        <v>28</v>
      </c>
      <c r="D1624" t="str">
        <f t="shared" si="25"/>
        <v xml:space="preserve">ROTOR </v>
      </c>
      <c r="E1624">
        <v>27.5</v>
      </c>
      <c r="F1624" s="7">
        <v>16</v>
      </c>
      <c r="G1624" s="5"/>
      <c r="H1624" s="5"/>
      <c r="I1624" s="5"/>
    </row>
    <row r="1625" spans="1:9">
      <c r="A1625" s="4">
        <v>39199</v>
      </c>
      <c r="B1625">
        <v>6075</v>
      </c>
      <c r="C1625" t="s">
        <v>8</v>
      </c>
      <c r="D1625" t="str">
        <f t="shared" si="25"/>
        <v>DREHZA</v>
      </c>
      <c r="E1625">
        <v>1.4999999999999999E-2</v>
      </c>
      <c r="F1625" s="7">
        <v>14</v>
      </c>
      <c r="G1625" s="5"/>
      <c r="H1625" s="5"/>
      <c r="I1625" s="5"/>
    </row>
    <row r="1626" spans="1:9">
      <c r="A1626" s="4">
        <v>39199</v>
      </c>
      <c r="B1626">
        <v>614</v>
      </c>
      <c r="C1626" t="s">
        <v>46</v>
      </c>
      <c r="D1626" t="str">
        <f t="shared" si="25"/>
        <v>HOCHDR</v>
      </c>
      <c r="E1626">
        <v>0.11</v>
      </c>
      <c r="F1626" s="7">
        <v>13</v>
      </c>
      <c r="G1626" s="5"/>
      <c r="H1626" s="5"/>
      <c r="I1626" s="5"/>
    </row>
    <row r="1627" spans="1:9">
      <c r="A1627" s="4">
        <v>39199</v>
      </c>
      <c r="B1627">
        <v>556</v>
      </c>
      <c r="C1627" t="s">
        <v>53</v>
      </c>
      <c r="D1627" t="str">
        <f t="shared" si="25"/>
        <v>DICHTS</v>
      </c>
      <c r="E1627">
        <v>1E-3</v>
      </c>
      <c r="F1627" s="7">
        <v>6</v>
      </c>
      <c r="G1627" s="5"/>
      <c r="H1627" s="5"/>
      <c r="I1627" s="5"/>
    </row>
    <row r="1628" spans="1:9">
      <c r="A1628" s="4">
        <v>39199</v>
      </c>
      <c r="B1628">
        <v>6704</v>
      </c>
      <c r="C1628" t="s">
        <v>170</v>
      </c>
      <c r="D1628" t="str">
        <f t="shared" si="25"/>
        <v>FILTER</v>
      </c>
      <c r="E1628">
        <v>0.14000000000000001</v>
      </c>
      <c r="F1628" s="7">
        <v>6</v>
      </c>
      <c r="G1628" s="5"/>
      <c r="H1628" s="5"/>
      <c r="I1628" s="5"/>
    </row>
    <row r="1629" spans="1:9">
      <c r="A1629" s="4">
        <v>39199</v>
      </c>
      <c r="B1629">
        <v>736</v>
      </c>
      <c r="C1629" t="s">
        <v>4</v>
      </c>
      <c r="D1629" t="str">
        <f t="shared" si="25"/>
        <v>O-RING</v>
      </c>
      <c r="E1629">
        <v>2E-3</v>
      </c>
      <c r="F1629" s="7">
        <v>6</v>
      </c>
      <c r="G1629" s="5"/>
      <c r="H1629" s="5"/>
      <c r="I1629" s="5"/>
    </row>
    <row r="1630" spans="1:9">
      <c r="A1630" s="4">
        <v>39199</v>
      </c>
      <c r="B1630">
        <v>377</v>
      </c>
      <c r="C1630" t="s">
        <v>18</v>
      </c>
      <c r="D1630" t="str">
        <f t="shared" si="25"/>
        <v>TELLER</v>
      </c>
      <c r="E1630">
        <v>3.0000000000000001E-3</v>
      </c>
      <c r="F1630" s="7">
        <v>6</v>
      </c>
      <c r="G1630" s="5"/>
      <c r="H1630" s="5"/>
      <c r="I1630" s="5"/>
    </row>
    <row r="1631" spans="1:9">
      <c r="A1631" s="4">
        <v>39199</v>
      </c>
      <c r="B1631">
        <v>50110804</v>
      </c>
      <c r="C1631" t="s">
        <v>687</v>
      </c>
      <c r="D1631" t="str">
        <f t="shared" si="25"/>
        <v>MOTODE</v>
      </c>
      <c r="E1631">
        <v>341</v>
      </c>
      <c r="F1631" s="7">
        <v>5</v>
      </c>
      <c r="G1631" s="5"/>
      <c r="H1631" s="5"/>
      <c r="I1631" s="5"/>
    </row>
    <row r="1632" spans="1:9">
      <c r="A1632" s="4">
        <v>39199</v>
      </c>
      <c r="B1632">
        <v>736</v>
      </c>
      <c r="C1632" t="s">
        <v>4</v>
      </c>
      <c r="D1632" t="str">
        <f t="shared" si="25"/>
        <v>O-RING</v>
      </c>
      <c r="E1632">
        <v>2E-3</v>
      </c>
      <c r="F1632" s="7">
        <v>4</v>
      </c>
      <c r="G1632" s="5"/>
      <c r="H1632" s="5"/>
      <c r="I1632" s="5"/>
    </row>
    <row r="1633" spans="1:9">
      <c r="A1633" s="4">
        <v>39199</v>
      </c>
      <c r="B1633">
        <v>749</v>
      </c>
      <c r="C1633" t="s">
        <v>6</v>
      </c>
      <c r="D1633" t="str">
        <f t="shared" si="25"/>
        <v>SHAMBA</v>
      </c>
      <c r="E1633">
        <v>1E-3</v>
      </c>
      <c r="F1633" s="7">
        <v>4</v>
      </c>
      <c r="G1633" s="5"/>
      <c r="H1633" s="5"/>
      <c r="I1633" s="5"/>
    </row>
    <row r="1634" spans="1:9">
      <c r="A1634" s="4">
        <v>39199</v>
      </c>
      <c r="B1634">
        <v>11332</v>
      </c>
      <c r="C1634" t="s">
        <v>64</v>
      </c>
      <c r="D1634" t="str">
        <f t="shared" si="25"/>
        <v>KLAMME</v>
      </c>
      <c r="E1634">
        <v>1E-3</v>
      </c>
      <c r="F1634" s="7">
        <v>3</v>
      </c>
      <c r="G1634" s="5"/>
      <c r="H1634" s="5"/>
      <c r="I1634" s="5"/>
    </row>
    <row r="1635" spans="1:9">
      <c r="A1635" s="4">
        <v>39199</v>
      </c>
      <c r="B1635">
        <v>2209</v>
      </c>
      <c r="C1635" t="s">
        <v>15</v>
      </c>
      <c r="D1635" t="str">
        <f t="shared" si="25"/>
        <v>WELLEN</v>
      </c>
      <c r="E1635">
        <v>2.4E-2</v>
      </c>
      <c r="F1635" s="7">
        <v>3</v>
      </c>
      <c r="G1635" s="5"/>
      <c r="H1635" s="5"/>
      <c r="I1635" s="5"/>
    </row>
    <row r="1636" spans="1:9">
      <c r="A1636" s="4">
        <v>39199</v>
      </c>
      <c r="B1636">
        <v>718</v>
      </c>
      <c r="C1636" t="s">
        <v>127</v>
      </c>
      <c r="D1636" t="str">
        <f t="shared" si="25"/>
        <v>RILLEN</v>
      </c>
      <c r="E1636">
        <v>0.08</v>
      </c>
      <c r="F1636" s="7">
        <v>2</v>
      </c>
      <c r="G1636" s="5"/>
      <c r="H1636" s="5"/>
      <c r="I1636" s="5"/>
    </row>
    <row r="1637" spans="1:9">
      <c r="A1637" s="4">
        <v>39199</v>
      </c>
      <c r="B1637">
        <v>749</v>
      </c>
      <c r="C1637" t="s">
        <v>6</v>
      </c>
      <c r="D1637" t="str">
        <f t="shared" si="25"/>
        <v>SHAMBA</v>
      </c>
      <c r="E1637">
        <v>1E-3</v>
      </c>
      <c r="F1637" s="7">
        <v>2</v>
      </c>
      <c r="G1637" s="5"/>
      <c r="H1637" s="5"/>
      <c r="I1637" s="5"/>
    </row>
    <row r="1638" spans="1:9">
      <c r="A1638" s="4">
        <v>39199</v>
      </c>
      <c r="B1638">
        <v>5089</v>
      </c>
      <c r="C1638" t="s">
        <v>155</v>
      </c>
      <c r="D1638" t="str">
        <f t="shared" si="25"/>
        <v>U-SCHE</v>
      </c>
      <c r="E1638">
        <v>0.03</v>
      </c>
      <c r="F1638" s="7">
        <v>2</v>
      </c>
      <c r="G1638" s="5"/>
      <c r="H1638" s="5"/>
      <c r="I1638" s="5"/>
    </row>
    <row r="1639" spans="1:9">
      <c r="A1639" s="4">
        <v>39199</v>
      </c>
      <c r="B1639">
        <v>6300</v>
      </c>
      <c r="C1639" t="s">
        <v>156</v>
      </c>
      <c r="D1639" t="str">
        <f t="shared" si="25"/>
        <v>DICHTU</v>
      </c>
      <c r="E1639">
        <v>0.03</v>
      </c>
      <c r="F1639" s="7">
        <v>1</v>
      </c>
      <c r="G1639" s="5"/>
      <c r="H1639" s="5"/>
      <c r="I1639" s="5"/>
    </row>
    <row r="1640" spans="1:9">
      <c r="A1640" s="4">
        <v>39199</v>
      </c>
      <c r="B1640">
        <v>2314</v>
      </c>
      <c r="C1640" t="s">
        <v>131</v>
      </c>
      <c r="D1640" t="str">
        <f t="shared" si="25"/>
        <v>RILLEN</v>
      </c>
      <c r="E1640">
        <v>0.85</v>
      </c>
      <c r="F1640" s="7">
        <v>1</v>
      </c>
      <c r="G1640" s="5"/>
      <c r="H1640" s="5"/>
      <c r="I1640" s="5"/>
    </row>
    <row r="1641" spans="1:9">
      <c r="A1641" s="4">
        <v>39200</v>
      </c>
      <c r="B1641">
        <v>3069</v>
      </c>
      <c r="C1641" t="s">
        <v>49</v>
      </c>
      <c r="D1641" t="str">
        <f t="shared" si="25"/>
        <v>ZYLIND</v>
      </c>
      <c r="E1641">
        <v>1.2999999999999999E-2</v>
      </c>
      <c r="F1641" s="7">
        <v>12</v>
      </c>
      <c r="G1641" s="5"/>
      <c r="H1641" s="5"/>
      <c r="I1641" s="5"/>
    </row>
    <row r="1642" spans="1:9">
      <c r="A1642" s="4">
        <v>39200</v>
      </c>
      <c r="B1642">
        <v>702</v>
      </c>
      <c r="C1642" t="s">
        <v>83</v>
      </c>
      <c r="D1642" t="str">
        <f t="shared" si="25"/>
        <v>ANSCHL</v>
      </c>
      <c r="E1642">
        <v>0.48</v>
      </c>
      <c r="F1642" s="7">
        <v>11</v>
      </c>
      <c r="G1642" s="5"/>
      <c r="H1642" s="5"/>
      <c r="I1642" s="5"/>
    </row>
    <row r="1643" spans="1:9">
      <c r="A1643" s="4">
        <v>39200</v>
      </c>
      <c r="B1643">
        <v>9509</v>
      </c>
      <c r="C1643" t="s">
        <v>147</v>
      </c>
      <c r="D1643" t="str">
        <f t="shared" si="25"/>
        <v>O-RING</v>
      </c>
      <c r="E1643">
        <v>3.0000000000000001E-3</v>
      </c>
      <c r="F1643" s="7">
        <v>5</v>
      </c>
      <c r="G1643" s="5"/>
      <c r="H1643" s="5"/>
      <c r="I1643" s="5"/>
    </row>
    <row r="1644" spans="1:9">
      <c r="A1644" s="4">
        <v>39200</v>
      </c>
      <c r="B1644">
        <v>157</v>
      </c>
      <c r="C1644" t="s">
        <v>9</v>
      </c>
      <c r="D1644" t="str">
        <f t="shared" si="25"/>
        <v>O-RING</v>
      </c>
      <c r="E1644">
        <v>6.0000000000000001E-3</v>
      </c>
      <c r="F1644" s="7">
        <v>5</v>
      </c>
      <c r="G1644" s="5"/>
      <c r="H1644" s="5"/>
      <c r="I1644" s="5"/>
    </row>
    <row r="1645" spans="1:9">
      <c r="A1645" s="4">
        <v>39200</v>
      </c>
      <c r="B1645">
        <v>2132</v>
      </c>
      <c r="C1645" t="s">
        <v>180</v>
      </c>
      <c r="D1645" t="str">
        <f t="shared" si="25"/>
        <v>RILLEN</v>
      </c>
      <c r="E1645">
        <v>2.79</v>
      </c>
      <c r="F1645" s="7">
        <v>5</v>
      </c>
      <c r="G1645" s="5"/>
      <c r="H1645" s="5"/>
      <c r="I1645" s="5"/>
    </row>
    <row r="1646" spans="1:9">
      <c r="A1646" s="4">
        <v>39200</v>
      </c>
      <c r="B1646">
        <v>150</v>
      </c>
      <c r="C1646" t="s">
        <v>5</v>
      </c>
      <c r="D1646" t="str">
        <f t="shared" si="25"/>
        <v>KOLBEN</v>
      </c>
      <c r="E1646">
        <v>0.72</v>
      </c>
      <c r="F1646" s="7">
        <v>4</v>
      </c>
      <c r="G1646" s="5"/>
      <c r="H1646" s="5"/>
      <c r="I1646" s="5"/>
    </row>
    <row r="1647" spans="1:9">
      <c r="A1647" s="4">
        <v>39200</v>
      </c>
      <c r="B1647">
        <v>749</v>
      </c>
      <c r="C1647" t="s">
        <v>6</v>
      </c>
      <c r="D1647" t="str">
        <f t="shared" si="25"/>
        <v>SHAMBA</v>
      </c>
      <c r="E1647">
        <v>1E-3</v>
      </c>
      <c r="F1647" s="7">
        <v>4</v>
      </c>
      <c r="G1647" s="5"/>
      <c r="H1647" s="5"/>
      <c r="I1647" s="5"/>
    </row>
    <row r="1648" spans="1:9">
      <c r="A1648" s="4">
        <v>39200</v>
      </c>
      <c r="B1648">
        <v>736</v>
      </c>
      <c r="C1648" t="s">
        <v>4</v>
      </c>
      <c r="D1648" t="str">
        <f t="shared" si="25"/>
        <v>O-RING</v>
      </c>
      <c r="E1648">
        <v>2E-3</v>
      </c>
      <c r="F1648" s="7">
        <v>2</v>
      </c>
      <c r="G1648" s="5"/>
      <c r="H1648" s="5"/>
      <c r="I1648" s="5"/>
    </row>
    <row r="1649" spans="1:9">
      <c r="A1649" s="4">
        <v>39200</v>
      </c>
      <c r="B1649">
        <v>749</v>
      </c>
      <c r="C1649" t="s">
        <v>6</v>
      </c>
      <c r="D1649" t="str">
        <f t="shared" si="25"/>
        <v>SHAMBA</v>
      </c>
      <c r="E1649">
        <v>1E-3</v>
      </c>
      <c r="F1649" s="7">
        <v>2</v>
      </c>
      <c r="G1649" s="5"/>
      <c r="H1649" s="5"/>
      <c r="I1649" s="5"/>
    </row>
    <row r="1650" spans="1:9">
      <c r="A1650" s="4">
        <v>39200</v>
      </c>
      <c r="B1650">
        <v>157</v>
      </c>
      <c r="C1650" t="s">
        <v>9</v>
      </c>
      <c r="D1650" t="str">
        <f t="shared" si="25"/>
        <v>O-RING</v>
      </c>
      <c r="E1650">
        <v>6.0000000000000001E-3</v>
      </c>
      <c r="F1650" s="7">
        <v>1</v>
      </c>
      <c r="G1650" s="5"/>
      <c r="H1650" s="5"/>
      <c r="I1650" s="5"/>
    </row>
    <row r="1651" spans="1:9">
      <c r="A1651" s="4">
        <v>39200</v>
      </c>
      <c r="B1651">
        <v>60101301</v>
      </c>
      <c r="C1651" t="s">
        <v>663</v>
      </c>
      <c r="D1651" t="str">
        <f t="shared" si="25"/>
        <v>PUMPEN</v>
      </c>
      <c r="E1651">
        <v>311</v>
      </c>
      <c r="F1651" s="7">
        <v>1</v>
      </c>
      <c r="G1651" s="5"/>
      <c r="H1651" s="5"/>
      <c r="I1651" s="5"/>
    </row>
    <row r="1652" spans="1:9">
      <c r="A1652" s="4">
        <v>39200</v>
      </c>
      <c r="B1652">
        <v>749</v>
      </c>
      <c r="C1652" t="s">
        <v>6</v>
      </c>
      <c r="D1652" t="str">
        <f t="shared" si="25"/>
        <v>SHAMBA</v>
      </c>
      <c r="E1652">
        <v>1E-3</v>
      </c>
      <c r="F1652" s="7">
        <v>1</v>
      </c>
      <c r="G1652" s="5"/>
      <c r="H1652" s="5"/>
      <c r="I1652" s="5"/>
    </row>
    <row r="1653" spans="1:9">
      <c r="A1653" s="4">
        <v>39200</v>
      </c>
      <c r="B1653">
        <v>2546</v>
      </c>
      <c r="C1653" t="s">
        <v>175</v>
      </c>
      <c r="D1653" t="str">
        <f t="shared" si="25"/>
        <v>WELLEN</v>
      </c>
      <c r="E1653">
        <v>3.3000000000000002E-2</v>
      </c>
      <c r="F1653" s="7">
        <v>1</v>
      </c>
      <c r="G1653" s="5"/>
      <c r="H1653" s="5"/>
      <c r="I1653" s="5"/>
    </row>
    <row r="1654" spans="1:9">
      <c r="A1654" s="4">
        <v>39201</v>
      </c>
      <c r="B1654">
        <v>6075</v>
      </c>
      <c r="C1654" t="s">
        <v>8</v>
      </c>
      <c r="D1654" t="str">
        <f t="shared" si="25"/>
        <v>DREHZA</v>
      </c>
      <c r="E1654">
        <v>1.4999999999999999E-2</v>
      </c>
      <c r="F1654" s="7">
        <v>42</v>
      </c>
      <c r="G1654" s="5"/>
      <c r="H1654" s="5"/>
      <c r="I1654" s="5"/>
    </row>
    <row r="1655" spans="1:9">
      <c r="A1655" s="4">
        <v>39201</v>
      </c>
      <c r="B1655">
        <v>4008</v>
      </c>
      <c r="C1655" t="s">
        <v>14</v>
      </c>
      <c r="D1655" t="str">
        <f t="shared" si="25"/>
        <v>UNTERL</v>
      </c>
      <c r="E1655">
        <v>1.2E-2</v>
      </c>
      <c r="F1655" s="7">
        <v>12</v>
      </c>
      <c r="G1655" s="5"/>
      <c r="H1655" s="5"/>
      <c r="I1655" s="5"/>
    </row>
    <row r="1656" spans="1:9">
      <c r="A1656" s="4">
        <v>39201</v>
      </c>
      <c r="B1656">
        <v>732</v>
      </c>
      <c r="C1656" t="s">
        <v>12</v>
      </c>
      <c r="D1656" t="str">
        <f t="shared" si="25"/>
        <v>O-RING</v>
      </c>
      <c r="E1656">
        <v>1E-3</v>
      </c>
      <c r="F1656" s="7">
        <v>7</v>
      </c>
      <c r="G1656" s="5"/>
      <c r="H1656" s="5"/>
      <c r="I1656" s="5"/>
    </row>
    <row r="1657" spans="1:9">
      <c r="A1657" s="4">
        <v>39201</v>
      </c>
      <c r="B1657">
        <v>736</v>
      </c>
      <c r="C1657" t="s">
        <v>4</v>
      </c>
      <c r="D1657" t="str">
        <f t="shared" si="25"/>
        <v>O-RING</v>
      </c>
      <c r="E1657">
        <v>2E-3</v>
      </c>
      <c r="F1657" s="7">
        <v>7</v>
      </c>
      <c r="G1657" s="5"/>
      <c r="H1657" s="5"/>
      <c r="I1657" s="5"/>
    </row>
    <row r="1658" spans="1:9">
      <c r="A1658" s="4">
        <v>39201</v>
      </c>
      <c r="B1658">
        <v>2317</v>
      </c>
      <c r="C1658" t="s">
        <v>139</v>
      </c>
      <c r="D1658" t="str">
        <f t="shared" si="25"/>
        <v>ROTOMA</v>
      </c>
      <c r="E1658">
        <v>5.5E-2</v>
      </c>
      <c r="F1658" s="7">
        <v>6</v>
      </c>
      <c r="G1658" s="5"/>
      <c r="H1658" s="5"/>
      <c r="I1658" s="5"/>
    </row>
    <row r="1659" spans="1:9">
      <c r="A1659" s="4">
        <v>39201</v>
      </c>
      <c r="B1659">
        <v>6014</v>
      </c>
      <c r="C1659" t="s">
        <v>39</v>
      </c>
      <c r="D1659" t="str">
        <f t="shared" si="25"/>
        <v>DRUCKS</v>
      </c>
      <c r="E1659">
        <v>0.2</v>
      </c>
      <c r="F1659" s="7">
        <v>5</v>
      </c>
      <c r="G1659" s="5"/>
      <c r="H1659" s="5"/>
      <c r="I1659" s="5"/>
    </row>
    <row r="1660" spans="1:9">
      <c r="A1660" s="4">
        <v>39201</v>
      </c>
      <c r="B1660">
        <v>1010</v>
      </c>
      <c r="C1660" t="s">
        <v>36</v>
      </c>
      <c r="D1660" t="str">
        <f t="shared" si="25"/>
        <v>O-RING</v>
      </c>
      <c r="E1660">
        <v>6.0000000000000001E-3</v>
      </c>
      <c r="F1660" s="7">
        <v>5</v>
      </c>
      <c r="G1660" s="5"/>
      <c r="H1660" s="5"/>
      <c r="I1660" s="5"/>
    </row>
    <row r="1661" spans="1:9">
      <c r="A1661" s="4">
        <v>39201</v>
      </c>
      <c r="B1661">
        <v>2132</v>
      </c>
      <c r="C1661" t="s">
        <v>180</v>
      </c>
      <c r="D1661" t="str">
        <f t="shared" si="25"/>
        <v>RILLEN</v>
      </c>
      <c r="E1661">
        <v>2.79</v>
      </c>
      <c r="F1661" s="7">
        <v>5</v>
      </c>
      <c r="G1661" s="5"/>
      <c r="H1661" s="5"/>
      <c r="I1661" s="5"/>
    </row>
    <row r="1662" spans="1:9">
      <c r="A1662" s="4">
        <v>39201</v>
      </c>
      <c r="B1662">
        <v>6702</v>
      </c>
      <c r="C1662" t="s">
        <v>99</v>
      </c>
      <c r="D1662" t="str">
        <f t="shared" si="25"/>
        <v>SCHWIN</v>
      </c>
      <c r="E1662">
        <v>6.6000000000000003E-2</v>
      </c>
      <c r="F1662" s="7">
        <v>5</v>
      </c>
      <c r="G1662" s="5"/>
      <c r="H1662" s="5"/>
      <c r="I1662" s="5"/>
    </row>
    <row r="1663" spans="1:9">
      <c r="A1663" s="4">
        <v>39201</v>
      </c>
      <c r="B1663">
        <v>443</v>
      </c>
      <c r="C1663" t="s">
        <v>207</v>
      </c>
      <c r="D1663" t="str">
        <f t="shared" si="25"/>
        <v>DICHTS</v>
      </c>
      <c r="E1663">
        <v>0.27</v>
      </c>
      <c r="F1663" s="7">
        <v>3</v>
      </c>
      <c r="G1663" s="5"/>
      <c r="H1663" s="5"/>
      <c r="I1663" s="5"/>
    </row>
    <row r="1664" spans="1:9">
      <c r="A1664" s="4">
        <v>39201</v>
      </c>
      <c r="B1664">
        <v>746</v>
      </c>
      <c r="C1664" t="s">
        <v>84</v>
      </c>
      <c r="D1664" t="str">
        <f t="shared" si="25"/>
        <v>USIT-D</v>
      </c>
      <c r="E1664">
        <v>1E-3</v>
      </c>
      <c r="F1664" s="7">
        <v>3</v>
      </c>
      <c r="G1664" s="5"/>
      <c r="H1664" s="5"/>
      <c r="I1664" s="5"/>
    </row>
    <row r="1665" spans="1:9">
      <c r="A1665" s="4">
        <v>39201</v>
      </c>
      <c r="B1665">
        <v>10542</v>
      </c>
      <c r="C1665" t="s">
        <v>212</v>
      </c>
      <c r="D1665" t="str">
        <f t="shared" si="25"/>
        <v>ANSCHL</v>
      </c>
      <c r="E1665">
        <v>2.4</v>
      </c>
      <c r="F1665" s="7">
        <v>2</v>
      </c>
      <c r="G1665" s="5"/>
      <c r="H1665" s="5"/>
      <c r="I1665" s="5"/>
    </row>
    <row r="1666" spans="1:9">
      <c r="A1666" s="4">
        <v>39201</v>
      </c>
      <c r="B1666">
        <v>6014</v>
      </c>
      <c r="C1666" t="s">
        <v>39</v>
      </c>
      <c r="D1666" t="str">
        <f t="shared" ref="D1666:D1729" si="26">LEFT(C1666,6)</f>
        <v>DRUCKS</v>
      </c>
      <c r="E1666">
        <v>0.2</v>
      </c>
      <c r="F1666" s="7">
        <v>2</v>
      </c>
      <c r="G1666" s="5"/>
      <c r="H1666" s="5"/>
      <c r="I1666" s="5"/>
    </row>
    <row r="1667" spans="1:9">
      <c r="A1667" s="4">
        <v>39201</v>
      </c>
      <c r="B1667">
        <v>697</v>
      </c>
      <c r="C1667" t="s">
        <v>26</v>
      </c>
      <c r="D1667" t="str">
        <f t="shared" si="26"/>
        <v>HOCHDR</v>
      </c>
      <c r="E1667">
        <v>0.34</v>
      </c>
      <c r="F1667" s="7">
        <v>2</v>
      </c>
      <c r="G1667" s="5"/>
      <c r="H1667" s="5"/>
      <c r="I1667" s="5"/>
    </row>
    <row r="1668" spans="1:9">
      <c r="A1668" s="4">
        <v>39201</v>
      </c>
      <c r="B1668">
        <v>4100</v>
      </c>
      <c r="C1668" t="s">
        <v>542</v>
      </c>
      <c r="D1668" t="str">
        <f t="shared" si="26"/>
        <v>NUTMUT</v>
      </c>
      <c r="E1668">
        <v>0.15</v>
      </c>
      <c r="F1668" s="7">
        <v>2</v>
      </c>
      <c r="G1668" s="5"/>
      <c r="H1668" s="5"/>
      <c r="I1668" s="5"/>
    </row>
    <row r="1669" spans="1:9">
      <c r="A1669" s="4">
        <v>39201</v>
      </c>
      <c r="B1669">
        <v>736</v>
      </c>
      <c r="C1669" t="s">
        <v>4</v>
      </c>
      <c r="D1669" t="str">
        <f t="shared" si="26"/>
        <v>O-RING</v>
      </c>
      <c r="E1669">
        <v>2E-3</v>
      </c>
      <c r="F1669" s="7">
        <v>2</v>
      </c>
      <c r="G1669" s="5"/>
      <c r="H1669" s="5"/>
      <c r="I1669" s="5"/>
    </row>
    <row r="1670" spans="1:9">
      <c r="A1670" s="4">
        <v>39201</v>
      </c>
      <c r="B1670">
        <v>736</v>
      </c>
      <c r="C1670" t="s">
        <v>4</v>
      </c>
      <c r="D1670" t="str">
        <f t="shared" si="26"/>
        <v>O-RING</v>
      </c>
      <c r="E1670">
        <v>2E-3</v>
      </c>
      <c r="F1670" s="7">
        <v>1</v>
      </c>
      <c r="G1670" s="5"/>
      <c r="H1670" s="5"/>
      <c r="I1670" s="5"/>
    </row>
    <row r="1671" spans="1:9">
      <c r="A1671" s="4">
        <v>39201</v>
      </c>
      <c r="B1671">
        <v>11605</v>
      </c>
      <c r="C1671" t="s">
        <v>228</v>
      </c>
      <c r="D1671" t="str">
        <f t="shared" si="26"/>
        <v>SCHEIB</v>
      </c>
      <c r="E1671">
        <v>0.38500000000000001</v>
      </c>
      <c r="F1671" s="7">
        <v>1</v>
      </c>
      <c r="G1671" s="5"/>
      <c r="H1671" s="5"/>
      <c r="I1671" s="5"/>
    </row>
    <row r="1672" spans="1:9">
      <c r="A1672" s="4">
        <v>39201</v>
      </c>
      <c r="B1672">
        <v>742</v>
      </c>
      <c r="C1672" t="s">
        <v>40</v>
      </c>
      <c r="D1672" t="str">
        <f t="shared" si="26"/>
        <v>SENKSC</v>
      </c>
      <c r="E1672">
        <v>1E-3</v>
      </c>
      <c r="F1672" s="7">
        <v>1</v>
      </c>
      <c r="G1672" s="5"/>
      <c r="H1672" s="5"/>
      <c r="I1672" s="5"/>
    </row>
    <row r="1673" spans="1:9">
      <c r="A1673" s="4">
        <v>39202</v>
      </c>
      <c r="B1673">
        <v>736</v>
      </c>
      <c r="C1673" t="s">
        <v>4</v>
      </c>
      <c r="D1673" t="str">
        <f t="shared" si="26"/>
        <v>O-RING</v>
      </c>
      <c r="E1673">
        <v>2E-3</v>
      </c>
      <c r="F1673" s="7">
        <v>7</v>
      </c>
      <c r="G1673" s="5"/>
      <c r="H1673" s="5"/>
      <c r="I1673" s="5"/>
    </row>
    <row r="1674" spans="1:9">
      <c r="A1674" s="4">
        <v>39202</v>
      </c>
      <c r="B1674">
        <v>4051</v>
      </c>
      <c r="C1674" t="s">
        <v>78</v>
      </c>
      <c r="D1674" t="str">
        <f t="shared" si="26"/>
        <v>SENKSC</v>
      </c>
      <c r="E1674">
        <v>2E-3</v>
      </c>
      <c r="F1674" s="7">
        <v>6</v>
      </c>
      <c r="G1674" s="5"/>
      <c r="H1674" s="5"/>
      <c r="I1674" s="5"/>
    </row>
    <row r="1675" spans="1:9">
      <c r="A1675" s="4">
        <v>39202</v>
      </c>
      <c r="B1675">
        <v>707</v>
      </c>
      <c r="C1675" t="s">
        <v>3</v>
      </c>
      <c r="D1675" t="str">
        <f t="shared" si="26"/>
        <v>DICHTR</v>
      </c>
      <c r="E1675">
        <v>1E-3</v>
      </c>
      <c r="F1675" s="7">
        <v>5</v>
      </c>
      <c r="G1675" s="5"/>
      <c r="H1675" s="5"/>
      <c r="I1675" s="5"/>
    </row>
    <row r="1676" spans="1:9">
      <c r="A1676" s="4">
        <v>39202</v>
      </c>
      <c r="B1676">
        <v>150</v>
      </c>
      <c r="C1676" t="s">
        <v>5</v>
      </c>
      <c r="D1676" t="str">
        <f t="shared" si="26"/>
        <v>KOLBEN</v>
      </c>
      <c r="E1676">
        <v>0.72</v>
      </c>
      <c r="F1676" s="7">
        <v>5</v>
      </c>
      <c r="G1676" s="5"/>
      <c r="H1676" s="5"/>
      <c r="I1676" s="5"/>
    </row>
    <row r="1677" spans="1:9">
      <c r="A1677" s="4">
        <v>39202</v>
      </c>
      <c r="B1677">
        <v>150</v>
      </c>
      <c r="C1677" t="s">
        <v>5</v>
      </c>
      <c r="D1677" t="str">
        <f t="shared" si="26"/>
        <v>KOLBEN</v>
      </c>
      <c r="E1677">
        <v>0.72</v>
      </c>
      <c r="F1677" s="7">
        <v>5</v>
      </c>
      <c r="G1677" s="5"/>
      <c r="H1677" s="5"/>
      <c r="I1677" s="5"/>
    </row>
    <row r="1678" spans="1:9">
      <c r="A1678" s="4">
        <v>39202</v>
      </c>
      <c r="B1678">
        <v>325</v>
      </c>
      <c r="C1678" t="s">
        <v>88</v>
      </c>
      <c r="D1678" t="str">
        <f t="shared" si="26"/>
        <v>RILLEN</v>
      </c>
      <c r="E1678">
        <v>1.6</v>
      </c>
      <c r="F1678" s="7">
        <v>5</v>
      </c>
      <c r="G1678" s="5"/>
      <c r="H1678" s="5"/>
      <c r="I1678" s="5"/>
    </row>
    <row r="1679" spans="1:9">
      <c r="A1679" s="4">
        <v>39202</v>
      </c>
      <c r="B1679">
        <v>383</v>
      </c>
      <c r="C1679" t="s">
        <v>16</v>
      </c>
      <c r="D1679" t="str">
        <f t="shared" si="26"/>
        <v>SENKSC</v>
      </c>
      <c r="E1679">
        <v>3.0000000000000001E-3</v>
      </c>
      <c r="F1679" s="7">
        <v>5</v>
      </c>
      <c r="G1679" s="5"/>
      <c r="H1679" s="5"/>
      <c r="I1679" s="5"/>
    </row>
    <row r="1680" spans="1:9">
      <c r="A1680" s="4">
        <v>39202</v>
      </c>
      <c r="B1680">
        <v>158</v>
      </c>
      <c r="C1680" t="s">
        <v>7</v>
      </c>
      <c r="D1680" t="str">
        <f t="shared" si="26"/>
        <v>SHAMBA</v>
      </c>
      <c r="E1680">
        <v>4.0000000000000001E-3</v>
      </c>
      <c r="F1680" s="7">
        <v>5</v>
      </c>
      <c r="G1680" s="5"/>
      <c r="H1680" s="5"/>
      <c r="I1680" s="5"/>
    </row>
    <row r="1681" spans="1:9">
      <c r="A1681" s="4">
        <v>39202</v>
      </c>
      <c r="B1681">
        <v>60106901</v>
      </c>
      <c r="C1681" t="s">
        <v>114</v>
      </c>
      <c r="D1681" t="str">
        <f t="shared" si="26"/>
        <v>PUMPEN</v>
      </c>
      <c r="E1681">
        <v>220</v>
      </c>
      <c r="F1681" s="7">
        <v>4</v>
      </c>
      <c r="G1681" s="5"/>
      <c r="H1681" s="5"/>
      <c r="I1681" s="5"/>
    </row>
    <row r="1682" spans="1:9">
      <c r="A1682" s="4">
        <v>39202</v>
      </c>
      <c r="B1682">
        <v>10413</v>
      </c>
      <c r="C1682" t="s">
        <v>436</v>
      </c>
      <c r="D1682" t="str">
        <f t="shared" si="26"/>
        <v>RILLEN</v>
      </c>
      <c r="E1682">
        <v>0.04</v>
      </c>
      <c r="F1682" s="7">
        <v>4</v>
      </c>
      <c r="G1682" s="5"/>
      <c r="H1682" s="5"/>
      <c r="I1682" s="5"/>
    </row>
    <row r="1683" spans="1:9">
      <c r="A1683" s="4">
        <v>39202</v>
      </c>
      <c r="B1683">
        <v>158</v>
      </c>
      <c r="C1683" t="s">
        <v>7</v>
      </c>
      <c r="D1683" t="str">
        <f t="shared" si="26"/>
        <v>SHAMBA</v>
      </c>
      <c r="E1683">
        <v>4.0000000000000001E-3</v>
      </c>
      <c r="F1683" s="7">
        <v>3</v>
      </c>
      <c r="G1683" s="5"/>
      <c r="H1683" s="5"/>
      <c r="I1683" s="5"/>
    </row>
    <row r="1684" spans="1:9">
      <c r="A1684" s="4">
        <v>39202</v>
      </c>
      <c r="B1684">
        <v>8044</v>
      </c>
      <c r="C1684" t="s">
        <v>160</v>
      </c>
      <c r="D1684" t="str">
        <f t="shared" si="26"/>
        <v xml:space="preserve">KABEL </v>
      </c>
      <c r="E1684">
        <v>0.18</v>
      </c>
      <c r="F1684" s="7">
        <v>2</v>
      </c>
      <c r="G1684" s="5"/>
      <c r="H1684" s="5"/>
      <c r="I1684" s="5"/>
    </row>
    <row r="1685" spans="1:9">
      <c r="A1685" s="4">
        <v>39202</v>
      </c>
      <c r="B1685">
        <v>50122701</v>
      </c>
      <c r="C1685" t="s">
        <v>738</v>
      </c>
      <c r="D1685" t="str">
        <f t="shared" si="26"/>
        <v>MOTODE</v>
      </c>
      <c r="E1685">
        <v>341</v>
      </c>
      <c r="F1685" s="7">
        <v>2</v>
      </c>
      <c r="G1685" s="5"/>
      <c r="H1685" s="5"/>
      <c r="I1685" s="5"/>
    </row>
    <row r="1686" spans="1:9">
      <c r="A1686" s="4">
        <v>39202</v>
      </c>
      <c r="B1686">
        <v>2010</v>
      </c>
      <c r="C1686" t="s">
        <v>584</v>
      </c>
      <c r="D1686" t="str">
        <f t="shared" si="26"/>
        <v>ANSCHL</v>
      </c>
      <c r="E1686">
        <v>1.835</v>
      </c>
      <c r="F1686" s="7">
        <v>1</v>
      </c>
      <c r="G1686" s="5"/>
      <c r="H1686" s="5"/>
      <c r="I1686" s="5"/>
    </row>
    <row r="1687" spans="1:9">
      <c r="A1687" s="4">
        <v>39202</v>
      </c>
      <c r="B1687">
        <v>698</v>
      </c>
      <c r="C1687" t="s">
        <v>547</v>
      </c>
      <c r="D1687" t="str">
        <f t="shared" si="26"/>
        <v>DRUCKV</v>
      </c>
      <c r="E1687">
        <v>0.21</v>
      </c>
      <c r="F1687" s="7">
        <v>1</v>
      </c>
      <c r="G1687" s="5"/>
      <c r="H1687" s="5"/>
      <c r="I1687" s="5"/>
    </row>
    <row r="1688" spans="1:9">
      <c r="A1688" s="4">
        <v>39202</v>
      </c>
      <c r="B1688">
        <v>675</v>
      </c>
      <c r="C1688" t="s">
        <v>141</v>
      </c>
      <c r="D1688" t="str">
        <f t="shared" si="26"/>
        <v>RÜCKLA</v>
      </c>
      <c r="E1688">
        <v>0.505</v>
      </c>
      <c r="F1688" s="7">
        <v>1</v>
      </c>
      <c r="G1688" s="5"/>
      <c r="H1688" s="5"/>
      <c r="I1688" s="5"/>
    </row>
    <row r="1689" spans="1:9">
      <c r="A1689" s="4">
        <v>39203</v>
      </c>
      <c r="B1689">
        <v>6076</v>
      </c>
      <c r="C1689" t="s">
        <v>11</v>
      </c>
      <c r="D1689" t="str">
        <f t="shared" si="26"/>
        <v xml:space="preserve">KABEL </v>
      </c>
      <c r="E1689">
        <v>0.14000000000000001</v>
      </c>
      <c r="F1689" s="7">
        <v>32</v>
      </c>
      <c r="G1689" s="5"/>
      <c r="H1689" s="5"/>
      <c r="I1689" s="5"/>
    </row>
    <row r="1690" spans="1:9">
      <c r="A1690" s="4">
        <v>39203</v>
      </c>
      <c r="B1690">
        <v>6006</v>
      </c>
      <c r="C1690" t="s">
        <v>48</v>
      </c>
      <c r="D1690" t="str">
        <f t="shared" si="26"/>
        <v>HOCHDR</v>
      </c>
      <c r="E1690">
        <v>0.6</v>
      </c>
      <c r="F1690" s="7">
        <v>8</v>
      </c>
      <c r="G1690" s="5"/>
      <c r="H1690" s="5"/>
      <c r="I1690" s="5"/>
    </row>
    <row r="1691" spans="1:9">
      <c r="A1691" s="4">
        <v>39203</v>
      </c>
      <c r="B1691">
        <v>402</v>
      </c>
      <c r="C1691" t="s">
        <v>69</v>
      </c>
      <c r="D1691" t="str">
        <f t="shared" si="26"/>
        <v>O-RING</v>
      </c>
      <c r="E1691">
        <v>1E-3</v>
      </c>
      <c r="F1691" s="7">
        <v>8</v>
      </c>
      <c r="G1691" s="5"/>
      <c r="H1691" s="5"/>
      <c r="I1691" s="5"/>
    </row>
    <row r="1692" spans="1:9">
      <c r="A1692" s="4">
        <v>39203</v>
      </c>
      <c r="B1692">
        <v>10219</v>
      </c>
      <c r="C1692" t="s">
        <v>384</v>
      </c>
      <c r="D1692" t="str">
        <f t="shared" si="26"/>
        <v>KEGELR</v>
      </c>
      <c r="E1692">
        <v>0.64</v>
      </c>
      <c r="F1692" s="7">
        <v>6</v>
      </c>
      <c r="G1692" s="5"/>
      <c r="H1692" s="5"/>
      <c r="I1692" s="5"/>
    </row>
    <row r="1693" spans="1:9">
      <c r="A1693" s="4">
        <v>39203</v>
      </c>
      <c r="B1693">
        <v>736</v>
      </c>
      <c r="C1693" t="s">
        <v>4</v>
      </c>
      <c r="D1693" t="str">
        <f t="shared" si="26"/>
        <v>O-RING</v>
      </c>
      <c r="E1693">
        <v>2E-3</v>
      </c>
      <c r="F1693" s="7">
        <v>6</v>
      </c>
      <c r="G1693" s="5"/>
      <c r="H1693" s="5"/>
      <c r="I1693" s="5"/>
    </row>
    <row r="1694" spans="1:9">
      <c r="A1694" s="4">
        <v>39203</v>
      </c>
      <c r="B1694">
        <v>3104</v>
      </c>
      <c r="C1694" t="s">
        <v>98</v>
      </c>
      <c r="D1694" t="str">
        <f t="shared" si="26"/>
        <v>ZYLIND</v>
      </c>
      <c r="E1694">
        <v>4.4999999999999998E-2</v>
      </c>
      <c r="F1694" s="7">
        <v>6</v>
      </c>
      <c r="G1694" s="5"/>
      <c r="H1694" s="5"/>
      <c r="I1694" s="5"/>
    </row>
    <row r="1695" spans="1:9">
      <c r="A1695" s="4">
        <v>39203</v>
      </c>
      <c r="B1695">
        <v>157</v>
      </c>
      <c r="C1695" t="s">
        <v>9</v>
      </c>
      <c r="D1695" t="str">
        <f t="shared" si="26"/>
        <v>O-RING</v>
      </c>
      <c r="E1695">
        <v>6.0000000000000001E-3</v>
      </c>
      <c r="F1695" s="7">
        <v>4</v>
      </c>
      <c r="G1695" s="5"/>
      <c r="H1695" s="5"/>
      <c r="I1695" s="5"/>
    </row>
    <row r="1696" spans="1:9">
      <c r="A1696" s="4">
        <v>39203</v>
      </c>
      <c r="B1696">
        <v>150</v>
      </c>
      <c r="C1696" t="s">
        <v>5</v>
      </c>
      <c r="D1696" t="str">
        <f t="shared" si="26"/>
        <v>KOLBEN</v>
      </c>
      <c r="E1696">
        <v>0.72</v>
      </c>
      <c r="F1696" s="7">
        <v>3</v>
      </c>
      <c r="G1696" s="5"/>
      <c r="H1696" s="5"/>
      <c r="I1696" s="5"/>
    </row>
    <row r="1697" spans="1:9">
      <c r="A1697" s="4">
        <v>39203</v>
      </c>
      <c r="B1697">
        <v>50110102</v>
      </c>
      <c r="C1697" t="s">
        <v>686</v>
      </c>
      <c r="D1697" t="str">
        <f t="shared" si="26"/>
        <v>MOTODE</v>
      </c>
      <c r="E1697">
        <v>70</v>
      </c>
      <c r="F1697" s="7">
        <v>3</v>
      </c>
      <c r="G1697" s="5"/>
      <c r="H1697" s="5"/>
      <c r="I1697" s="5"/>
    </row>
    <row r="1698" spans="1:9">
      <c r="A1698" s="4">
        <v>39203</v>
      </c>
      <c r="B1698">
        <v>158</v>
      </c>
      <c r="C1698" t="s">
        <v>7</v>
      </c>
      <c r="D1698" t="str">
        <f t="shared" si="26"/>
        <v>SHAMBA</v>
      </c>
      <c r="E1698">
        <v>4.0000000000000001E-3</v>
      </c>
      <c r="F1698" s="7">
        <v>3</v>
      </c>
      <c r="G1698" s="5"/>
      <c r="H1698" s="5"/>
      <c r="I1698" s="5"/>
    </row>
    <row r="1699" spans="1:9">
      <c r="A1699" s="4">
        <v>39203</v>
      </c>
      <c r="B1699">
        <v>150</v>
      </c>
      <c r="C1699" t="s">
        <v>5</v>
      </c>
      <c r="D1699" t="str">
        <f t="shared" si="26"/>
        <v>KOLBEN</v>
      </c>
      <c r="E1699">
        <v>0.72</v>
      </c>
      <c r="F1699" s="7">
        <v>2</v>
      </c>
      <c r="G1699" s="5"/>
      <c r="H1699" s="5"/>
      <c r="I1699" s="5"/>
    </row>
    <row r="1700" spans="1:9">
      <c r="A1700" s="4">
        <v>39203</v>
      </c>
      <c r="B1700">
        <v>1010</v>
      </c>
      <c r="C1700" t="s">
        <v>36</v>
      </c>
      <c r="D1700" t="str">
        <f t="shared" si="26"/>
        <v>O-RING</v>
      </c>
      <c r="E1700">
        <v>6.0000000000000001E-3</v>
      </c>
      <c r="F1700" s="7">
        <v>2</v>
      </c>
      <c r="G1700" s="5"/>
      <c r="H1700" s="5"/>
      <c r="I1700" s="5"/>
    </row>
    <row r="1701" spans="1:9">
      <c r="A1701" s="4">
        <v>39203</v>
      </c>
      <c r="B1701">
        <v>2022</v>
      </c>
      <c r="C1701" t="s">
        <v>47</v>
      </c>
      <c r="D1701" t="str">
        <f t="shared" si="26"/>
        <v>RILLEN</v>
      </c>
      <c r="E1701">
        <v>0.15</v>
      </c>
      <c r="F1701" s="7">
        <v>2</v>
      </c>
      <c r="G1701" s="5"/>
      <c r="H1701" s="5"/>
      <c r="I1701" s="5"/>
    </row>
    <row r="1702" spans="1:9">
      <c r="A1702" s="4">
        <v>39203</v>
      </c>
      <c r="B1702">
        <v>1009</v>
      </c>
      <c r="C1702" t="s">
        <v>437</v>
      </c>
      <c r="D1702" t="str">
        <f t="shared" si="26"/>
        <v>WELLEN</v>
      </c>
      <c r="E1702">
        <v>4.4999999999999998E-2</v>
      </c>
      <c r="F1702" s="7">
        <v>2</v>
      </c>
      <c r="G1702" s="5"/>
      <c r="H1702" s="5"/>
      <c r="I1702" s="5"/>
    </row>
    <row r="1703" spans="1:9">
      <c r="A1703" s="4">
        <v>39203</v>
      </c>
      <c r="B1703">
        <v>325</v>
      </c>
      <c r="C1703" t="s">
        <v>88</v>
      </c>
      <c r="D1703" t="str">
        <f t="shared" si="26"/>
        <v>RILLEN</v>
      </c>
      <c r="E1703">
        <v>1.6</v>
      </c>
      <c r="F1703" s="7">
        <v>1</v>
      </c>
      <c r="G1703" s="5"/>
      <c r="H1703" s="5"/>
      <c r="I1703" s="5"/>
    </row>
    <row r="1704" spans="1:9">
      <c r="A1704" s="4">
        <v>39203</v>
      </c>
      <c r="B1704">
        <v>721</v>
      </c>
      <c r="C1704" t="s">
        <v>44</v>
      </c>
      <c r="D1704" t="str">
        <f t="shared" si="26"/>
        <v>ROTOMA</v>
      </c>
      <c r="E1704">
        <v>2.5999999999999999E-2</v>
      </c>
      <c r="F1704" s="7">
        <v>1</v>
      </c>
      <c r="G1704" s="5"/>
      <c r="H1704" s="5"/>
      <c r="I1704" s="5"/>
    </row>
    <row r="1705" spans="1:9">
      <c r="A1705" s="4">
        <v>39203</v>
      </c>
      <c r="B1705">
        <v>10407</v>
      </c>
      <c r="C1705" t="s">
        <v>61</v>
      </c>
      <c r="D1705" t="str">
        <f t="shared" si="26"/>
        <v>ZYLIND</v>
      </c>
      <c r="E1705">
        <v>0.26</v>
      </c>
      <c r="F1705" s="7">
        <v>1</v>
      </c>
      <c r="G1705" s="5"/>
      <c r="H1705" s="5"/>
      <c r="I1705" s="5"/>
    </row>
    <row r="1706" spans="1:9">
      <c r="A1706" s="4">
        <v>39204</v>
      </c>
      <c r="B1706">
        <v>736</v>
      </c>
      <c r="C1706" t="s">
        <v>4</v>
      </c>
      <c r="D1706" t="str">
        <f t="shared" si="26"/>
        <v>O-RING</v>
      </c>
      <c r="E1706">
        <v>2E-3</v>
      </c>
      <c r="F1706" s="7">
        <v>8</v>
      </c>
      <c r="G1706" s="5"/>
      <c r="H1706" s="5"/>
      <c r="I1706" s="5"/>
    </row>
    <row r="1707" spans="1:9">
      <c r="A1707" s="4">
        <v>39204</v>
      </c>
      <c r="B1707">
        <v>1010</v>
      </c>
      <c r="C1707" t="s">
        <v>36</v>
      </c>
      <c r="D1707" t="str">
        <f t="shared" si="26"/>
        <v>O-RING</v>
      </c>
      <c r="E1707">
        <v>6.0000000000000001E-3</v>
      </c>
      <c r="F1707" s="7">
        <v>4</v>
      </c>
      <c r="G1707" s="5"/>
      <c r="H1707" s="5"/>
      <c r="I1707" s="5"/>
    </row>
    <row r="1708" spans="1:9">
      <c r="A1708" s="4">
        <v>39204</v>
      </c>
      <c r="B1708">
        <v>2072</v>
      </c>
      <c r="C1708" t="s">
        <v>22</v>
      </c>
      <c r="D1708" t="str">
        <f t="shared" si="26"/>
        <v>O-RING</v>
      </c>
      <c r="E1708">
        <v>1.7999999999999999E-2</v>
      </c>
      <c r="F1708" s="7">
        <v>4</v>
      </c>
      <c r="G1708" s="5"/>
      <c r="H1708" s="5"/>
      <c r="I1708" s="5"/>
    </row>
    <row r="1709" spans="1:9">
      <c r="A1709" s="4">
        <v>39204</v>
      </c>
      <c r="B1709">
        <v>283</v>
      </c>
      <c r="C1709" t="s">
        <v>85</v>
      </c>
      <c r="D1709" t="str">
        <f t="shared" si="26"/>
        <v>U-SCHE</v>
      </c>
      <c r="E1709">
        <v>1.4999999999999999E-2</v>
      </c>
      <c r="F1709" s="7">
        <v>4</v>
      </c>
      <c r="G1709" s="5"/>
      <c r="H1709" s="5"/>
      <c r="I1709" s="5"/>
    </row>
    <row r="1710" spans="1:9">
      <c r="A1710" s="4">
        <v>39204</v>
      </c>
      <c r="B1710">
        <v>383</v>
      </c>
      <c r="C1710" t="s">
        <v>16</v>
      </c>
      <c r="D1710" t="str">
        <f t="shared" si="26"/>
        <v>SENKSC</v>
      </c>
      <c r="E1710">
        <v>3.0000000000000001E-3</v>
      </c>
      <c r="F1710" s="7">
        <v>3</v>
      </c>
      <c r="G1710" s="5"/>
      <c r="H1710" s="5"/>
      <c r="I1710" s="5"/>
    </row>
    <row r="1711" spans="1:9">
      <c r="A1711" s="4">
        <v>39204</v>
      </c>
      <c r="B1711">
        <v>749</v>
      </c>
      <c r="C1711" t="s">
        <v>6</v>
      </c>
      <c r="D1711" t="str">
        <f t="shared" si="26"/>
        <v>SHAMBA</v>
      </c>
      <c r="E1711">
        <v>1E-3</v>
      </c>
      <c r="F1711" s="7">
        <v>2</v>
      </c>
      <c r="G1711" s="5"/>
      <c r="H1711" s="5"/>
      <c r="I1711" s="5"/>
    </row>
    <row r="1712" spans="1:9">
      <c r="A1712" s="4">
        <v>39204</v>
      </c>
      <c r="B1712">
        <v>3182</v>
      </c>
      <c r="C1712" t="s">
        <v>496</v>
      </c>
      <c r="D1712" t="str">
        <f t="shared" si="26"/>
        <v>CAM  1</v>
      </c>
      <c r="E1712">
        <v>110</v>
      </c>
      <c r="F1712" s="7">
        <v>1</v>
      </c>
      <c r="G1712" s="5"/>
      <c r="H1712" s="5"/>
      <c r="I1712" s="5"/>
    </row>
    <row r="1713" spans="1:9">
      <c r="A1713" s="4">
        <v>39204</v>
      </c>
      <c r="B1713">
        <v>157</v>
      </c>
      <c r="C1713" t="s">
        <v>9</v>
      </c>
      <c r="D1713" t="str">
        <f t="shared" si="26"/>
        <v>O-RING</v>
      </c>
      <c r="E1713">
        <v>6.0000000000000001E-3</v>
      </c>
      <c r="F1713" s="7">
        <v>1</v>
      </c>
      <c r="G1713" s="5"/>
      <c r="H1713" s="5"/>
      <c r="I1713" s="5"/>
    </row>
    <row r="1714" spans="1:9">
      <c r="A1714" s="4">
        <v>39205</v>
      </c>
      <c r="B1714">
        <v>707</v>
      </c>
      <c r="C1714" t="s">
        <v>3</v>
      </c>
      <c r="D1714" t="str">
        <f t="shared" si="26"/>
        <v>DICHTR</v>
      </c>
      <c r="E1714">
        <v>1E-3</v>
      </c>
      <c r="F1714" s="7">
        <v>39</v>
      </c>
      <c r="G1714" s="5"/>
      <c r="H1714" s="5"/>
      <c r="I1714" s="5"/>
    </row>
    <row r="1715" spans="1:9">
      <c r="A1715" s="4">
        <v>39205</v>
      </c>
      <c r="B1715">
        <v>10588</v>
      </c>
      <c r="C1715" t="s">
        <v>17</v>
      </c>
      <c r="D1715" t="str">
        <f t="shared" si="26"/>
        <v>ROHRCL</v>
      </c>
      <c r="E1715">
        <v>1E-3</v>
      </c>
      <c r="F1715" s="7">
        <v>8</v>
      </c>
      <c r="G1715" s="5"/>
      <c r="H1715" s="5"/>
      <c r="I1715" s="5"/>
    </row>
    <row r="1716" spans="1:9">
      <c r="A1716" s="4">
        <v>39205</v>
      </c>
      <c r="B1716">
        <v>150</v>
      </c>
      <c r="C1716" t="s">
        <v>5</v>
      </c>
      <c r="D1716" t="str">
        <f t="shared" si="26"/>
        <v>KOLBEN</v>
      </c>
      <c r="E1716">
        <v>0.72</v>
      </c>
      <c r="F1716" s="7">
        <v>5</v>
      </c>
      <c r="G1716" s="5"/>
      <c r="H1716" s="5"/>
      <c r="I1716" s="5"/>
    </row>
    <row r="1717" spans="1:9">
      <c r="A1717" s="4">
        <v>39205</v>
      </c>
      <c r="B1717">
        <v>749</v>
      </c>
      <c r="C1717" t="s">
        <v>6</v>
      </c>
      <c r="D1717" t="str">
        <f t="shared" si="26"/>
        <v>SHAMBA</v>
      </c>
      <c r="E1717">
        <v>1E-3</v>
      </c>
      <c r="F1717" s="7">
        <v>5</v>
      </c>
      <c r="G1717" s="5"/>
      <c r="H1717" s="5"/>
      <c r="I1717" s="5"/>
    </row>
    <row r="1718" spans="1:9">
      <c r="A1718" s="4">
        <v>39205</v>
      </c>
      <c r="B1718">
        <v>742</v>
      </c>
      <c r="C1718" t="s">
        <v>40</v>
      </c>
      <c r="D1718" t="str">
        <f t="shared" si="26"/>
        <v>SENKSC</v>
      </c>
      <c r="E1718">
        <v>1E-3</v>
      </c>
      <c r="F1718" s="7">
        <v>3</v>
      </c>
      <c r="G1718" s="5"/>
      <c r="H1718" s="5"/>
      <c r="I1718" s="5"/>
    </row>
    <row r="1719" spans="1:9">
      <c r="A1719" s="4">
        <v>39205</v>
      </c>
      <c r="B1719">
        <v>749</v>
      </c>
      <c r="C1719" t="s">
        <v>6</v>
      </c>
      <c r="D1719" t="str">
        <f t="shared" si="26"/>
        <v>SHAMBA</v>
      </c>
      <c r="E1719">
        <v>1E-3</v>
      </c>
      <c r="F1719" s="7">
        <v>3</v>
      </c>
      <c r="G1719" s="5"/>
      <c r="H1719" s="5"/>
      <c r="I1719" s="5"/>
    </row>
    <row r="1720" spans="1:9">
      <c r="A1720" s="4">
        <v>39205</v>
      </c>
      <c r="B1720">
        <v>11868</v>
      </c>
      <c r="C1720" t="s">
        <v>254</v>
      </c>
      <c r="D1720" t="str">
        <f t="shared" si="26"/>
        <v>DROSSE</v>
      </c>
      <c r="E1720">
        <v>1.2649999999999999</v>
      </c>
      <c r="F1720" s="7">
        <v>2</v>
      </c>
      <c r="G1720" s="5"/>
      <c r="H1720" s="5"/>
      <c r="I1720" s="5"/>
    </row>
    <row r="1721" spans="1:9">
      <c r="A1721" s="4">
        <v>39205</v>
      </c>
      <c r="B1721">
        <v>150</v>
      </c>
      <c r="C1721" t="s">
        <v>5</v>
      </c>
      <c r="D1721" t="str">
        <f t="shared" si="26"/>
        <v>KOLBEN</v>
      </c>
      <c r="E1721">
        <v>0.72</v>
      </c>
      <c r="F1721" s="7">
        <v>2</v>
      </c>
      <c r="G1721" s="5"/>
      <c r="H1721" s="5"/>
      <c r="I1721" s="5"/>
    </row>
    <row r="1722" spans="1:9">
      <c r="A1722" s="4">
        <v>39205</v>
      </c>
      <c r="B1722">
        <v>266</v>
      </c>
      <c r="C1722" t="s">
        <v>268</v>
      </c>
      <c r="D1722" t="str">
        <f t="shared" si="26"/>
        <v>U-SCHE</v>
      </c>
      <c r="E1722">
        <v>0.02</v>
      </c>
      <c r="F1722" s="7">
        <v>2</v>
      </c>
      <c r="G1722" s="5"/>
      <c r="H1722" s="5"/>
      <c r="I1722" s="5"/>
    </row>
    <row r="1723" spans="1:9">
      <c r="A1723" s="4">
        <v>39205</v>
      </c>
      <c r="B1723">
        <v>2344</v>
      </c>
      <c r="C1723" t="s">
        <v>572</v>
      </c>
      <c r="D1723" t="str">
        <f t="shared" si="26"/>
        <v>DICHTU</v>
      </c>
      <c r="E1723">
        <v>0.91500000000000004</v>
      </c>
      <c r="F1723" s="7">
        <v>1</v>
      </c>
      <c r="G1723" s="5"/>
      <c r="H1723" s="5"/>
      <c r="I1723" s="5"/>
    </row>
    <row r="1724" spans="1:9">
      <c r="A1724" s="4">
        <v>39206</v>
      </c>
      <c r="B1724">
        <v>308</v>
      </c>
      <c r="C1724" t="s">
        <v>67</v>
      </c>
      <c r="D1724" t="str">
        <f t="shared" si="26"/>
        <v>RILLEN</v>
      </c>
      <c r="E1724">
        <v>0.42</v>
      </c>
      <c r="F1724" s="7">
        <v>6</v>
      </c>
      <c r="G1724" s="5"/>
      <c r="H1724" s="5"/>
      <c r="I1724" s="5"/>
    </row>
    <row r="1725" spans="1:9">
      <c r="A1725" s="4">
        <v>39206</v>
      </c>
      <c r="B1725">
        <v>749</v>
      </c>
      <c r="C1725" t="s">
        <v>6</v>
      </c>
      <c r="D1725" t="str">
        <f t="shared" si="26"/>
        <v>SHAMBA</v>
      </c>
      <c r="E1725">
        <v>1E-3</v>
      </c>
      <c r="F1725" s="7">
        <v>6</v>
      </c>
      <c r="G1725" s="5"/>
      <c r="H1725" s="5"/>
      <c r="I1725" s="5"/>
    </row>
    <row r="1726" spans="1:9">
      <c r="A1726" s="4">
        <v>39206</v>
      </c>
      <c r="B1726">
        <v>3046</v>
      </c>
      <c r="C1726" t="s">
        <v>117</v>
      </c>
      <c r="D1726" t="str">
        <f t="shared" si="26"/>
        <v>GLEITS</v>
      </c>
      <c r="E1726">
        <v>0.02</v>
      </c>
      <c r="F1726" s="7">
        <v>5</v>
      </c>
      <c r="G1726" s="5"/>
      <c r="H1726" s="5"/>
      <c r="I1726" s="5"/>
    </row>
    <row r="1727" spans="1:9">
      <c r="A1727" s="4">
        <v>39206</v>
      </c>
      <c r="B1727">
        <v>2080</v>
      </c>
      <c r="C1727" t="s">
        <v>51</v>
      </c>
      <c r="D1727" t="str">
        <f t="shared" si="26"/>
        <v>HALBRU</v>
      </c>
      <c r="E1727">
        <v>1E-3</v>
      </c>
      <c r="F1727" s="7">
        <v>5</v>
      </c>
      <c r="G1727" s="5"/>
      <c r="H1727" s="5"/>
      <c r="I1727" s="5"/>
    </row>
    <row r="1728" spans="1:9">
      <c r="A1728" s="4">
        <v>39206</v>
      </c>
      <c r="B1728">
        <v>158</v>
      </c>
      <c r="C1728" t="s">
        <v>7</v>
      </c>
      <c r="D1728" t="str">
        <f t="shared" si="26"/>
        <v>SHAMBA</v>
      </c>
      <c r="E1728">
        <v>4.0000000000000001E-3</v>
      </c>
      <c r="F1728" s="7">
        <v>5</v>
      </c>
      <c r="G1728" s="5"/>
      <c r="H1728" s="5"/>
      <c r="I1728" s="5"/>
    </row>
    <row r="1729" spans="1:9">
      <c r="A1729" s="4">
        <v>39206</v>
      </c>
      <c r="B1729">
        <v>2095</v>
      </c>
      <c r="C1729" t="s">
        <v>24</v>
      </c>
      <c r="D1729" t="str">
        <f t="shared" si="26"/>
        <v>ZYLIND</v>
      </c>
      <c r="E1729">
        <v>7.5999999999999998E-2</v>
      </c>
      <c r="F1729" s="7">
        <v>5</v>
      </c>
      <c r="G1729" s="5"/>
      <c r="H1729" s="5"/>
      <c r="I1729" s="5"/>
    </row>
    <row r="1730" spans="1:9">
      <c r="A1730" s="4">
        <v>39206</v>
      </c>
      <c r="B1730">
        <v>3132</v>
      </c>
      <c r="C1730" t="s">
        <v>210</v>
      </c>
      <c r="D1730" t="str">
        <f t="shared" ref="D1730:D1793" si="27">LEFT(C1730,6)</f>
        <v>KOMPEN</v>
      </c>
      <c r="E1730">
        <v>0.59499999999999997</v>
      </c>
      <c r="F1730" s="7">
        <v>4</v>
      </c>
      <c r="G1730" s="5"/>
      <c r="H1730" s="5"/>
      <c r="I1730" s="5"/>
    </row>
    <row r="1731" spans="1:9">
      <c r="A1731" s="4">
        <v>39206</v>
      </c>
      <c r="B1731">
        <v>720</v>
      </c>
      <c r="C1731" t="s">
        <v>27</v>
      </c>
      <c r="D1731" t="str">
        <f t="shared" si="27"/>
        <v>RILLEN</v>
      </c>
      <c r="E1731">
        <v>8.0000000000000002E-3</v>
      </c>
      <c r="F1731" s="7">
        <v>4</v>
      </c>
      <c r="G1731" s="5"/>
      <c r="H1731" s="5"/>
      <c r="I1731" s="5"/>
    </row>
    <row r="1732" spans="1:9">
      <c r="A1732" s="4">
        <v>39206</v>
      </c>
      <c r="B1732">
        <v>365</v>
      </c>
      <c r="C1732" t="s">
        <v>95</v>
      </c>
      <c r="D1732" t="str">
        <f t="shared" si="27"/>
        <v>ZYLIND</v>
      </c>
      <c r="E1732">
        <v>7.0000000000000001E-3</v>
      </c>
      <c r="F1732" s="7">
        <v>4</v>
      </c>
      <c r="G1732" s="5"/>
      <c r="H1732" s="5"/>
      <c r="I1732" s="5"/>
    </row>
    <row r="1733" spans="1:9">
      <c r="A1733" s="4">
        <v>39206</v>
      </c>
      <c r="B1733">
        <v>11541</v>
      </c>
      <c r="C1733" t="s">
        <v>566</v>
      </c>
      <c r="D1733" t="str">
        <f t="shared" si="27"/>
        <v>MESSUM</v>
      </c>
      <c r="E1733">
        <v>0.7</v>
      </c>
      <c r="F1733" s="7">
        <v>2</v>
      </c>
      <c r="G1733" s="5"/>
      <c r="H1733" s="5"/>
      <c r="I1733" s="5"/>
    </row>
    <row r="1734" spans="1:9">
      <c r="A1734" s="4">
        <v>39206</v>
      </c>
      <c r="B1734">
        <v>736</v>
      </c>
      <c r="C1734" t="s">
        <v>4</v>
      </c>
      <c r="D1734" t="str">
        <f t="shared" si="27"/>
        <v>O-RING</v>
      </c>
      <c r="E1734">
        <v>2E-3</v>
      </c>
      <c r="F1734" s="7">
        <v>2</v>
      </c>
      <c r="G1734" s="5"/>
      <c r="H1734" s="5"/>
      <c r="I1734" s="5"/>
    </row>
    <row r="1735" spans="1:9">
      <c r="A1735" s="4">
        <v>39206</v>
      </c>
      <c r="B1735">
        <v>283</v>
      </c>
      <c r="C1735" t="s">
        <v>85</v>
      </c>
      <c r="D1735" t="str">
        <f t="shared" si="27"/>
        <v>U-SCHE</v>
      </c>
      <c r="E1735">
        <v>1.4999999999999999E-2</v>
      </c>
      <c r="F1735" s="7">
        <v>2</v>
      </c>
      <c r="G1735" s="5"/>
      <c r="H1735" s="5"/>
      <c r="I1735" s="5"/>
    </row>
    <row r="1736" spans="1:9">
      <c r="A1736" s="4">
        <v>39206</v>
      </c>
      <c r="B1736">
        <v>2209</v>
      </c>
      <c r="C1736" t="s">
        <v>15</v>
      </c>
      <c r="D1736" t="str">
        <f t="shared" si="27"/>
        <v>WELLEN</v>
      </c>
      <c r="E1736">
        <v>2.4E-2</v>
      </c>
      <c r="F1736" s="7">
        <v>2</v>
      </c>
      <c r="G1736" s="5"/>
      <c r="H1736" s="5"/>
      <c r="I1736" s="5"/>
    </row>
    <row r="1737" spans="1:9">
      <c r="A1737" s="4">
        <v>39206</v>
      </c>
      <c r="B1737">
        <v>341</v>
      </c>
      <c r="C1737" t="s">
        <v>251</v>
      </c>
      <c r="D1737" t="str">
        <f t="shared" si="27"/>
        <v>NADELL</v>
      </c>
      <c r="E1737">
        <v>0.38</v>
      </c>
      <c r="F1737" s="7">
        <v>1</v>
      </c>
      <c r="G1737" s="5"/>
      <c r="H1737" s="5"/>
      <c r="I1737" s="5"/>
    </row>
    <row r="1738" spans="1:9">
      <c r="A1738" s="4">
        <v>39206</v>
      </c>
      <c r="B1738">
        <v>749</v>
      </c>
      <c r="C1738" t="s">
        <v>6</v>
      </c>
      <c r="D1738" t="str">
        <f t="shared" si="27"/>
        <v>SHAMBA</v>
      </c>
      <c r="E1738">
        <v>1E-3</v>
      </c>
      <c r="F1738" s="7">
        <v>1</v>
      </c>
      <c r="G1738" s="5"/>
      <c r="H1738" s="5"/>
      <c r="I1738" s="5"/>
    </row>
    <row r="1739" spans="1:9">
      <c r="A1739" s="4">
        <v>39207</v>
      </c>
      <c r="B1739">
        <v>756</v>
      </c>
      <c r="C1739" t="s">
        <v>10</v>
      </c>
      <c r="D1739" t="str">
        <f t="shared" si="27"/>
        <v>KOLBEN</v>
      </c>
      <c r="E1739">
        <v>0.22</v>
      </c>
      <c r="F1739" s="7">
        <v>12</v>
      </c>
      <c r="G1739" s="5"/>
      <c r="H1739" s="5"/>
      <c r="I1739" s="5"/>
    </row>
    <row r="1740" spans="1:9">
      <c r="A1740" s="4">
        <v>39207</v>
      </c>
      <c r="B1740">
        <v>749</v>
      </c>
      <c r="C1740" t="s">
        <v>6</v>
      </c>
      <c r="D1740" t="str">
        <f t="shared" si="27"/>
        <v>SHAMBA</v>
      </c>
      <c r="E1740">
        <v>1E-3</v>
      </c>
      <c r="F1740" s="7">
        <v>6</v>
      </c>
      <c r="G1740" s="5"/>
      <c r="H1740" s="5"/>
      <c r="I1740" s="5"/>
    </row>
    <row r="1741" spans="1:9">
      <c r="A1741" s="4">
        <v>39207</v>
      </c>
      <c r="B1741">
        <v>6014</v>
      </c>
      <c r="C1741" t="s">
        <v>39</v>
      </c>
      <c r="D1741" t="str">
        <f t="shared" si="27"/>
        <v>DRUCKS</v>
      </c>
      <c r="E1741">
        <v>0.2</v>
      </c>
      <c r="F1741" s="7">
        <v>5</v>
      </c>
      <c r="G1741" s="5"/>
      <c r="H1741" s="5"/>
      <c r="I1741" s="5"/>
    </row>
    <row r="1742" spans="1:9">
      <c r="A1742" s="4">
        <v>39207</v>
      </c>
      <c r="B1742">
        <v>6006</v>
      </c>
      <c r="C1742" t="s">
        <v>48</v>
      </c>
      <c r="D1742" t="str">
        <f t="shared" si="27"/>
        <v>HOCHDR</v>
      </c>
      <c r="E1742">
        <v>0.6</v>
      </c>
      <c r="F1742" s="7">
        <v>4</v>
      </c>
      <c r="G1742" s="5"/>
      <c r="H1742" s="5"/>
      <c r="I1742" s="5"/>
    </row>
    <row r="1743" spans="1:9">
      <c r="A1743" s="4">
        <v>39207</v>
      </c>
      <c r="B1743">
        <v>4085</v>
      </c>
      <c r="C1743" t="s">
        <v>154</v>
      </c>
      <c r="D1743" t="str">
        <f t="shared" si="27"/>
        <v>DREHZA</v>
      </c>
      <c r="E1743">
        <v>2.5999999999999999E-2</v>
      </c>
      <c r="F1743" s="7">
        <v>3</v>
      </c>
      <c r="G1743" s="5"/>
      <c r="H1743" s="5"/>
      <c r="I1743" s="5"/>
    </row>
    <row r="1744" spans="1:9">
      <c r="A1744" s="4">
        <v>39207</v>
      </c>
      <c r="B1744">
        <v>736</v>
      </c>
      <c r="C1744" t="s">
        <v>4</v>
      </c>
      <c r="D1744" t="str">
        <f t="shared" si="27"/>
        <v>O-RING</v>
      </c>
      <c r="E1744">
        <v>2E-3</v>
      </c>
      <c r="F1744" s="7">
        <v>3</v>
      </c>
      <c r="G1744" s="5"/>
      <c r="H1744" s="5"/>
      <c r="I1744" s="5"/>
    </row>
    <row r="1745" spans="1:9">
      <c r="A1745" s="4">
        <v>39207</v>
      </c>
      <c r="B1745">
        <v>6014</v>
      </c>
      <c r="C1745" t="s">
        <v>39</v>
      </c>
      <c r="D1745" t="str">
        <f t="shared" si="27"/>
        <v>DRUCKS</v>
      </c>
      <c r="E1745">
        <v>0.2</v>
      </c>
      <c r="F1745" s="7">
        <v>2</v>
      </c>
      <c r="G1745" s="5"/>
      <c r="H1745" s="5"/>
      <c r="I1745" s="5"/>
    </row>
    <row r="1746" spans="1:9">
      <c r="A1746" s="4">
        <v>39207</v>
      </c>
      <c r="B1746">
        <v>2080</v>
      </c>
      <c r="C1746" t="s">
        <v>51</v>
      </c>
      <c r="D1746" t="str">
        <f t="shared" si="27"/>
        <v>HALBRU</v>
      </c>
      <c r="E1746">
        <v>1E-3</v>
      </c>
      <c r="F1746" s="7">
        <v>2</v>
      </c>
      <c r="G1746" s="5"/>
      <c r="H1746" s="5"/>
      <c r="I1746" s="5"/>
    </row>
    <row r="1747" spans="1:9">
      <c r="A1747" s="4">
        <v>39207</v>
      </c>
      <c r="B1747">
        <v>283</v>
      </c>
      <c r="C1747" t="s">
        <v>85</v>
      </c>
      <c r="D1747" t="str">
        <f t="shared" si="27"/>
        <v>U-SCHE</v>
      </c>
      <c r="E1747">
        <v>1.4999999999999999E-2</v>
      </c>
      <c r="F1747" s="7">
        <v>2</v>
      </c>
      <c r="G1747" s="5"/>
      <c r="H1747" s="5"/>
      <c r="I1747" s="5"/>
    </row>
    <row r="1748" spans="1:9">
      <c r="A1748" s="4">
        <v>39208</v>
      </c>
      <c r="B1748">
        <v>707</v>
      </c>
      <c r="C1748" t="s">
        <v>3</v>
      </c>
      <c r="D1748" t="str">
        <f t="shared" si="27"/>
        <v>DICHTR</v>
      </c>
      <c r="E1748">
        <v>1E-3</v>
      </c>
      <c r="F1748" s="7">
        <v>9</v>
      </c>
      <c r="G1748" s="5"/>
      <c r="H1748" s="5"/>
      <c r="I1748" s="5"/>
    </row>
    <row r="1749" spans="1:9">
      <c r="A1749" s="4">
        <v>39208</v>
      </c>
      <c r="B1749">
        <v>8043</v>
      </c>
      <c r="C1749" t="s">
        <v>293</v>
      </c>
      <c r="D1749" t="str">
        <f t="shared" si="27"/>
        <v>DREHZA</v>
      </c>
      <c r="E1749">
        <v>0.03</v>
      </c>
      <c r="F1749" s="7">
        <v>8</v>
      </c>
      <c r="G1749" s="5"/>
      <c r="H1749" s="5"/>
      <c r="I1749" s="5"/>
    </row>
    <row r="1750" spans="1:9">
      <c r="A1750" s="4">
        <v>39208</v>
      </c>
      <c r="B1750">
        <v>182</v>
      </c>
      <c r="C1750" t="s">
        <v>198</v>
      </c>
      <c r="D1750" t="str">
        <f t="shared" si="27"/>
        <v>DICHTS</v>
      </c>
      <c r="E1750">
        <v>0.32</v>
      </c>
      <c r="F1750" s="7">
        <v>7</v>
      </c>
      <c r="G1750" s="5"/>
      <c r="H1750" s="5"/>
      <c r="I1750" s="5"/>
    </row>
    <row r="1751" spans="1:9">
      <c r="A1751" s="4">
        <v>39208</v>
      </c>
      <c r="B1751">
        <v>736</v>
      </c>
      <c r="C1751" t="s">
        <v>4</v>
      </c>
      <c r="D1751" t="str">
        <f t="shared" si="27"/>
        <v>O-RING</v>
      </c>
      <c r="E1751">
        <v>2E-3</v>
      </c>
      <c r="F1751" s="7">
        <v>7</v>
      </c>
      <c r="G1751" s="5"/>
      <c r="H1751" s="5"/>
      <c r="I1751" s="5"/>
    </row>
    <row r="1752" spans="1:9">
      <c r="A1752" s="4">
        <v>39208</v>
      </c>
      <c r="B1752">
        <v>749</v>
      </c>
      <c r="C1752" t="s">
        <v>6</v>
      </c>
      <c r="D1752" t="str">
        <f t="shared" si="27"/>
        <v>SHAMBA</v>
      </c>
      <c r="E1752">
        <v>1E-3</v>
      </c>
      <c r="F1752" s="7">
        <v>5</v>
      </c>
      <c r="G1752" s="5"/>
      <c r="H1752" s="5"/>
      <c r="I1752" s="5"/>
    </row>
    <row r="1753" spans="1:9">
      <c r="A1753" s="4">
        <v>39208</v>
      </c>
      <c r="B1753">
        <v>725</v>
      </c>
      <c r="C1753" t="s">
        <v>21</v>
      </c>
      <c r="D1753" t="str">
        <f t="shared" si="27"/>
        <v>WELLEN</v>
      </c>
      <c r="E1753">
        <v>0.01</v>
      </c>
      <c r="F1753" s="7">
        <v>5</v>
      </c>
      <c r="G1753" s="5"/>
      <c r="H1753" s="5"/>
      <c r="I1753" s="5"/>
    </row>
    <row r="1754" spans="1:9">
      <c r="A1754" s="4">
        <v>39208</v>
      </c>
      <c r="B1754">
        <v>157</v>
      </c>
      <c r="C1754" t="s">
        <v>9</v>
      </c>
      <c r="D1754" t="str">
        <f t="shared" si="27"/>
        <v>O-RING</v>
      </c>
      <c r="E1754">
        <v>6.0000000000000001E-3</v>
      </c>
      <c r="F1754" s="7">
        <v>4</v>
      </c>
      <c r="G1754" s="5"/>
      <c r="H1754" s="5"/>
      <c r="I1754" s="5"/>
    </row>
    <row r="1755" spans="1:9">
      <c r="A1755" s="4">
        <v>39208</v>
      </c>
      <c r="B1755">
        <v>749</v>
      </c>
      <c r="C1755" t="s">
        <v>6</v>
      </c>
      <c r="D1755" t="str">
        <f t="shared" si="27"/>
        <v>SHAMBA</v>
      </c>
      <c r="E1755">
        <v>1E-3</v>
      </c>
      <c r="F1755" s="7">
        <v>4</v>
      </c>
      <c r="G1755" s="5"/>
      <c r="H1755" s="5"/>
      <c r="I1755" s="5"/>
    </row>
    <row r="1756" spans="1:9">
      <c r="A1756" s="4">
        <v>39208</v>
      </c>
      <c r="B1756">
        <v>749</v>
      </c>
      <c r="C1756" t="s">
        <v>6</v>
      </c>
      <c r="D1756" t="str">
        <f t="shared" si="27"/>
        <v>SHAMBA</v>
      </c>
      <c r="E1756">
        <v>1E-3</v>
      </c>
      <c r="F1756" s="7">
        <v>4</v>
      </c>
      <c r="G1756" s="5"/>
      <c r="H1756" s="5"/>
      <c r="I1756" s="5"/>
    </row>
    <row r="1757" spans="1:9">
      <c r="A1757" s="4">
        <v>39208</v>
      </c>
      <c r="B1757">
        <v>790</v>
      </c>
      <c r="C1757" t="s">
        <v>62</v>
      </c>
      <c r="D1757" t="str">
        <f t="shared" si="27"/>
        <v>VERTEI</v>
      </c>
      <c r="E1757">
        <v>1E-3</v>
      </c>
      <c r="F1757" s="7">
        <v>4</v>
      </c>
      <c r="G1757" s="5"/>
      <c r="H1757" s="5"/>
      <c r="I1757" s="5"/>
    </row>
    <row r="1758" spans="1:9">
      <c r="A1758" s="4">
        <v>39208</v>
      </c>
      <c r="B1758">
        <v>150</v>
      </c>
      <c r="C1758" t="s">
        <v>5</v>
      </c>
      <c r="D1758" t="str">
        <f t="shared" si="27"/>
        <v>KOLBEN</v>
      </c>
      <c r="E1758">
        <v>0.72</v>
      </c>
      <c r="F1758" s="7">
        <v>3</v>
      </c>
      <c r="G1758" s="5"/>
      <c r="H1758" s="5"/>
      <c r="I1758" s="5"/>
    </row>
    <row r="1759" spans="1:9">
      <c r="A1759" s="4">
        <v>39208</v>
      </c>
      <c r="B1759">
        <v>2023</v>
      </c>
      <c r="C1759" t="s">
        <v>32</v>
      </c>
      <c r="D1759" t="str">
        <f t="shared" si="27"/>
        <v>SCHRÄG</v>
      </c>
      <c r="E1759">
        <v>0.45</v>
      </c>
      <c r="F1759" s="7">
        <v>3</v>
      </c>
      <c r="G1759" s="5"/>
      <c r="H1759" s="5"/>
      <c r="I1759" s="5"/>
    </row>
    <row r="1760" spans="1:9">
      <c r="A1760" s="4">
        <v>39208</v>
      </c>
      <c r="B1760">
        <v>150</v>
      </c>
      <c r="C1760" t="s">
        <v>5</v>
      </c>
      <c r="D1760" t="str">
        <f t="shared" si="27"/>
        <v>KOLBEN</v>
      </c>
      <c r="E1760">
        <v>0.72</v>
      </c>
      <c r="F1760" s="7">
        <v>2</v>
      </c>
      <c r="G1760" s="5"/>
      <c r="H1760" s="5"/>
      <c r="I1760" s="5"/>
    </row>
    <row r="1761" spans="1:9">
      <c r="A1761" s="4">
        <v>39208</v>
      </c>
      <c r="B1761">
        <v>2012</v>
      </c>
      <c r="C1761" t="s">
        <v>369</v>
      </c>
      <c r="D1761" t="str">
        <f t="shared" si="27"/>
        <v>SENSOR</v>
      </c>
      <c r="E1761">
        <v>0.04</v>
      </c>
      <c r="F1761" s="7">
        <v>2</v>
      </c>
      <c r="G1761" s="5"/>
      <c r="H1761" s="5"/>
      <c r="I1761" s="5"/>
    </row>
    <row r="1762" spans="1:9">
      <c r="A1762" s="4">
        <v>39208</v>
      </c>
      <c r="B1762">
        <v>50118201</v>
      </c>
      <c r="C1762" t="s">
        <v>735</v>
      </c>
      <c r="D1762" t="str">
        <f t="shared" si="27"/>
        <v>MOTODE</v>
      </c>
      <c r="E1762">
        <v>70</v>
      </c>
      <c r="F1762" s="7">
        <v>1</v>
      </c>
      <c r="G1762" s="5"/>
      <c r="H1762" s="5"/>
      <c r="I1762" s="5"/>
    </row>
    <row r="1763" spans="1:9">
      <c r="A1763" s="4">
        <v>39208</v>
      </c>
      <c r="B1763">
        <v>736</v>
      </c>
      <c r="C1763" t="s">
        <v>4</v>
      </c>
      <c r="D1763" t="str">
        <f t="shared" si="27"/>
        <v>O-RING</v>
      </c>
      <c r="E1763">
        <v>2E-3</v>
      </c>
      <c r="F1763" s="7">
        <v>1</v>
      </c>
      <c r="G1763" s="5"/>
      <c r="H1763" s="5"/>
      <c r="I1763" s="5"/>
    </row>
    <row r="1764" spans="1:9">
      <c r="A1764" s="4">
        <v>39208</v>
      </c>
      <c r="B1764">
        <v>326</v>
      </c>
      <c r="C1764" t="s">
        <v>92</v>
      </c>
      <c r="D1764" t="str">
        <f t="shared" si="27"/>
        <v>RILLEN</v>
      </c>
      <c r="E1764">
        <v>0.82</v>
      </c>
      <c r="F1764" s="7">
        <v>1</v>
      </c>
      <c r="G1764" s="5"/>
      <c r="H1764" s="5"/>
      <c r="I1764" s="5"/>
    </row>
    <row r="1765" spans="1:9">
      <c r="A1765" s="4">
        <v>39209</v>
      </c>
      <c r="B1765">
        <v>707</v>
      </c>
      <c r="C1765" t="s">
        <v>3</v>
      </c>
      <c r="D1765" t="str">
        <f t="shared" si="27"/>
        <v>DICHTR</v>
      </c>
      <c r="E1765">
        <v>1E-3</v>
      </c>
      <c r="F1765" s="7">
        <v>40</v>
      </c>
      <c r="G1765" s="5"/>
      <c r="H1765" s="5"/>
      <c r="I1765" s="5"/>
    </row>
    <row r="1766" spans="1:9">
      <c r="A1766" s="4">
        <v>39209</v>
      </c>
      <c r="B1766">
        <v>2072</v>
      </c>
      <c r="C1766" t="s">
        <v>22</v>
      </c>
      <c r="D1766" t="str">
        <f t="shared" si="27"/>
        <v>O-RING</v>
      </c>
      <c r="E1766">
        <v>1.7999999999999999E-2</v>
      </c>
      <c r="F1766" s="7">
        <v>7</v>
      </c>
      <c r="G1766" s="5"/>
      <c r="H1766" s="5"/>
      <c r="I1766" s="5"/>
    </row>
    <row r="1767" spans="1:9">
      <c r="A1767" s="4">
        <v>39209</v>
      </c>
      <c r="B1767">
        <v>749</v>
      </c>
      <c r="C1767" t="s">
        <v>6</v>
      </c>
      <c r="D1767" t="str">
        <f t="shared" si="27"/>
        <v>SHAMBA</v>
      </c>
      <c r="E1767">
        <v>1E-3</v>
      </c>
      <c r="F1767" s="7">
        <v>6</v>
      </c>
      <c r="G1767" s="5"/>
      <c r="H1767" s="5"/>
      <c r="I1767" s="5"/>
    </row>
    <row r="1768" spans="1:9">
      <c r="A1768" s="4">
        <v>39209</v>
      </c>
      <c r="B1768">
        <v>749</v>
      </c>
      <c r="C1768" t="s">
        <v>6</v>
      </c>
      <c r="D1768" t="str">
        <f t="shared" si="27"/>
        <v>SHAMBA</v>
      </c>
      <c r="E1768">
        <v>1E-3</v>
      </c>
      <c r="F1768" s="7">
        <v>6</v>
      </c>
      <c r="G1768" s="5"/>
      <c r="H1768" s="5"/>
      <c r="I1768" s="5"/>
    </row>
    <row r="1769" spans="1:9">
      <c r="A1769" s="4">
        <v>39209</v>
      </c>
      <c r="B1769">
        <v>749</v>
      </c>
      <c r="C1769" t="s">
        <v>6</v>
      </c>
      <c r="D1769" t="str">
        <f t="shared" si="27"/>
        <v>SHAMBA</v>
      </c>
      <c r="E1769">
        <v>1E-3</v>
      </c>
      <c r="F1769" s="7">
        <v>5</v>
      </c>
      <c r="G1769" s="5"/>
      <c r="H1769" s="5"/>
      <c r="I1769" s="5"/>
    </row>
    <row r="1770" spans="1:9">
      <c r="A1770" s="4">
        <v>39209</v>
      </c>
      <c r="B1770">
        <v>742</v>
      </c>
      <c r="C1770" t="s">
        <v>40</v>
      </c>
      <c r="D1770" t="str">
        <f t="shared" si="27"/>
        <v>SENKSC</v>
      </c>
      <c r="E1770">
        <v>1E-3</v>
      </c>
      <c r="F1770" s="7">
        <v>4</v>
      </c>
      <c r="G1770" s="5"/>
      <c r="H1770" s="5"/>
      <c r="I1770" s="5"/>
    </row>
    <row r="1771" spans="1:9">
      <c r="A1771" s="4">
        <v>39209</v>
      </c>
      <c r="B1771">
        <v>150</v>
      </c>
      <c r="C1771" t="s">
        <v>5</v>
      </c>
      <c r="D1771" t="str">
        <f t="shared" si="27"/>
        <v>KOLBEN</v>
      </c>
      <c r="E1771">
        <v>0.72</v>
      </c>
      <c r="F1771" s="7">
        <v>3</v>
      </c>
      <c r="G1771" s="5"/>
      <c r="H1771" s="5"/>
      <c r="I1771" s="5"/>
    </row>
    <row r="1772" spans="1:9">
      <c r="A1772" s="4">
        <v>39209</v>
      </c>
      <c r="B1772">
        <v>3141</v>
      </c>
      <c r="C1772" t="s">
        <v>116</v>
      </c>
      <c r="D1772" t="str">
        <f t="shared" si="27"/>
        <v>STÜTZP</v>
      </c>
      <c r="E1772">
        <v>0.01</v>
      </c>
      <c r="F1772" s="7">
        <v>3</v>
      </c>
      <c r="G1772" s="5"/>
      <c r="H1772" s="5"/>
      <c r="I1772" s="5"/>
    </row>
    <row r="1773" spans="1:9">
      <c r="A1773" s="4">
        <v>39209</v>
      </c>
      <c r="B1773">
        <v>118</v>
      </c>
      <c r="C1773" t="s">
        <v>429</v>
      </c>
      <c r="D1773" t="str">
        <f t="shared" si="27"/>
        <v>O-RING</v>
      </c>
      <c r="E1773">
        <v>0.02</v>
      </c>
      <c r="F1773" s="7">
        <v>2</v>
      </c>
      <c r="G1773" s="5"/>
      <c r="H1773" s="5"/>
      <c r="I1773" s="5"/>
    </row>
    <row r="1774" spans="1:9">
      <c r="A1774" s="4">
        <v>39209</v>
      </c>
      <c r="B1774">
        <v>4026</v>
      </c>
      <c r="C1774" t="s">
        <v>192</v>
      </c>
      <c r="D1774" t="str">
        <f t="shared" si="27"/>
        <v>ROTOMA</v>
      </c>
      <c r="E1774">
        <v>0.02</v>
      </c>
      <c r="F1774" s="7">
        <v>1</v>
      </c>
      <c r="G1774" s="5"/>
      <c r="H1774" s="5"/>
      <c r="I1774" s="5"/>
    </row>
    <row r="1775" spans="1:9">
      <c r="A1775" s="4">
        <v>39209</v>
      </c>
      <c r="B1775">
        <v>2209</v>
      </c>
      <c r="C1775" t="s">
        <v>15</v>
      </c>
      <c r="D1775" t="str">
        <f t="shared" si="27"/>
        <v>WELLEN</v>
      </c>
      <c r="E1775">
        <v>2.4E-2</v>
      </c>
      <c r="F1775" s="7">
        <v>1</v>
      </c>
      <c r="G1775" s="5"/>
      <c r="H1775" s="5"/>
      <c r="I1775" s="5"/>
    </row>
    <row r="1776" spans="1:9">
      <c r="A1776" s="4">
        <v>39210</v>
      </c>
      <c r="B1776">
        <v>702</v>
      </c>
      <c r="C1776" t="s">
        <v>83</v>
      </c>
      <c r="D1776" t="str">
        <f t="shared" si="27"/>
        <v>ANSCHL</v>
      </c>
      <c r="E1776">
        <v>0.48</v>
      </c>
      <c r="F1776" s="7">
        <v>10</v>
      </c>
      <c r="G1776" s="5"/>
      <c r="H1776" s="5"/>
      <c r="I1776" s="5"/>
    </row>
    <row r="1777" spans="1:9">
      <c r="A1777" s="4">
        <v>39210</v>
      </c>
      <c r="B1777">
        <v>3036</v>
      </c>
      <c r="C1777" t="s">
        <v>97</v>
      </c>
      <c r="D1777" t="str">
        <f t="shared" si="27"/>
        <v>SCHEIB</v>
      </c>
      <c r="E1777">
        <v>2.1999999999999999E-2</v>
      </c>
      <c r="F1777" s="7">
        <v>8</v>
      </c>
      <c r="G1777" s="5"/>
      <c r="H1777" s="5"/>
      <c r="I1777" s="5"/>
    </row>
    <row r="1778" spans="1:9">
      <c r="A1778" s="4">
        <v>39210</v>
      </c>
      <c r="B1778">
        <v>383</v>
      </c>
      <c r="C1778" t="s">
        <v>16</v>
      </c>
      <c r="D1778" t="str">
        <f t="shared" si="27"/>
        <v>SENKSC</v>
      </c>
      <c r="E1778">
        <v>3.0000000000000001E-3</v>
      </c>
      <c r="F1778" s="7">
        <v>6</v>
      </c>
      <c r="G1778" s="5"/>
      <c r="H1778" s="5"/>
      <c r="I1778" s="5"/>
    </row>
    <row r="1779" spans="1:9">
      <c r="A1779" s="4">
        <v>39210</v>
      </c>
      <c r="B1779">
        <v>50124800</v>
      </c>
      <c r="C1779" t="s">
        <v>710</v>
      </c>
      <c r="D1779" t="str">
        <f t="shared" si="27"/>
        <v>MOTODE</v>
      </c>
      <c r="E1779">
        <v>170</v>
      </c>
      <c r="F1779" s="7">
        <v>5</v>
      </c>
      <c r="G1779" s="5"/>
      <c r="H1779" s="5"/>
      <c r="I1779" s="5"/>
    </row>
    <row r="1780" spans="1:9">
      <c r="A1780" s="4">
        <v>39210</v>
      </c>
      <c r="B1780">
        <v>157</v>
      </c>
      <c r="C1780" t="s">
        <v>9</v>
      </c>
      <c r="D1780" t="str">
        <f t="shared" si="27"/>
        <v>O-RING</v>
      </c>
      <c r="E1780">
        <v>6.0000000000000001E-3</v>
      </c>
      <c r="F1780" s="7">
        <v>5</v>
      </c>
      <c r="G1780" s="5"/>
      <c r="H1780" s="5"/>
      <c r="I1780" s="5"/>
    </row>
    <row r="1781" spans="1:9">
      <c r="A1781" s="4">
        <v>39210</v>
      </c>
      <c r="B1781">
        <v>189</v>
      </c>
      <c r="C1781" t="s">
        <v>151</v>
      </c>
      <c r="D1781" t="str">
        <f t="shared" si="27"/>
        <v>DICHTS</v>
      </c>
      <c r="E1781">
        <v>1.2999999999999999E-2</v>
      </c>
      <c r="F1781" s="7">
        <v>4</v>
      </c>
      <c r="G1781" s="5"/>
      <c r="H1781" s="5"/>
      <c r="I1781" s="5"/>
    </row>
    <row r="1782" spans="1:9">
      <c r="A1782" s="4">
        <v>39210</v>
      </c>
      <c r="B1782">
        <v>6879</v>
      </c>
      <c r="C1782" t="s">
        <v>68</v>
      </c>
      <c r="D1782" t="str">
        <f t="shared" si="27"/>
        <v>DREHZA</v>
      </c>
      <c r="E1782">
        <v>1.4999999999999999E-2</v>
      </c>
      <c r="F1782" s="7">
        <v>4</v>
      </c>
      <c r="G1782" s="5"/>
      <c r="H1782" s="5"/>
      <c r="I1782" s="5"/>
    </row>
    <row r="1783" spans="1:9">
      <c r="A1783" s="4">
        <v>39210</v>
      </c>
      <c r="B1783">
        <v>749</v>
      </c>
      <c r="C1783" t="s">
        <v>6</v>
      </c>
      <c r="D1783" t="str">
        <f t="shared" si="27"/>
        <v>SHAMBA</v>
      </c>
      <c r="E1783">
        <v>1E-3</v>
      </c>
      <c r="F1783" s="7">
        <v>4</v>
      </c>
      <c r="G1783" s="5"/>
      <c r="H1783" s="5"/>
      <c r="I1783" s="5"/>
    </row>
    <row r="1784" spans="1:9">
      <c r="A1784" s="4">
        <v>39210</v>
      </c>
      <c r="B1784">
        <v>158</v>
      </c>
      <c r="C1784" t="s">
        <v>7</v>
      </c>
      <c r="D1784" t="str">
        <f t="shared" si="27"/>
        <v>SHAMBA</v>
      </c>
      <c r="E1784">
        <v>4.0000000000000001E-3</v>
      </c>
      <c r="F1784" s="7">
        <v>4</v>
      </c>
      <c r="G1784" s="5"/>
      <c r="H1784" s="5"/>
      <c r="I1784" s="5"/>
    </row>
    <row r="1785" spans="1:9">
      <c r="A1785" s="4">
        <v>39210</v>
      </c>
      <c r="B1785">
        <v>157</v>
      </c>
      <c r="C1785" t="s">
        <v>9</v>
      </c>
      <c r="D1785" t="str">
        <f t="shared" si="27"/>
        <v>O-RING</v>
      </c>
      <c r="E1785">
        <v>6.0000000000000001E-3</v>
      </c>
      <c r="F1785" s="7">
        <v>3</v>
      </c>
      <c r="G1785" s="5"/>
      <c r="H1785" s="5"/>
      <c r="I1785" s="5"/>
    </row>
    <row r="1786" spans="1:9">
      <c r="A1786" s="4">
        <v>39210</v>
      </c>
      <c r="B1786">
        <v>749</v>
      </c>
      <c r="C1786" t="s">
        <v>6</v>
      </c>
      <c r="D1786" t="str">
        <f t="shared" si="27"/>
        <v>SHAMBA</v>
      </c>
      <c r="E1786">
        <v>1E-3</v>
      </c>
      <c r="F1786" s="7">
        <v>3</v>
      </c>
      <c r="G1786" s="5"/>
      <c r="H1786" s="5"/>
      <c r="I1786" s="5"/>
    </row>
    <row r="1787" spans="1:9">
      <c r="A1787" s="4">
        <v>39210</v>
      </c>
      <c r="B1787">
        <v>242</v>
      </c>
      <c r="C1787" t="s">
        <v>165</v>
      </c>
      <c r="D1787" t="str">
        <f t="shared" si="27"/>
        <v>ZYLIND</v>
      </c>
      <c r="E1787">
        <v>0.4</v>
      </c>
      <c r="F1787" s="7">
        <v>3</v>
      </c>
      <c r="G1787" s="5"/>
      <c r="H1787" s="5"/>
      <c r="I1787" s="5"/>
    </row>
    <row r="1788" spans="1:9">
      <c r="A1788" s="4">
        <v>39210</v>
      </c>
      <c r="B1788">
        <v>150</v>
      </c>
      <c r="C1788" t="s">
        <v>5</v>
      </c>
      <c r="D1788" t="str">
        <f t="shared" si="27"/>
        <v>KOLBEN</v>
      </c>
      <c r="E1788">
        <v>0.72</v>
      </c>
      <c r="F1788" s="7">
        <v>2</v>
      </c>
      <c r="G1788" s="5"/>
      <c r="H1788" s="5"/>
      <c r="I1788" s="5"/>
    </row>
    <row r="1789" spans="1:9">
      <c r="A1789" s="4">
        <v>39210</v>
      </c>
      <c r="B1789">
        <v>736</v>
      </c>
      <c r="C1789" t="s">
        <v>4</v>
      </c>
      <c r="D1789" t="str">
        <f t="shared" si="27"/>
        <v>O-RING</v>
      </c>
      <c r="E1789">
        <v>2E-3</v>
      </c>
      <c r="F1789" s="7">
        <v>2</v>
      </c>
      <c r="G1789" s="5"/>
      <c r="H1789" s="5"/>
      <c r="I1789" s="5"/>
    </row>
    <row r="1790" spans="1:9">
      <c r="A1790" s="4">
        <v>39210</v>
      </c>
      <c r="B1790">
        <v>383</v>
      </c>
      <c r="C1790" t="s">
        <v>16</v>
      </c>
      <c r="D1790" t="str">
        <f t="shared" si="27"/>
        <v>SENKSC</v>
      </c>
      <c r="E1790">
        <v>3.0000000000000001E-3</v>
      </c>
      <c r="F1790" s="7">
        <v>2</v>
      </c>
      <c r="G1790" s="5"/>
      <c r="H1790" s="5"/>
      <c r="I1790" s="5"/>
    </row>
    <row r="1791" spans="1:9">
      <c r="A1791" s="4">
        <v>39210</v>
      </c>
      <c r="B1791">
        <v>437</v>
      </c>
      <c r="C1791" t="s">
        <v>82</v>
      </c>
      <c r="D1791" t="str">
        <f t="shared" si="27"/>
        <v>DREHDU</v>
      </c>
      <c r="E1791">
        <v>0.16</v>
      </c>
      <c r="F1791" s="7">
        <v>1</v>
      </c>
      <c r="G1791" s="5"/>
      <c r="H1791" s="5"/>
      <c r="I1791" s="5"/>
    </row>
    <row r="1792" spans="1:9">
      <c r="A1792" s="4">
        <v>39210</v>
      </c>
      <c r="B1792">
        <v>749</v>
      </c>
      <c r="C1792" t="s">
        <v>6</v>
      </c>
      <c r="D1792" t="str">
        <f t="shared" si="27"/>
        <v>SHAMBA</v>
      </c>
      <c r="E1792">
        <v>1E-3</v>
      </c>
      <c r="F1792" s="7">
        <v>1</v>
      </c>
      <c r="G1792" s="5"/>
      <c r="H1792" s="5"/>
      <c r="I1792" s="5"/>
    </row>
    <row r="1793" spans="1:9">
      <c r="A1793" s="4">
        <v>39211</v>
      </c>
      <c r="B1793">
        <v>614</v>
      </c>
      <c r="C1793" t="s">
        <v>46</v>
      </c>
      <c r="D1793" t="str">
        <f t="shared" si="27"/>
        <v>HOCHDR</v>
      </c>
      <c r="E1793">
        <v>0.11</v>
      </c>
      <c r="F1793" s="7">
        <v>9</v>
      </c>
      <c r="G1793" s="5"/>
      <c r="H1793" s="5"/>
      <c r="I1793" s="5"/>
    </row>
    <row r="1794" spans="1:9">
      <c r="A1794" s="4">
        <v>39211</v>
      </c>
      <c r="B1794">
        <v>736</v>
      </c>
      <c r="C1794" t="s">
        <v>4</v>
      </c>
      <c r="D1794" t="str">
        <f t="shared" ref="D1794:D1857" si="28">LEFT(C1794,6)</f>
        <v>O-RING</v>
      </c>
      <c r="E1794">
        <v>2E-3</v>
      </c>
      <c r="F1794" s="7">
        <v>7</v>
      </c>
      <c r="G1794" s="5"/>
      <c r="H1794" s="5"/>
      <c r="I1794" s="5"/>
    </row>
    <row r="1795" spans="1:9">
      <c r="A1795" s="4">
        <v>39211</v>
      </c>
      <c r="B1795">
        <v>150</v>
      </c>
      <c r="C1795" t="s">
        <v>5</v>
      </c>
      <c r="D1795" t="str">
        <f t="shared" si="28"/>
        <v>KOLBEN</v>
      </c>
      <c r="E1795">
        <v>0.72</v>
      </c>
      <c r="F1795" s="7">
        <v>5</v>
      </c>
      <c r="G1795" s="5"/>
      <c r="H1795" s="5"/>
      <c r="I1795" s="5"/>
    </row>
    <row r="1796" spans="1:9">
      <c r="A1796" s="4">
        <v>39211</v>
      </c>
      <c r="B1796">
        <v>157</v>
      </c>
      <c r="C1796" t="s">
        <v>9</v>
      </c>
      <c r="D1796" t="str">
        <f t="shared" si="28"/>
        <v>O-RING</v>
      </c>
      <c r="E1796">
        <v>6.0000000000000001E-3</v>
      </c>
      <c r="F1796" s="7">
        <v>4</v>
      </c>
      <c r="G1796" s="5"/>
      <c r="H1796" s="5"/>
      <c r="I1796" s="5"/>
    </row>
    <row r="1797" spans="1:9">
      <c r="A1797" s="4">
        <v>39211</v>
      </c>
      <c r="B1797">
        <v>749</v>
      </c>
      <c r="C1797" t="s">
        <v>6</v>
      </c>
      <c r="D1797" t="str">
        <f t="shared" si="28"/>
        <v>SHAMBA</v>
      </c>
      <c r="E1797">
        <v>1E-3</v>
      </c>
      <c r="F1797" s="7">
        <v>4</v>
      </c>
      <c r="G1797" s="5"/>
      <c r="H1797" s="5"/>
      <c r="I1797" s="5"/>
    </row>
    <row r="1798" spans="1:9">
      <c r="A1798" s="4">
        <v>39211</v>
      </c>
      <c r="B1798">
        <v>364</v>
      </c>
      <c r="C1798" t="s">
        <v>286</v>
      </c>
      <c r="D1798" t="str">
        <f t="shared" si="28"/>
        <v>SPRENG</v>
      </c>
      <c r="E1798">
        <v>4.0000000000000001E-3</v>
      </c>
      <c r="F1798" s="7">
        <v>3</v>
      </c>
      <c r="G1798" s="5"/>
      <c r="H1798" s="5"/>
      <c r="I1798" s="5"/>
    </row>
    <row r="1799" spans="1:9">
      <c r="A1799" s="4">
        <v>39211</v>
      </c>
      <c r="B1799">
        <v>615</v>
      </c>
      <c r="C1799" t="s">
        <v>31</v>
      </c>
      <c r="D1799" t="str">
        <f t="shared" si="28"/>
        <v>HOCHDR</v>
      </c>
      <c r="E1799">
        <v>1.1000000000000001</v>
      </c>
      <c r="F1799" s="7">
        <v>2</v>
      </c>
      <c r="G1799" s="5"/>
      <c r="H1799" s="5"/>
      <c r="I1799" s="5"/>
    </row>
    <row r="1800" spans="1:9">
      <c r="A1800" s="4">
        <v>39211</v>
      </c>
      <c r="B1800">
        <v>60115601</v>
      </c>
      <c r="C1800" t="s">
        <v>674</v>
      </c>
      <c r="D1800" t="str">
        <f t="shared" si="28"/>
        <v>PUMPEN</v>
      </c>
      <c r="E1800">
        <v>220</v>
      </c>
      <c r="F1800" s="7">
        <v>2</v>
      </c>
      <c r="G1800" s="5"/>
      <c r="H1800" s="5"/>
      <c r="I1800" s="5"/>
    </row>
    <row r="1801" spans="1:9">
      <c r="A1801" s="4">
        <v>39211</v>
      </c>
      <c r="B1801">
        <v>7126</v>
      </c>
      <c r="C1801" t="s">
        <v>297</v>
      </c>
      <c r="D1801" t="str">
        <f t="shared" si="28"/>
        <v>VERSCH</v>
      </c>
      <c r="E1801">
        <v>0.16500000000000001</v>
      </c>
      <c r="F1801" s="7">
        <v>2</v>
      </c>
      <c r="G1801" s="5"/>
      <c r="H1801" s="5"/>
      <c r="I1801" s="5"/>
    </row>
    <row r="1802" spans="1:9">
      <c r="A1802" s="4">
        <v>39211</v>
      </c>
      <c r="B1802">
        <v>616</v>
      </c>
      <c r="C1802" t="s">
        <v>55</v>
      </c>
      <c r="D1802" t="str">
        <f t="shared" si="28"/>
        <v>HOCHDR</v>
      </c>
      <c r="E1802">
        <v>0.23</v>
      </c>
      <c r="F1802" s="7">
        <v>1</v>
      </c>
      <c r="G1802" s="5"/>
      <c r="H1802" s="5"/>
      <c r="I1802" s="5"/>
    </row>
    <row r="1803" spans="1:9">
      <c r="A1803" s="4">
        <v>39211</v>
      </c>
      <c r="B1803">
        <v>756</v>
      </c>
      <c r="C1803" t="s">
        <v>10</v>
      </c>
      <c r="D1803" t="str">
        <f t="shared" si="28"/>
        <v>KOLBEN</v>
      </c>
      <c r="E1803">
        <v>0.22</v>
      </c>
      <c r="F1803" s="7">
        <v>1</v>
      </c>
      <c r="G1803" s="5"/>
      <c r="H1803" s="5"/>
      <c r="I1803" s="5"/>
    </row>
    <row r="1804" spans="1:9">
      <c r="A1804" s="4">
        <v>39211</v>
      </c>
      <c r="B1804">
        <v>150</v>
      </c>
      <c r="C1804" t="s">
        <v>5</v>
      </c>
      <c r="D1804" t="str">
        <f t="shared" si="28"/>
        <v>KOLBEN</v>
      </c>
      <c r="E1804">
        <v>0.72</v>
      </c>
      <c r="F1804" s="7">
        <v>1</v>
      </c>
      <c r="G1804" s="5"/>
      <c r="H1804" s="5"/>
      <c r="I1804" s="5"/>
    </row>
    <row r="1805" spans="1:9">
      <c r="A1805" s="4">
        <v>39211</v>
      </c>
      <c r="B1805">
        <v>601</v>
      </c>
      <c r="C1805" t="s">
        <v>372</v>
      </c>
      <c r="D1805" t="str">
        <f t="shared" si="28"/>
        <v>KUPPLU</v>
      </c>
      <c r="E1805">
        <v>0.09</v>
      </c>
      <c r="F1805" s="7">
        <v>1</v>
      </c>
      <c r="G1805" s="5"/>
      <c r="H1805" s="5"/>
      <c r="I1805" s="5"/>
    </row>
    <row r="1806" spans="1:9">
      <c r="A1806" s="4">
        <v>39211</v>
      </c>
      <c r="B1806">
        <v>732</v>
      </c>
      <c r="C1806" t="s">
        <v>12</v>
      </c>
      <c r="D1806" t="str">
        <f t="shared" si="28"/>
        <v>O-RING</v>
      </c>
      <c r="E1806">
        <v>1E-3</v>
      </c>
      <c r="F1806" s="7">
        <v>1</v>
      </c>
      <c r="G1806" s="5"/>
      <c r="H1806" s="5"/>
      <c r="I1806" s="5"/>
    </row>
    <row r="1807" spans="1:9">
      <c r="A1807" s="4">
        <v>39211</v>
      </c>
      <c r="B1807">
        <v>158</v>
      </c>
      <c r="C1807" t="s">
        <v>7</v>
      </c>
      <c r="D1807" t="str">
        <f t="shared" si="28"/>
        <v>SHAMBA</v>
      </c>
      <c r="E1807">
        <v>4.0000000000000001E-3</v>
      </c>
      <c r="F1807" s="7">
        <v>1</v>
      </c>
      <c r="G1807" s="5"/>
      <c r="H1807" s="5"/>
      <c r="I1807" s="5"/>
    </row>
    <row r="1808" spans="1:9">
      <c r="A1808" s="4">
        <v>39211</v>
      </c>
      <c r="B1808">
        <v>738</v>
      </c>
      <c r="C1808" t="s">
        <v>419</v>
      </c>
      <c r="D1808" t="str">
        <f t="shared" si="28"/>
        <v>SICHER</v>
      </c>
      <c r="E1808">
        <v>4.0000000000000001E-3</v>
      </c>
      <c r="F1808" s="7">
        <v>1</v>
      </c>
      <c r="G1808" s="5"/>
      <c r="H1808" s="5"/>
      <c r="I1808" s="5"/>
    </row>
    <row r="1809" spans="1:9">
      <c r="A1809" s="4">
        <v>39212</v>
      </c>
      <c r="B1809">
        <v>11192</v>
      </c>
      <c r="C1809" t="s">
        <v>162</v>
      </c>
      <c r="D1809" t="str">
        <f t="shared" si="28"/>
        <v>DRUCKW</v>
      </c>
      <c r="E1809">
        <v>0.23</v>
      </c>
      <c r="F1809" s="7">
        <v>12</v>
      </c>
      <c r="G1809" s="5"/>
      <c r="H1809" s="5"/>
      <c r="I1809" s="5"/>
    </row>
    <row r="1810" spans="1:9">
      <c r="A1810" s="4">
        <v>39212</v>
      </c>
      <c r="B1810">
        <v>806</v>
      </c>
      <c r="C1810" t="s">
        <v>29</v>
      </c>
      <c r="D1810" t="str">
        <f t="shared" si="28"/>
        <v>O-RING</v>
      </c>
      <c r="E1810">
        <v>2E-3</v>
      </c>
      <c r="F1810" s="7">
        <v>6</v>
      </c>
      <c r="G1810" s="5"/>
      <c r="H1810" s="5"/>
      <c r="I1810" s="5"/>
    </row>
    <row r="1811" spans="1:9">
      <c r="A1811" s="4">
        <v>39212</v>
      </c>
      <c r="B1811">
        <v>615</v>
      </c>
      <c r="C1811" t="s">
        <v>31</v>
      </c>
      <c r="D1811" t="str">
        <f t="shared" si="28"/>
        <v>HOCHDR</v>
      </c>
      <c r="E1811">
        <v>1.1000000000000001</v>
      </c>
      <c r="F1811" s="7">
        <v>5</v>
      </c>
      <c r="G1811" s="5"/>
      <c r="H1811" s="5"/>
      <c r="I1811" s="5"/>
    </row>
    <row r="1812" spans="1:9">
      <c r="A1812" s="4">
        <v>39212</v>
      </c>
      <c r="B1812">
        <v>158</v>
      </c>
      <c r="C1812" t="s">
        <v>7</v>
      </c>
      <c r="D1812" t="str">
        <f t="shared" si="28"/>
        <v>SHAMBA</v>
      </c>
      <c r="E1812">
        <v>4.0000000000000001E-3</v>
      </c>
      <c r="F1812" s="7">
        <v>5</v>
      </c>
      <c r="G1812" s="5"/>
      <c r="H1812" s="5"/>
      <c r="I1812" s="5"/>
    </row>
    <row r="1813" spans="1:9">
      <c r="A1813" s="4">
        <v>39212</v>
      </c>
      <c r="B1813">
        <v>158</v>
      </c>
      <c r="C1813" t="s">
        <v>7</v>
      </c>
      <c r="D1813" t="str">
        <f t="shared" si="28"/>
        <v>SHAMBA</v>
      </c>
      <c r="E1813">
        <v>4.0000000000000001E-3</v>
      </c>
      <c r="F1813" s="7">
        <v>5</v>
      </c>
      <c r="G1813" s="5"/>
      <c r="H1813" s="5"/>
      <c r="I1813" s="5"/>
    </row>
    <row r="1814" spans="1:9">
      <c r="A1814" s="4">
        <v>39212</v>
      </c>
      <c r="B1814">
        <v>736</v>
      </c>
      <c r="C1814" t="s">
        <v>4</v>
      </c>
      <c r="D1814" t="str">
        <f t="shared" si="28"/>
        <v>O-RING</v>
      </c>
      <c r="E1814">
        <v>2E-3</v>
      </c>
      <c r="F1814" s="7">
        <v>4</v>
      </c>
      <c r="G1814" s="5"/>
      <c r="H1814" s="5"/>
      <c r="I1814" s="5"/>
    </row>
    <row r="1815" spans="1:9">
      <c r="A1815" s="4">
        <v>39212</v>
      </c>
      <c r="B1815">
        <v>742</v>
      </c>
      <c r="C1815" t="s">
        <v>40</v>
      </c>
      <c r="D1815" t="str">
        <f t="shared" si="28"/>
        <v>SENKSC</v>
      </c>
      <c r="E1815">
        <v>1E-3</v>
      </c>
      <c r="F1815" s="7">
        <v>4</v>
      </c>
      <c r="G1815" s="5"/>
      <c r="H1815" s="5"/>
      <c r="I1815" s="5"/>
    </row>
    <row r="1816" spans="1:9">
      <c r="A1816" s="4">
        <v>39212</v>
      </c>
      <c r="B1816">
        <v>8044</v>
      </c>
      <c r="C1816" t="s">
        <v>160</v>
      </c>
      <c r="D1816" t="str">
        <f t="shared" si="28"/>
        <v xml:space="preserve">KABEL </v>
      </c>
      <c r="E1816">
        <v>0.18</v>
      </c>
      <c r="F1816" s="7">
        <v>3</v>
      </c>
      <c r="G1816" s="5"/>
      <c r="H1816" s="5"/>
      <c r="I1816" s="5"/>
    </row>
    <row r="1817" spans="1:9">
      <c r="A1817" s="4">
        <v>39212</v>
      </c>
      <c r="B1817">
        <v>689</v>
      </c>
      <c r="C1817" t="s">
        <v>454</v>
      </c>
      <c r="D1817" t="str">
        <f t="shared" si="28"/>
        <v>KUPPLU</v>
      </c>
      <c r="E1817">
        <v>0.32</v>
      </c>
      <c r="F1817" s="7">
        <v>3</v>
      </c>
      <c r="G1817" s="5"/>
      <c r="H1817" s="5"/>
      <c r="I1817" s="5"/>
    </row>
    <row r="1818" spans="1:9">
      <c r="A1818" s="4">
        <v>39212</v>
      </c>
      <c r="B1818">
        <v>732</v>
      </c>
      <c r="C1818" t="s">
        <v>12</v>
      </c>
      <c r="D1818" t="str">
        <f t="shared" si="28"/>
        <v>O-RING</v>
      </c>
      <c r="E1818">
        <v>1E-3</v>
      </c>
      <c r="F1818" s="7">
        <v>3</v>
      </c>
      <c r="G1818" s="5"/>
      <c r="H1818" s="5"/>
      <c r="I1818" s="5"/>
    </row>
    <row r="1819" spans="1:9">
      <c r="A1819" s="4">
        <v>39212</v>
      </c>
      <c r="B1819">
        <v>5089</v>
      </c>
      <c r="C1819" t="s">
        <v>155</v>
      </c>
      <c r="D1819" t="str">
        <f t="shared" si="28"/>
        <v>U-SCHE</v>
      </c>
      <c r="E1819">
        <v>0.03</v>
      </c>
      <c r="F1819" s="7">
        <v>3</v>
      </c>
      <c r="G1819" s="5"/>
      <c r="H1819" s="5"/>
      <c r="I1819" s="5"/>
    </row>
    <row r="1820" spans="1:9">
      <c r="A1820" s="4">
        <v>39212</v>
      </c>
      <c r="B1820">
        <v>182</v>
      </c>
      <c r="C1820" t="s">
        <v>198</v>
      </c>
      <c r="D1820" t="str">
        <f t="shared" si="28"/>
        <v>DICHTS</v>
      </c>
      <c r="E1820">
        <v>0.32</v>
      </c>
      <c r="F1820" s="7">
        <v>2</v>
      </c>
      <c r="G1820" s="5"/>
      <c r="H1820" s="5"/>
      <c r="I1820" s="5"/>
    </row>
    <row r="1821" spans="1:9">
      <c r="A1821" s="4">
        <v>39212</v>
      </c>
      <c r="B1821">
        <v>150</v>
      </c>
      <c r="C1821" t="s">
        <v>5</v>
      </c>
      <c r="D1821" t="str">
        <f t="shared" si="28"/>
        <v>KOLBEN</v>
      </c>
      <c r="E1821">
        <v>0.72</v>
      </c>
      <c r="F1821" s="7">
        <v>2</v>
      </c>
      <c r="G1821" s="5"/>
      <c r="H1821" s="5"/>
      <c r="I1821" s="5"/>
    </row>
    <row r="1822" spans="1:9">
      <c r="A1822" s="4">
        <v>39212</v>
      </c>
      <c r="B1822">
        <v>157</v>
      </c>
      <c r="C1822" t="s">
        <v>9</v>
      </c>
      <c r="D1822" t="str">
        <f t="shared" si="28"/>
        <v>O-RING</v>
      </c>
      <c r="E1822">
        <v>6.0000000000000001E-3</v>
      </c>
      <c r="F1822" s="7">
        <v>2</v>
      </c>
      <c r="G1822" s="5"/>
      <c r="H1822" s="5"/>
      <c r="I1822" s="5"/>
    </row>
    <row r="1823" spans="1:9">
      <c r="A1823" s="4">
        <v>39212</v>
      </c>
      <c r="B1823">
        <v>708</v>
      </c>
      <c r="C1823" t="s">
        <v>121</v>
      </c>
      <c r="D1823" t="str">
        <f t="shared" si="28"/>
        <v>SPANNS</v>
      </c>
      <c r="E1823">
        <v>7.8E-2</v>
      </c>
      <c r="F1823" s="7">
        <v>2</v>
      </c>
      <c r="G1823" s="5"/>
      <c r="H1823" s="5"/>
      <c r="I1823" s="5"/>
    </row>
    <row r="1824" spans="1:9">
      <c r="A1824" s="4">
        <v>39212</v>
      </c>
      <c r="B1824">
        <v>6177</v>
      </c>
      <c r="C1824" t="s">
        <v>395</v>
      </c>
      <c r="D1824" t="str">
        <f t="shared" si="28"/>
        <v>KLEMME</v>
      </c>
      <c r="E1824">
        <v>3.66</v>
      </c>
      <c r="F1824" s="7">
        <v>1</v>
      </c>
      <c r="G1824" s="5"/>
      <c r="H1824" s="5"/>
      <c r="I1824" s="5"/>
    </row>
    <row r="1825" spans="1:9">
      <c r="A1825" s="4">
        <v>39212</v>
      </c>
      <c r="B1825">
        <v>732</v>
      </c>
      <c r="C1825" t="s">
        <v>12</v>
      </c>
      <c r="D1825" t="str">
        <f t="shared" si="28"/>
        <v>O-RING</v>
      </c>
      <c r="E1825">
        <v>1E-3</v>
      </c>
      <c r="F1825" s="7">
        <v>1</v>
      </c>
      <c r="G1825" s="5"/>
      <c r="H1825" s="5"/>
      <c r="I1825" s="5"/>
    </row>
    <row r="1826" spans="1:9">
      <c r="A1826" s="4">
        <v>39212</v>
      </c>
      <c r="B1826">
        <v>11534</v>
      </c>
      <c r="C1826" t="s">
        <v>428</v>
      </c>
      <c r="D1826" t="str">
        <f t="shared" si="28"/>
        <v>O-RING</v>
      </c>
      <c r="E1826">
        <v>1.4999999999999999E-2</v>
      </c>
      <c r="F1826" s="7">
        <v>1</v>
      </c>
      <c r="G1826" s="5"/>
      <c r="H1826" s="5"/>
      <c r="I1826" s="5"/>
    </row>
    <row r="1827" spans="1:9">
      <c r="A1827" s="4">
        <v>39212</v>
      </c>
      <c r="B1827">
        <v>630</v>
      </c>
      <c r="C1827" t="s">
        <v>90</v>
      </c>
      <c r="D1827" t="str">
        <f t="shared" si="28"/>
        <v>PUTZLO</v>
      </c>
      <c r="E1827">
        <v>6.3E-2</v>
      </c>
      <c r="F1827" s="7">
        <v>1</v>
      </c>
      <c r="G1827" s="5"/>
      <c r="H1827" s="5"/>
      <c r="I1827" s="5"/>
    </row>
    <row r="1828" spans="1:9">
      <c r="A1828" s="4">
        <v>39213</v>
      </c>
      <c r="B1828">
        <v>2065</v>
      </c>
      <c r="C1828" t="s">
        <v>23</v>
      </c>
      <c r="D1828" t="str">
        <f t="shared" si="28"/>
        <v>DRUCKF</v>
      </c>
      <c r="E1828">
        <v>3.0000000000000001E-3</v>
      </c>
      <c r="F1828" s="7">
        <v>13</v>
      </c>
      <c r="G1828" s="5"/>
      <c r="H1828" s="5"/>
      <c r="I1828" s="5"/>
    </row>
    <row r="1829" spans="1:9">
      <c r="A1829" s="4">
        <v>39213</v>
      </c>
      <c r="B1829">
        <v>4008</v>
      </c>
      <c r="C1829" t="s">
        <v>14</v>
      </c>
      <c r="D1829" t="str">
        <f t="shared" si="28"/>
        <v>UNTERL</v>
      </c>
      <c r="E1829">
        <v>1.2E-2</v>
      </c>
      <c r="F1829" s="7">
        <v>11</v>
      </c>
      <c r="G1829" s="5"/>
      <c r="H1829" s="5"/>
      <c r="I1829" s="5"/>
    </row>
    <row r="1830" spans="1:9">
      <c r="A1830" s="4">
        <v>39213</v>
      </c>
      <c r="B1830">
        <v>2070</v>
      </c>
      <c r="C1830" t="s">
        <v>38</v>
      </c>
      <c r="D1830" t="str">
        <f t="shared" si="28"/>
        <v>NTH-DI</v>
      </c>
      <c r="E1830">
        <v>5.0000000000000001E-3</v>
      </c>
      <c r="F1830" s="7">
        <v>8</v>
      </c>
      <c r="G1830" s="5"/>
      <c r="H1830" s="5"/>
      <c r="I1830" s="5"/>
    </row>
    <row r="1831" spans="1:9">
      <c r="A1831" s="4">
        <v>39213</v>
      </c>
      <c r="B1831">
        <v>6271</v>
      </c>
      <c r="C1831" t="s">
        <v>71</v>
      </c>
      <c r="D1831" t="str">
        <f t="shared" si="28"/>
        <v>MANOME</v>
      </c>
      <c r="E1831">
        <v>0.71</v>
      </c>
      <c r="F1831" s="7">
        <v>6</v>
      </c>
      <c r="G1831" s="5"/>
      <c r="H1831" s="5"/>
      <c r="I1831" s="5"/>
    </row>
    <row r="1832" spans="1:9">
      <c r="A1832" s="4">
        <v>39213</v>
      </c>
      <c r="B1832">
        <v>10049</v>
      </c>
      <c r="C1832" t="s">
        <v>188</v>
      </c>
      <c r="D1832" t="str">
        <f t="shared" si="28"/>
        <v xml:space="preserve">SKALA </v>
      </c>
      <c r="E1832">
        <v>1E-3</v>
      </c>
      <c r="F1832" s="7">
        <v>6</v>
      </c>
      <c r="G1832" s="5"/>
      <c r="H1832" s="5"/>
      <c r="I1832" s="5"/>
    </row>
    <row r="1833" spans="1:9">
      <c r="A1833" s="4">
        <v>39213</v>
      </c>
      <c r="B1833">
        <v>2023</v>
      </c>
      <c r="C1833" t="s">
        <v>32</v>
      </c>
      <c r="D1833" t="str">
        <f t="shared" si="28"/>
        <v>SCHRÄG</v>
      </c>
      <c r="E1833">
        <v>0.45</v>
      </c>
      <c r="F1833" s="7">
        <v>5</v>
      </c>
      <c r="G1833" s="5"/>
      <c r="H1833" s="5"/>
      <c r="I1833" s="5"/>
    </row>
    <row r="1834" spans="1:9">
      <c r="A1834" s="4">
        <v>39213</v>
      </c>
      <c r="B1834">
        <v>3090</v>
      </c>
      <c r="C1834" t="s">
        <v>132</v>
      </c>
      <c r="D1834" t="str">
        <f t="shared" si="28"/>
        <v>SINTER</v>
      </c>
      <c r="E1834">
        <v>2E-3</v>
      </c>
      <c r="F1834" s="7">
        <v>5</v>
      </c>
      <c r="G1834" s="5"/>
      <c r="H1834" s="5"/>
      <c r="I1834" s="5"/>
    </row>
    <row r="1835" spans="1:9">
      <c r="A1835" s="4">
        <v>39213</v>
      </c>
      <c r="B1835">
        <v>3046</v>
      </c>
      <c r="C1835" t="s">
        <v>117</v>
      </c>
      <c r="D1835" t="str">
        <f t="shared" si="28"/>
        <v>GLEITS</v>
      </c>
      <c r="E1835">
        <v>0.02</v>
      </c>
      <c r="F1835" s="7">
        <v>4</v>
      </c>
      <c r="G1835" s="5"/>
      <c r="H1835" s="5"/>
      <c r="I1835" s="5"/>
    </row>
    <row r="1836" spans="1:9">
      <c r="A1836" s="4">
        <v>39213</v>
      </c>
      <c r="B1836">
        <v>736</v>
      </c>
      <c r="C1836" t="s">
        <v>4</v>
      </c>
      <c r="D1836" t="str">
        <f t="shared" si="28"/>
        <v>O-RING</v>
      </c>
      <c r="E1836">
        <v>2E-3</v>
      </c>
      <c r="F1836" s="7">
        <v>4</v>
      </c>
      <c r="G1836" s="5"/>
      <c r="H1836" s="5"/>
      <c r="I1836" s="5"/>
    </row>
    <row r="1837" spans="1:9">
      <c r="A1837" s="4">
        <v>39213</v>
      </c>
      <c r="B1837">
        <v>736</v>
      </c>
      <c r="C1837" t="s">
        <v>4</v>
      </c>
      <c r="D1837" t="str">
        <f t="shared" si="28"/>
        <v>O-RING</v>
      </c>
      <c r="E1837">
        <v>2E-3</v>
      </c>
      <c r="F1837" s="7">
        <v>4</v>
      </c>
      <c r="G1837" s="5"/>
      <c r="H1837" s="5"/>
      <c r="I1837" s="5"/>
    </row>
    <row r="1838" spans="1:9">
      <c r="A1838" s="4">
        <v>39213</v>
      </c>
      <c r="B1838">
        <v>749</v>
      </c>
      <c r="C1838" t="s">
        <v>6</v>
      </c>
      <c r="D1838" t="str">
        <f t="shared" si="28"/>
        <v>SHAMBA</v>
      </c>
      <c r="E1838">
        <v>1E-3</v>
      </c>
      <c r="F1838" s="7">
        <v>4</v>
      </c>
      <c r="G1838" s="5"/>
      <c r="H1838" s="5"/>
      <c r="I1838" s="5"/>
    </row>
    <row r="1839" spans="1:9">
      <c r="A1839" s="4">
        <v>39213</v>
      </c>
      <c r="B1839">
        <v>377</v>
      </c>
      <c r="C1839" t="s">
        <v>18</v>
      </c>
      <c r="D1839" t="str">
        <f t="shared" si="28"/>
        <v>TELLER</v>
      </c>
      <c r="E1839">
        <v>3.0000000000000001E-3</v>
      </c>
      <c r="F1839" s="7">
        <v>4</v>
      </c>
      <c r="G1839" s="5"/>
      <c r="H1839" s="5"/>
      <c r="I1839" s="5"/>
    </row>
    <row r="1840" spans="1:9">
      <c r="A1840" s="4">
        <v>39213</v>
      </c>
      <c r="B1840">
        <v>10980</v>
      </c>
      <c r="C1840" t="s">
        <v>157</v>
      </c>
      <c r="D1840" t="str">
        <f t="shared" si="28"/>
        <v>VERSCH</v>
      </c>
      <c r="E1840">
        <v>5.1999999999999998E-2</v>
      </c>
      <c r="F1840" s="7">
        <v>4</v>
      </c>
      <c r="G1840" s="5"/>
      <c r="H1840" s="5"/>
      <c r="I1840" s="5"/>
    </row>
    <row r="1841" spans="1:9">
      <c r="A1841" s="4">
        <v>39213</v>
      </c>
      <c r="B1841">
        <v>725</v>
      </c>
      <c r="C1841" t="s">
        <v>21</v>
      </c>
      <c r="D1841" t="str">
        <f t="shared" si="28"/>
        <v>WELLEN</v>
      </c>
      <c r="E1841">
        <v>0.01</v>
      </c>
      <c r="F1841" s="7">
        <v>4</v>
      </c>
      <c r="G1841" s="5"/>
      <c r="H1841" s="5"/>
      <c r="I1841" s="5"/>
    </row>
    <row r="1842" spans="1:9">
      <c r="A1842" s="4">
        <v>39213</v>
      </c>
      <c r="B1842">
        <v>1010</v>
      </c>
      <c r="C1842" t="s">
        <v>36</v>
      </c>
      <c r="D1842" t="str">
        <f t="shared" si="28"/>
        <v>O-RING</v>
      </c>
      <c r="E1842">
        <v>6.0000000000000001E-3</v>
      </c>
      <c r="F1842" s="7">
        <v>3</v>
      </c>
      <c r="G1842" s="5"/>
      <c r="H1842" s="5"/>
      <c r="I1842" s="5"/>
    </row>
    <row r="1843" spans="1:9">
      <c r="A1843" s="4">
        <v>39213</v>
      </c>
      <c r="B1843">
        <v>3104</v>
      </c>
      <c r="C1843" t="s">
        <v>98</v>
      </c>
      <c r="D1843" t="str">
        <f t="shared" si="28"/>
        <v>ZYLIND</v>
      </c>
      <c r="E1843">
        <v>4.4999999999999998E-2</v>
      </c>
      <c r="F1843" s="7">
        <v>3</v>
      </c>
      <c r="G1843" s="5"/>
      <c r="H1843" s="5"/>
      <c r="I1843" s="5"/>
    </row>
    <row r="1844" spans="1:9">
      <c r="A1844" s="4">
        <v>39213</v>
      </c>
      <c r="B1844">
        <v>2535</v>
      </c>
      <c r="C1844" t="s">
        <v>637</v>
      </c>
      <c r="D1844" t="str">
        <f t="shared" si="28"/>
        <v>GEWIND</v>
      </c>
      <c r="E1844">
        <v>4.0000000000000001E-3</v>
      </c>
      <c r="F1844" s="7">
        <v>2</v>
      </c>
      <c r="G1844" s="5"/>
      <c r="H1844" s="5"/>
      <c r="I1844" s="5"/>
    </row>
    <row r="1845" spans="1:9">
      <c r="A1845" s="4">
        <v>39213</v>
      </c>
      <c r="B1845">
        <v>2080</v>
      </c>
      <c r="C1845" t="s">
        <v>51</v>
      </c>
      <c r="D1845" t="str">
        <f t="shared" si="28"/>
        <v>HALBRU</v>
      </c>
      <c r="E1845">
        <v>1E-3</v>
      </c>
      <c r="F1845" s="7">
        <v>2</v>
      </c>
      <c r="G1845" s="5"/>
      <c r="H1845" s="5"/>
      <c r="I1845" s="5"/>
    </row>
    <row r="1846" spans="1:9">
      <c r="A1846" s="4">
        <v>39213</v>
      </c>
      <c r="B1846">
        <v>736</v>
      </c>
      <c r="C1846" t="s">
        <v>4</v>
      </c>
      <c r="D1846" t="str">
        <f t="shared" si="28"/>
        <v>O-RING</v>
      </c>
      <c r="E1846">
        <v>2E-3</v>
      </c>
      <c r="F1846" s="7">
        <v>2</v>
      </c>
      <c r="G1846" s="5"/>
      <c r="H1846" s="5"/>
      <c r="I1846" s="5"/>
    </row>
    <row r="1847" spans="1:9">
      <c r="A1847" s="4">
        <v>39213</v>
      </c>
      <c r="B1847">
        <v>50110501</v>
      </c>
      <c r="C1847" t="s">
        <v>704</v>
      </c>
      <c r="D1847" t="str">
        <f t="shared" si="28"/>
        <v>MOTODE</v>
      </c>
      <c r="E1847">
        <v>170</v>
      </c>
      <c r="F1847" s="7">
        <v>1</v>
      </c>
      <c r="G1847" s="5"/>
      <c r="H1847" s="5"/>
      <c r="I1847" s="5"/>
    </row>
    <row r="1848" spans="1:9">
      <c r="A1848" s="4">
        <v>39214</v>
      </c>
      <c r="B1848">
        <v>756</v>
      </c>
      <c r="C1848" t="s">
        <v>10</v>
      </c>
      <c r="D1848" t="str">
        <f t="shared" si="28"/>
        <v>KOLBEN</v>
      </c>
      <c r="E1848">
        <v>0.22</v>
      </c>
      <c r="F1848" s="7">
        <v>9</v>
      </c>
      <c r="G1848" s="5"/>
      <c r="H1848" s="5"/>
      <c r="I1848" s="5"/>
    </row>
    <row r="1849" spans="1:9">
      <c r="A1849" s="4">
        <v>39214</v>
      </c>
      <c r="B1849">
        <v>2070</v>
      </c>
      <c r="C1849" t="s">
        <v>38</v>
      </c>
      <c r="D1849" t="str">
        <f t="shared" si="28"/>
        <v>NTH-DI</v>
      </c>
      <c r="E1849">
        <v>5.0000000000000001E-3</v>
      </c>
      <c r="F1849" s="7">
        <v>7</v>
      </c>
      <c r="G1849" s="5"/>
      <c r="H1849" s="5"/>
      <c r="I1849" s="5"/>
    </row>
    <row r="1850" spans="1:9">
      <c r="A1850" s="4">
        <v>39214</v>
      </c>
      <c r="B1850">
        <v>2048</v>
      </c>
      <c r="C1850" t="s">
        <v>301</v>
      </c>
      <c r="D1850" t="str">
        <f t="shared" si="28"/>
        <v>FESTPU</v>
      </c>
      <c r="E1850">
        <v>0.47</v>
      </c>
      <c r="F1850" s="7">
        <v>6</v>
      </c>
      <c r="G1850" s="5"/>
      <c r="H1850" s="5"/>
      <c r="I1850" s="5"/>
    </row>
    <row r="1851" spans="1:9">
      <c r="A1851" s="4">
        <v>39214</v>
      </c>
      <c r="B1851">
        <v>2545</v>
      </c>
      <c r="C1851" t="s">
        <v>310</v>
      </c>
      <c r="D1851" t="str">
        <f t="shared" si="28"/>
        <v>DICHTR</v>
      </c>
      <c r="E1851">
        <v>3.0000000000000001E-3</v>
      </c>
      <c r="F1851" s="7">
        <v>4</v>
      </c>
      <c r="G1851" s="5"/>
      <c r="H1851" s="5"/>
      <c r="I1851" s="5"/>
    </row>
    <row r="1852" spans="1:9">
      <c r="A1852" s="4">
        <v>39214</v>
      </c>
      <c r="B1852">
        <v>150</v>
      </c>
      <c r="C1852" t="s">
        <v>5</v>
      </c>
      <c r="D1852" t="str">
        <f t="shared" si="28"/>
        <v>KOLBEN</v>
      </c>
      <c r="E1852">
        <v>0.72</v>
      </c>
      <c r="F1852" s="7">
        <v>3</v>
      </c>
      <c r="G1852" s="5"/>
      <c r="H1852" s="5"/>
      <c r="I1852" s="5"/>
    </row>
    <row r="1853" spans="1:9">
      <c r="A1853" s="4">
        <v>39214</v>
      </c>
      <c r="B1853">
        <v>157</v>
      </c>
      <c r="C1853" t="s">
        <v>9</v>
      </c>
      <c r="D1853" t="str">
        <f t="shared" si="28"/>
        <v>O-RING</v>
      </c>
      <c r="E1853">
        <v>6.0000000000000001E-3</v>
      </c>
      <c r="F1853" s="7">
        <v>3</v>
      </c>
      <c r="G1853" s="5"/>
      <c r="H1853" s="5"/>
      <c r="I1853" s="5"/>
    </row>
    <row r="1854" spans="1:9">
      <c r="A1854" s="4">
        <v>39214</v>
      </c>
      <c r="B1854">
        <v>158</v>
      </c>
      <c r="C1854" t="s">
        <v>7</v>
      </c>
      <c r="D1854" t="str">
        <f t="shared" si="28"/>
        <v>SHAMBA</v>
      </c>
      <c r="E1854">
        <v>4.0000000000000001E-3</v>
      </c>
      <c r="F1854" s="7">
        <v>3</v>
      </c>
      <c r="G1854" s="5"/>
      <c r="H1854" s="5"/>
      <c r="I1854" s="5"/>
    </row>
    <row r="1855" spans="1:9">
      <c r="A1855" s="4">
        <v>39214</v>
      </c>
      <c r="B1855">
        <v>2585</v>
      </c>
      <c r="C1855" t="s">
        <v>195</v>
      </c>
      <c r="D1855" t="str">
        <f t="shared" si="28"/>
        <v>DICHTS</v>
      </c>
      <c r="E1855">
        <v>0.21</v>
      </c>
      <c r="F1855" s="7">
        <v>2</v>
      </c>
      <c r="G1855" s="5"/>
      <c r="H1855" s="5"/>
      <c r="I1855" s="5"/>
    </row>
    <row r="1856" spans="1:9">
      <c r="A1856" s="4">
        <v>39214</v>
      </c>
      <c r="B1856">
        <v>2061</v>
      </c>
      <c r="C1856" t="s">
        <v>142</v>
      </c>
      <c r="D1856" t="str">
        <f t="shared" si="28"/>
        <v>KEGELR</v>
      </c>
      <c r="E1856">
        <v>1.39</v>
      </c>
      <c r="F1856" s="7">
        <v>2</v>
      </c>
      <c r="G1856" s="5"/>
      <c r="H1856" s="5"/>
      <c r="I1856" s="5"/>
    </row>
    <row r="1857" spans="1:9">
      <c r="A1857" s="4">
        <v>39214</v>
      </c>
      <c r="B1857">
        <v>50117001</v>
      </c>
      <c r="C1857" t="s">
        <v>690</v>
      </c>
      <c r="D1857" t="str">
        <f t="shared" si="28"/>
        <v>MOTODE</v>
      </c>
      <c r="E1857">
        <v>70</v>
      </c>
      <c r="F1857" s="7">
        <v>2</v>
      </c>
      <c r="G1857" s="5"/>
      <c r="H1857" s="5"/>
      <c r="I1857" s="5"/>
    </row>
    <row r="1858" spans="1:9">
      <c r="A1858" s="4">
        <v>39214</v>
      </c>
      <c r="B1858">
        <v>639</v>
      </c>
      <c r="C1858" t="s">
        <v>111</v>
      </c>
      <c r="D1858" t="str">
        <f t="shared" ref="D1858:D1921" si="29">LEFT(C1858,6)</f>
        <v>REGELS</v>
      </c>
      <c r="E1858">
        <v>0.125</v>
      </c>
      <c r="F1858" s="7">
        <v>1</v>
      </c>
      <c r="G1858" s="5"/>
      <c r="H1858" s="5"/>
      <c r="I1858" s="5"/>
    </row>
    <row r="1859" spans="1:9">
      <c r="A1859" s="4">
        <v>39214</v>
      </c>
      <c r="B1859">
        <v>377</v>
      </c>
      <c r="C1859" t="s">
        <v>18</v>
      </c>
      <c r="D1859" t="str">
        <f t="shared" si="29"/>
        <v>TELLER</v>
      </c>
      <c r="E1859">
        <v>3.0000000000000001E-3</v>
      </c>
      <c r="F1859" s="7">
        <v>1</v>
      </c>
      <c r="G1859" s="5"/>
      <c r="H1859" s="5"/>
      <c r="I1859" s="5"/>
    </row>
    <row r="1860" spans="1:9">
      <c r="A1860" s="4">
        <v>39214</v>
      </c>
      <c r="B1860">
        <v>3065</v>
      </c>
      <c r="C1860" t="s">
        <v>19</v>
      </c>
      <c r="D1860" t="str">
        <f t="shared" si="29"/>
        <v>ZYLIND</v>
      </c>
      <c r="E1860">
        <v>1.4E-2</v>
      </c>
      <c r="F1860" s="7">
        <v>1</v>
      </c>
      <c r="G1860" s="5"/>
      <c r="H1860" s="5"/>
      <c r="I1860" s="5"/>
    </row>
    <row r="1861" spans="1:9">
      <c r="A1861" s="4">
        <v>39215</v>
      </c>
      <c r="B1861">
        <v>3065</v>
      </c>
      <c r="C1861" t="s">
        <v>19</v>
      </c>
      <c r="D1861" t="str">
        <f t="shared" si="29"/>
        <v>ZYLIND</v>
      </c>
      <c r="E1861">
        <v>1.4E-2</v>
      </c>
      <c r="F1861" s="7">
        <v>15</v>
      </c>
      <c r="G1861" s="5"/>
      <c r="H1861" s="5"/>
      <c r="I1861" s="5"/>
    </row>
    <row r="1862" spans="1:9">
      <c r="A1862" s="4">
        <v>39215</v>
      </c>
      <c r="B1862">
        <v>2095</v>
      </c>
      <c r="C1862" t="s">
        <v>24</v>
      </c>
      <c r="D1862" t="str">
        <f t="shared" si="29"/>
        <v>ZYLIND</v>
      </c>
      <c r="E1862">
        <v>7.5999999999999998E-2</v>
      </c>
      <c r="F1862" s="7">
        <v>6</v>
      </c>
      <c r="G1862" s="5"/>
      <c r="H1862" s="5"/>
      <c r="I1862" s="5"/>
    </row>
    <row r="1863" spans="1:9">
      <c r="A1863" s="4">
        <v>39215</v>
      </c>
      <c r="B1863">
        <v>2314</v>
      </c>
      <c r="C1863" t="s">
        <v>131</v>
      </c>
      <c r="D1863" t="str">
        <f t="shared" si="29"/>
        <v>RILLEN</v>
      </c>
      <c r="E1863">
        <v>0.85</v>
      </c>
      <c r="F1863" s="7">
        <v>5</v>
      </c>
      <c r="G1863" s="5"/>
      <c r="H1863" s="5"/>
      <c r="I1863" s="5"/>
    </row>
    <row r="1864" spans="1:9">
      <c r="A1864" s="4">
        <v>39215</v>
      </c>
      <c r="B1864">
        <v>2022</v>
      </c>
      <c r="C1864" t="s">
        <v>47</v>
      </c>
      <c r="D1864" t="str">
        <f t="shared" si="29"/>
        <v>RILLEN</v>
      </c>
      <c r="E1864">
        <v>0.15</v>
      </c>
      <c r="F1864" s="7">
        <v>5</v>
      </c>
      <c r="G1864" s="5"/>
      <c r="H1864" s="5"/>
      <c r="I1864" s="5"/>
    </row>
    <row r="1865" spans="1:9">
      <c r="A1865" s="4">
        <v>39215</v>
      </c>
      <c r="B1865">
        <v>1010</v>
      </c>
      <c r="C1865" t="s">
        <v>36</v>
      </c>
      <c r="D1865" t="str">
        <f t="shared" si="29"/>
        <v>O-RING</v>
      </c>
      <c r="E1865">
        <v>6.0000000000000001E-3</v>
      </c>
      <c r="F1865" s="7">
        <v>4</v>
      </c>
      <c r="G1865" s="5"/>
      <c r="H1865" s="5"/>
      <c r="I1865" s="5"/>
    </row>
    <row r="1866" spans="1:9">
      <c r="A1866" s="4">
        <v>39215</v>
      </c>
      <c r="B1866">
        <v>6539</v>
      </c>
      <c r="C1866" t="s">
        <v>72</v>
      </c>
      <c r="D1866" t="str">
        <f t="shared" si="29"/>
        <v>DRUCKW</v>
      </c>
      <c r="E1866">
        <v>0.22500000000000001</v>
      </c>
      <c r="F1866" s="7">
        <v>3</v>
      </c>
      <c r="G1866" s="5"/>
      <c r="H1866" s="5"/>
      <c r="I1866" s="5"/>
    </row>
    <row r="1867" spans="1:9">
      <c r="A1867" s="4">
        <v>39215</v>
      </c>
      <c r="B1867">
        <v>157</v>
      </c>
      <c r="C1867" t="s">
        <v>9</v>
      </c>
      <c r="D1867" t="str">
        <f t="shared" si="29"/>
        <v>O-RING</v>
      </c>
      <c r="E1867">
        <v>6.0000000000000001E-3</v>
      </c>
      <c r="F1867" s="7">
        <v>3</v>
      </c>
      <c r="G1867" s="5"/>
      <c r="H1867" s="5"/>
      <c r="I1867" s="5"/>
    </row>
    <row r="1868" spans="1:9">
      <c r="A1868" s="4">
        <v>39215</v>
      </c>
      <c r="B1868">
        <v>2096</v>
      </c>
      <c r="C1868" t="s">
        <v>602</v>
      </c>
      <c r="D1868" t="str">
        <f t="shared" si="29"/>
        <v>KEILRI</v>
      </c>
      <c r="E1868">
        <v>7.7</v>
      </c>
      <c r="F1868" s="7">
        <v>2</v>
      </c>
      <c r="G1868" s="5"/>
      <c r="H1868" s="5"/>
      <c r="I1868" s="5"/>
    </row>
    <row r="1869" spans="1:9">
      <c r="A1869" s="4">
        <v>39215</v>
      </c>
      <c r="B1869">
        <v>150</v>
      </c>
      <c r="C1869" t="s">
        <v>5</v>
      </c>
      <c r="D1869" t="str">
        <f t="shared" si="29"/>
        <v>KOLBEN</v>
      </c>
      <c r="E1869">
        <v>0.72</v>
      </c>
      <c r="F1869" s="7">
        <v>2</v>
      </c>
      <c r="G1869" s="5"/>
      <c r="H1869" s="5"/>
      <c r="I1869" s="5"/>
    </row>
    <row r="1870" spans="1:9">
      <c r="A1870" s="4">
        <v>39215</v>
      </c>
      <c r="B1870">
        <v>150</v>
      </c>
      <c r="C1870" t="s">
        <v>5</v>
      </c>
      <c r="D1870" t="str">
        <f t="shared" si="29"/>
        <v>KOLBEN</v>
      </c>
      <c r="E1870">
        <v>0.72</v>
      </c>
      <c r="F1870" s="7">
        <v>2</v>
      </c>
      <c r="G1870" s="5"/>
      <c r="H1870" s="5"/>
      <c r="I1870" s="5"/>
    </row>
    <row r="1871" spans="1:9">
      <c r="A1871" s="4">
        <v>39215</v>
      </c>
      <c r="B1871">
        <v>150</v>
      </c>
      <c r="C1871" t="s">
        <v>5</v>
      </c>
      <c r="D1871" t="str">
        <f t="shared" si="29"/>
        <v>KOLBEN</v>
      </c>
      <c r="E1871">
        <v>0.72</v>
      </c>
      <c r="F1871" s="7">
        <v>2</v>
      </c>
      <c r="G1871" s="5"/>
      <c r="H1871" s="5"/>
      <c r="I1871" s="5"/>
    </row>
    <row r="1872" spans="1:9">
      <c r="A1872" s="4">
        <v>39215</v>
      </c>
      <c r="B1872">
        <v>308</v>
      </c>
      <c r="C1872" t="s">
        <v>67</v>
      </c>
      <c r="D1872" t="str">
        <f t="shared" si="29"/>
        <v>RILLEN</v>
      </c>
      <c r="E1872">
        <v>0.42</v>
      </c>
      <c r="F1872" s="7">
        <v>2</v>
      </c>
      <c r="G1872" s="5"/>
      <c r="H1872" s="5"/>
      <c r="I1872" s="5"/>
    </row>
    <row r="1873" spans="1:9">
      <c r="A1873" s="4">
        <v>39215</v>
      </c>
      <c r="B1873">
        <v>10702</v>
      </c>
      <c r="C1873" t="s">
        <v>30</v>
      </c>
      <c r="D1873" t="str">
        <f t="shared" si="29"/>
        <v xml:space="preserve">ROTOR </v>
      </c>
      <c r="E1873">
        <v>66</v>
      </c>
      <c r="F1873" s="7">
        <v>2</v>
      </c>
      <c r="G1873" s="5"/>
      <c r="H1873" s="5"/>
      <c r="I1873" s="5"/>
    </row>
    <row r="1874" spans="1:9">
      <c r="A1874" s="4">
        <v>39215</v>
      </c>
      <c r="B1874">
        <v>708</v>
      </c>
      <c r="C1874" t="s">
        <v>121</v>
      </c>
      <c r="D1874" t="str">
        <f t="shared" si="29"/>
        <v>SPANNS</v>
      </c>
      <c r="E1874">
        <v>7.8E-2</v>
      </c>
      <c r="F1874" s="7">
        <v>2</v>
      </c>
      <c r="G1874" s="5"/>
      <c r="H1874" s="5"/>
      <c r="I1874" s="5"/>
    </row>
    <row r="1875" spans="1:9">
      <c r="A1875" s="4">
        <v>39215</v>
      </c>
      <c r="B1875">
        <v>4008</v>
      </c>
      <c r="C1875" t="s">
        <v>14</v>
      </c>
      <c r="D1875" t="str">
        <f t="shared" si="29"/>
        <v>UNTERL</v>
      </c>
      <c r="E1875">
        <v>1.2E-2</v>
      </c>
      <c r="F1875" s="7">
        <v>2</v>
      </c>
      <c r="G1875" s="5"/>
      <c r="H1875" s="5"/>
      <c r="I1875" s="5"/>
    </row>
    <row r="1876" spans="1:9">
      <c r="A1876" s="4">
        <v>39216</v>
      </c>
      <c r="B1876">
        <v>725</v>
      </c>
      <c r="C1876" t="s">
        <v>21</v>
      </c>
      <c r="D1876" t="str">
        <f t="shared" si="29"/>
        <v>WELLEN</v>
      </c>
      <c r="E1876">
        <v>0.01</v>
      </c>
      <c r="F1876" s="7">
        <v>6</v>
      </c>
      <c r="G1876" s="5"/>
      <c r="H1876" s="5"/>
      <c r="I1876" s="5"/>
    </row>
    <row r="1877" spans="1:9">
      <c r="A1877" s="4">
        <v>39216</v>
      </c>
      <c r="B1877">
        <v>150</v>
      </c>
      <c r="C1877" t="s">
        <v>5</v>
      </c>
      <c r="D1877" t="str">
        <f t="shared" si="29"/>
        <v>KOLBEN</v>
      </c>
      <c r="E1877">
        <v>0.72</v>
      </c>
      <c r="F1877" s="7">
        <v>5</v>
      </c>
      <c r="G1877" s="5"/>
      <c r="H1877" s="5"/>
      <c r="I1877" s="5"/>
    </row>
    <row r="1878" spans="1:9">
      <c r="A1878" s="4">
        <v>39216</v>
      </c>
      <c r="B1878">
        <v>618</v>
      </c>
      <c r="C1878" t="s">
        <v>52</v>
      </c>
      <c r="D1878" t="str">
        <f t="shared" si="29"/>
        <v>HOCHDR</v>
      </c>
      <c r="E1878">
        <v>0.56999999999999995</v>
      </c>
      <c r="F1878" s="7">
        <v>4</v>
      </c>
      <c r="G1878" s="5"/>
      <c r="H1878" s="5"/>
      <c r="I1878" s="5"/>
    </row>
    <row r="1879" spans="1:9">
      <c r="A1879" s="4">
        <v>39216</v>
      </c>
      <c r="B1879">
        <v>720</v>
      </c>
      <c r="C1879" t="s">
        <v>27</v>
      </c>
      <c r="D1879" t="str">
        <f t="shared" si="29"/>
        <v>RILLEN</v>
      </c>
      <c r="E1879">
        <v>8.0000000000000002E-3</v>
      </c>
      <c r="F1879" s="7">
        <v>4</v>
      </c>
      <c r="G1879" s="5"/>
      <c r="H1879" s="5"/>
      <c r="I1879" s="5"/>
    </row>
    <row r="1880" spans="1:9">
      <c r="A1880" s="4">
        <v>39216</v>
      </c>
      <c r="B1880">
        <v>10588</v>
      </c>
      <c r="C1880" t="s">
        <v>17</v>
      </c>
      <c r="D1880" t="str">
        <f t="shared" si="29"/>
        <v>ROHRCL</v>
      </c>
      <c r="E1880">
        <v>1E-3</v>
      </c>
      <c r="F1880" s="7">
        <v>4</v>
      </c>
      <c r="G1880" s="5"/>
      <c r="H1880" s="5"/>
      <c r="I1880" s="5"/>
    </row>
    <row r="1881" spans="1:9">
      <c r="A1881" s="4">
        <v>39216</v>
      </c>
      <c r="B1881">
        <v>383</v>
      </c>
      <c r="C1881" t="s">
        <v>16</v>
      </c>
      <c r="D1881" t="str">
        <f t="shared" si="29"/>
        <v>SENKSC</v>
      </c>
      <c r="E1881">
        <v>3.0000000000000001E-3</v>
      </c>
      <c r="F1881" s="7">
        <v>3</v>
      </c>
      <c r="G1881" s="5"/>
      <c r="H1881" s="5"/>
      <c r="I1881" s="5"/>
    </row>
    <row r="1882" spans="1:9">
      <c r="A1882" s="4">
        <v>39216</v>
      </c>
      <c r="B1882">
        <v>365</v>
      </c>
      <c r="C1882" t="s">
        <v>95</v>
      </c>
      <c r="D1882" t="str">
        <f t="shared" si="29"/>
        <v>ZYLIND</v>
      </c>
      <c r="E1882">
        <v>7.0000000000000001E-3</v>
      </c>
      <c r="F1882" s="7">
        <v>3</v>
      </c>
      <c r="G1882" s="5"/>
      <c r="H1882" s="5"/>
      <c r="I1882" s="5"/>
    </row>
    <row r="1883" spans="1:9">
      <c r="A1883" s="4">
        <v>39216</v>
      </c>
      <c r="B1883">
        <v>239</v>
      </c>
      <c r="C1883" t="s">
        <v>339</v>
      </c>
      <c r="D1883" t="str">
        <f t="shared" si="29"/>
        <v>ANSCHL</v>
      </c>
      <c r="E1883">
        <v>4.95</v>
      </c>
      <c r="F1883" s="7">
        <v>2</v>
      </c>
      <c r="G1883" s="5"/>
      <c r="H1883" s="5"/>
      <c r="I1883" s="5"/>
    </row>
    <row r="1884" spans="1:9">
      <c r="A1884" s="4">
        <v>39216</v>
      </c>
      <c r="B1884">
        <v>437</v>
      </c>
      <c r="C1884" t="s">
        <v>82</v>
      </c>
      <c r="D1884" t="str">
        <f t="shared" si="29"/>
        <v>DREHDU</v>
      </c>
      <c r="E1884">
        <v>0.16</v>
      </c>
      <c r="F1884" s="7">
        <v>2</v>
      </c>
      <c r="G1884" s="5"/>
      <c r="H1884" s="5"/>
      <c r="I1884" s="5"/>
    </row>
    <row r="1885" spans="1:9">
      <c r="A1885" s="4">
        <v>39216</v>
      </c>
      <c r="B1885">
        <v>2588</v>
      </c>
      <c r="C1885" t="s">
        <v>439</v>
      </c>
      <c r="D1885" t="str">
        <f t="shared" si="29"/>
        <v>DICHTS</v>
      </c>
      <c r="E1885">
        <v>0.08</v>
      </c>
      <c r="F1885" s="7">
        <v>1</v>
      </c>
      <c r="G1885" s="5"/>
      <c r="H1885" s="5"/>
      <c r="I1885" s="5"/>
    </row>
    <row r="1886" spans="1:9">
      <c r="A1886" s="4">
        <v>39217</v>
      </c>
      <c r="B1886">
        <v>6501</v>
      </c>
      <c r="C1886" t="s">
        <v>237</v>
      </c>
      <c r="D1886" t="str">
        <f t="shared" si="29"/>
        <v>DROSSE</v>
      </c>
      <c r="E1886">
        <v>1E-3</v>
      </c>
      <c r="F1886" s="7">
        <v>6</v>
      </c>
      <c r="G1886" s="5"/>
      <c r="H1886" s="5"/>
      <c r="I1886" s="5"/>
    </row>
    <row r="1887" spans="1:9">
      <c r="A1887" s="4">
        <v>39217</v>
      </c>
      <c r="B1887">
        <v>226</v>
      </c>
      <c r="C1887" t="s">
        <v>89</v>
      </c>
      <c r="D1887" t="str">
        <f t="shared" si="29"/>
        <v>MITNEH</v>
      </c>
      <c r="E1887">
        <v>3.0000000000000001E-3</v>
      </c>
      <c r="F1887" s="7">
        <v>6</v>
      </c>
      <c r="G1887" s="5"/>
      <c r="H1887" s="5"/>
      <c r="I1887" s="5"/>
    </row>
    <row r="1888" spans="1:9">
      <c r="A1888" s="4">
        <v>39217</v>
      </c>
      <c r="B1888">
        <v>8018</v>
      </c>
      <c r="C1888" t="s">
        <v>299</v>
      </c>
      <c r="D1888" t="str">
        <f t="shared" si="29"/>
        <v>ANALOG</v>
      </c>
      <c r="F1888" s="7">
        <v>4</v>
      </c>
      <c r="G1888" s="5"/>
      <c r="H1888" s="5"/>
      <c r="I1888" s="5"/>
    </row>
    <row r="1889" spans="1:9">
      <c r="A1889" s="4">
        <v>39217</v>
      </c>
      <c r="B1889">
        <v>437</v>
      </c>
      <c r="C1889" t="s">
        <v>82</v>
      </c>
      <c r="D1889" t="str">
        <f t="shared" si="29"/>
        <v>DREHDU</v>
      </c>
      <c r="E1889">
        <v>0.16</v>
      </c>
      <c r="F1889" s="7">
        <v>4</v>
      </c>
      <c r="G1889" s="5"/>
      <c r="H1889" s="5"/>
      <c r="I1889" s="5"/>
    </row>
    <row r="1890" spans="1:9">
      <c r="A1890" s="4">
        <v>39217</v>
      </c>
      <c r="B1890">
        <v>697</v>
      </c>
      <c r="C1890" t="s">
        <v>26</v>
      </c>
      <c r="D1890" t="str">
        <f t="shared" si="29"/>
        <v>HOCHDR</v>
      </c>
      <c r="E1890">
        <v>0.34</v>
      </c>
      <c r="F1890" s="7">
        <v>4</v>
      </c>
      <c r="G1890" s="5"/>
      <c r="H1890" s="5"/>
      <c r="I1890" s="5"/>
    </row>
    <row r="1891" spans="1:9">
      <c r="A1891" s="4">
        <v>39217</v>
      </c>
      <c r="B1891">
        <v>2070</v>
      </c>
      <c r="C1891" t="s">
        <v>38</v>
      </c>
      <c r="D1891" t="str">
        <f t="shared" si="29"/>
        <v>NTH-DI</v>
      </c>
      <c r="E1891">
        <v>5.0000000000000001E-3</v>
      </c>
      <c r="F1891" s="7">
        <v>4</v>
      </c>
      <c r="G1891" s="5"/>
      <c r="H1891" s="5"/>
      <c r="I1891" s="5"/>
    </row>
    <row r="1892" spans="1:9">
      <c r="A1892" s="4">
        <v>39217</v>
      </c>
      <c r="B1892">
        <v>656</v>
      </c>
      <c r="C1892" t="s">
        <v>308</v>
      </c>
      <c r="D1892" t="str">
        <f t="shared" si="29"/>
        <v>O-RING</v>
      </c>
      <c r="E1892">
        <v>1E-3</v>
      </c>
      <c r="F1892" s="7">
        <v>4</v>
      </c>
      <c r="G1892" s="5"/>
      <c r="H1892" s="5"/>
      <c r="I1892" s="5"/>
    </row>
    <row r="1893" spans="1:9">
      <c r="A1893" s="4">
        <v>39217</v>
      </c>
      <c r="B1893">
        <v>4088</v>
      </c>
      <c r="C1893" t="s">
        <v>110</v>
      </c>
      <c r="D1893" t="str">
        <f t="shared" si="29"/>
        <v>WELLEN</v>
      </c>
      <c r="E1893">
        <v>4.2000000000000003E-2</v>
      </c>
      <c r="F1893" s="7">
        <v>4</v>
      </c>
      <c r="G1893" s="5"/>
      <c r="H1893" s="5"/>
      <c r="I1893" s="5"/>
    </row>
    <row r="1894" spans="1:9">
      <c r="A1894" s="4">
        <v>39217</v>
      </c>
      <c r="B1894">
        <v>6300</v>
      </c>
      <c r="C1894" t="s">
        <v>156</v>
      </c>
      <c r="D1894" t="str">
        <f t="shared" si="29"/>
        <v>DICHTU</v>
      </c>
      <c r="E1894">
        <v>0.03</v>
      </c>
      <c r="F1894" s="7">
        <v>3</v>
      </c>
      <c r="G1894" s="5"/>
      <c r="H1894" s="5"/>
      <c r="I1894" s="5"/>
    </row>
    <row r="1895" spans="1:9">
      <c r="A1895" s="4">
        <v>39217</v>
      </c>
      <c r="B1895">
        <v>2080</v>
      </c>
      <c r="C1895" t="s">
        <v>51</v>
      </c>
      <c r="D1895" t="str">
        <f t="shared" si="29"/>
        <v>HALBRU</v>
      </c>
      <c r="E1895">
        <v>1E-3</v>
      </c>
      <c r="F1895" s="7">
        <v>3</v>
      </c>
      <c r="G1895" s="5"/>
      <c r="H1895" s="5"/>
      <c r="I1895" s="5"/>
    </row>
    <row r="1896" spans="1:9">
      <c r="A1896" s="4">
        <v>39217</v>
      </c>
      <c r="B1896">
        <v>50110102</v>
      </c>
      <c r="C1896" t="s">
        <v>686</v>
      </c>
      <c r="D1896" t="str">
        <f t="shared" si="29"/>
        <v>MOTODE</v>
      </c>
      <c r="E1896">
        <v>70</v>
      </c>
      <c r="F1896" s="7">
        <v>3</v>
      </c>
      <c r="G1896" s="5"/>
      <c r="H1896" s="5"/>
      <c r="I1896" s="5"/>
    </row>
    <row r="1897" spans="1:9">
      <c r="A1897" s="4">
        <v>39217</v>
      </c>
      <c r="B1897">
        <v>633</v>
      </c>
      <c r="C1897" t="s">
        <v>181</v>
      </c>
      <c r="D1897" t="str">
        <f t="shared" si="29"/>
        <v>PUTZLO</v>
      </c>
      <c r="E1897">
        <v>3.75</v>
      </c>
      <c r="F1897" s="7">
        <v>3</v>
      </c>
      <c r="G1897" s="5"/>
      <c r="H1897" s="5"/>
      <c r="I1897" s="5"/>
    </row>
    <row r="1898" spans="1:9">
      <c r="A1898" s="4">
        <v>39217</v>
      </c>
      <c r="B1898">
        <v>158</v>
      </c>
      <c r="C1898" t="s">
        <v>7</v>
      </c>
      <c r="D1898" t="str">
        <f t="shared" si="29"/>
        <v>SHAMBA</v>
      </c>
      <c r="E1898">
        <v>4.0000000000000001E-3</v>
      </c>
      <c r="F1898" s="7">
        <v>3</v>
      </c>
      <c r="G1898" s="5"/>
      <c r="H1898" s="5"/>
      <c r="I1898" s="5"/>
    </row>
    <row r="1899" spans="1:9">
      <c r="A1899" s="4">
        <v>39217</v>
      </c>
      <c r="B1899">
        <v>150</v>
      </c>
      <c r="C1899" t="s">
        <v>5</v>
      </c>
      <c r="D1899" t="str">
        <f t="shared" si="29"/>
        <v>KOLBEN</v>
      </c>
      <c r="E1899">
        <v>0.72</v>
      </c>
      <c r="F1899" s="7">
        <v>2</v>
      </c>
      <c r="G1899" s="5"/>
      <c r="H1899" s="5"/>
      <c r="I1899" s="5"/>
    </row>
    <row r="1900" spans="1:9">
      <c r="A1900" s="4">
        <v>39217</v>
      </c>
      <c r="B1900">
        <v>11549</v>
      </c>
      <c r="C1900" t="s">
        <v>563</v>
      </c>
      <c r="D1900" t="str">
        <f t="shared" si="29"/>
        <v>MAGNET</v>
      </c>
      <c r="E1900">
        <v>0.51</v>
      </c>
      <c r="F1900" s="7">
        <v>2</v>
      </c>
      <c r="G1900" s="5"/>
      <c r="H1900" s="5"/>
      <c r="I1900" s="5"/>
    </row>
    <row r="1901" spans="1:9">
      <c r="A1901" s="4">
        <v>39217</v>
      </c>
      <c r="B1901">
        <v>736</v>
      </c>
      <c r="C1901" t="s">
        <v>4</v>
      </c>
      <c r="D1901" t="str">
        <f t="shared" si="29"/>
        <v>O-RING</v>
      </c>
      <c r="E1901">
        <v>2E-3</v>
      </c>
      <c r="F1901" s="7">
        <v>2</v>
      </c>
      <c r="G1901" s="5"/>
      <c r="H1901" s="5"/>
      <c r="I1901" s="5"/>
    </row>
    <row r="1902" spans="1:9">
      <c r="A1902" s="4">
        <v>39217</v>
      </c>
      <c r="B1902">
        <v>157</v>
      </c>
      <c r="C1902" t="s">
        <v>9</v>
      </c>
      <c r="D1902" t="str">
        <f t="shared" si="29"/>
        <v>O-RING</v>
      </c>
      <c r="E1902">
        <v>6.0000000000000001E-3</v>
      </c>
      <c r="F1902" s="7">
        <v>2</v>
      </c>
      <c r="G1902" s="5"/>
      <c r="H1902" s="5"/>
      <c r="I1902" s="5"/>
    </row>
    <row r="1903" spans="1:9">
      <c r="A1903" s="4">
        <v>39217</v>
      </c>
      <c r="B1903">
        <v>157</v>
      </c>
      <c r="C1903" t="s">
        <v>9</v>
      </c>
      <c r="D1903" t="str">
        <f t="shared" si="29"/>
        <v>O-RING</v>
      </c>
      <c r="E1903">
        <v>6.0000000000000001E-3</v>
      </c>
      <c r="F1903" s="7">
        <v>2</v>
      </c>
      <c r="G1903" s="5"/>
      <c r="H1903" s="5"/>
      <c r="I1903" s="5"/>
    </row>
    <row r="1904" spans="1:9">
      <c r="A1904" s="4">
        <v>39217</v>
      </c>
      <c r="B1904">
        <v>776</v>
      </c>
      <c r="C1904" t="s">
        <v>262</v>
      </c>
      <c r="D1904" t="str">
        <f t="shared" si="29"/>
        <v>ZYLIND</v>
      </c>
      <c r="E1904">
        <v>3.0000000000000001E-3</v>
      </c>
      <c r="F1904" s="7">
        <v>2</v>
      </c>
      <c r="G1904" s="5"/>
      <c r="H1904" s="5"/>
      <c r="I1904" s="5"/>
    </row>
    <row r="1905" spans="1:9">
      <c r="A1905" s="4">
        <v>39217</v>
      </c>
      <c r="B1905">
        <v>747</v>
      </c>
      <c r="C1905" t="s">
        <v>109</v>
      </c>
      <c r="D1905" t="str">
        <f t="shared" si="29"/>
        <v>MITNEH</v>
      </c>
      <c r="E1905">
        <v>2.1999999999999999E-2</v>
      </c>
      <c r="F1905" s="7">
        <v>1</v>
      </c>
      <c r="G1905" s="5"/>
      <c r="H1905" s="5"/>
      <c r="I1905" s="5"/>
    </row>
    <row r="1906" spans="1:9">
      <c r="A1906" s="4">
        <v>39217</v>
      </c>
      <c r="B1906">
        <v>157</v>
      </c>
      <c r="C1906" t="s">
        <v>9</v>
      </c>
      <c r="D1906" t="str">
        <f t="shared" si="29"/>
        <v>O-RING</v>
      </c>
      <c r="E1906">
        <v>6.0000000000000001E-3</v>
      </c>
      <c r="F1906" s="7">
        <v>1</v>
      </c>
      <c r="G1906" s="5"/>
      <c r="H1906" s="5"/>
      <c r="I1906" s="5"/>
    </row>
    <row r="1907" spans="1:9">
      <c r="A1907" s="4">
        <v>39217</v>
      </c>
      <c r="B1907">
        <v>749</v>
      </c>
      <c r="C1907" t="s">
        <v>6</v>
      </c>
      <c r="D1907" t="str">
        <f t="shared" si="29"/>
        <v>SHAMBA</v>
      </c>
      <c r="E1907">
        <v>1E-3</v>
      </c>
      <c r="F1907" s="7">
        <v>1</v>
      </c>
      <c r="G1907" s="5"/>
      <c r="H1907" s="5"/>
      <c r="I1907" s="5"/>
    </row>
    <row r="1908" spans="1:9">
      <c r="A1908" s="4">
        <v>39218</v>
      </c>
      <c r="B1908">
        <v>717</v>
      </c>
      <c r="C1908" t="s">
        <v>25</v>
      </c>
      <c r="D1908" t="str">
        <f t="shared" si="29"/>
        <v>RILLEN</v>
      </c>
      <c r="E1908">
        <v>0.92</v>
      </c>
      <c r="F1908" s="7">
        <v>11</v>
      </c>
      <c r="G1908" s="5"/>
      <c r="H1908" s="5"/>
      <c r="I1908" s="5"/>
    </row>
    <row r="1909" spans="1:9">
      <c r="A1909" s="4">
        <v>39218</v>
      </c>
      <c r="B1909">
        <v>4008</v>
      </c>
      <c r="C1909" t="s">
        <v>14</v>
      </c>
      <c r="D1909" t="str">
        <f t="shared" si="29"/>
        <v>UNTERL</v>
      </c>
      <c r="E1909">
        <v>1.2E-2</v>
      </c>
      <c r="F1909" s="7">
        <v>9</v>
      </c>
      <c r="G1909" s="5"/>
      <c r="H1909" s="5"/>
      <c r="I1909" s="5"/>
    </row>
    <row r="1910" spans="1:9">
      <c r="A1910" s="4">
        <v>39218</v>
      </c>
      <c r="B1910">
        <v>150</v>
      </c>
      <c r="C1910" t="s">
        <v>5</v>
      </c>
      <c r="D1910" t="str">
        <f t="shared" si="29"/>
        <v>KOLBEN</v>
      </c>
      <c r="E1910">
        <v>0.72</v>
      </c>
      <c r="F1910" s="7">
        <v>6</v>
      </c>
      <c r="G1910" s="5"/>
      <c r="H1910" s="5"/>
      <c r="I1910" s="5"/>
    </row>
    <row r="1911" spans="1:9">
      <c r="A1911" s="4">
        <v>39218</v>
      </c>
      <c r="B1911">
        <v>2023</v>
      </c>
      <c r="C1911" t="s">
        <v>32</v>
      </c>
      <c r="D1911" t="str">
        <f t="shared" si="29"/>
        <v>SCHRÄG</v>
      </c>
      <c r="E1911">
        <v>0.45</v>
      </c>
      <c r="F1911" s="7">
        <v>5</v>
      </c>
      <c r="G1911" s="5"/>
      <c r="H1911" s="5"/>
      <c r="I1911" s="5"/>
    </row>
    <row r="1912" spans="1:9">
      <c r="A1912" s="4">
        <v>39218</v>
      </c>
      <c r="B1912">
        <v>749</v>
      </c>
      <c r="C1912" t="s">
        <v>6</v>
      </c>
      <c r="D1912" t="str">
        <f t="shared" si="29"/>
        <v>SHAMBA</v>
      </c>
      <c r="E1912">
        <v>1E-3</v>
      </c>
      <c r="F1912" s="7">
        <v>5</v>
      </c>
      <c r="G1912" s="5"/>
      <c r="H1912" s="5"/>
      <c r="I1912" s="5"/>
    </row>
    <row r="1913" spans="1:9">
      <c r="A1913" s="4">
        <v>39218</v>
      </c>
      <c r="B1913">
        <v>6657</v>
      </c>
      <c r="C1913" t="s">
        <v>91</v>
      </c>
      <c r="D1913" t="str">
        <f t="shared" si="29"/>
        <v>ZUSCHA</v>
      </c>
      <c r="E1913">
        <v>0.36499999999999999</v>
      </c>
      <c r="F1913" s="7">
        <v>5</v>
      </c>
      <c r="G1913" s="5"/>
      <c r="H1913" s="5"/>
      <c r="I1913" s="5"/>
    </row>
    <row r="1914" spans="1:9">
      <c r="A1914" s="4">
        <v>39218</v>
      </c>
      <c r="B1914">
        <v>7346</v>
      </c>
      <c r="C1914" t="s">
        <v>63</v>
      </c>
      <c r="D1914" t="str">
        <f t="shared" si="29"/>
        <v>DRUCKF</v>
      </c>
      <c r="E1914">
        <v>1E-3</v>
      </c>
      <c r="F1914" s="7">
        <v>4</v>
      </c>
      <c r="G1914" s="5"/>
      <c r="H1914" s="5"/>
      <c r="I1914" s="5"/>
    </row>
    <row r="1915" spans="1:9">
      <c r="A1915" s="4">
        <v>39218</v>
      </c>
      <c r="B1915">
        <v>150</v>
      </c>
      <c r="C1915" t="s">
        <v>5</v>
      </c>
      <c r="D1915" t="str">
        <f t="shared" si="29"/>
        <v>KOLBEN</v>
      </c>
      <c r="E1915">
        <v>0.72</v>
      </c>
      <c r="F1915" s="7">
        <v>4</v>
      </c>
      <c r="G1915" s="5"/>
      <c r="H1915" s="5"/>
      <c r="I1915" s="5"/>
    </row>
    <row r="1916" spans="1:9">
      <c r="A1916" s="4">
        <v>39218</v>
      </c>
      <c r="B1916">
        <v>150</v>
      </c>
      <c r="C1916" t="s">
        <v>5</v>
      </c>
      <c r="D1916" t="str">
        <f t="shared" si="29"/>
        <v>KOLBEN</v>
      </c>
      <c r="E1916">
        <v>0.72</v>
      </c>
      <c r="F1916" s="7">
        <v>4</v>
      </c>
      <c r="G1916" s="5"/>
      <c r="H1916" s="5"/>
      <c r="I1916" s="5"/>
    </row>
    <row r="1917" spans="1:9">
      <c r="A1917" s="4">
        <v>39218</v>
      </c>
      <c r="B1917">
        <v>2314</v>
      </c>
      <c r="C1917" t="s">
        <v>131</v>
      </c>
      <c r="D1917" t="str">
        <f t="shared" si="29"/>
        <v>RILLEN</v>
      </c>
      <c r="E1917">
        <v>0.85</v>
      </c>
      <c r="F1917" s="7">
        <v>4</v>
      </c>
      <c r="G1917" s="5"/>
      <c r="H1917" s="5"/>
      <c r="I1917" s="5"/>
    </row>
    <row r="1918" spans="1:9">
      <c r="A1918" s="4">
        <v>39218</v>
      </c>
      <c r="B1918">
        <v>150</v>
      </c>
      <c r="C1918" t="s">
        <v>5</v>
      </c>
      <c r="D1918" t="str">
        <f t="shared" si="29"/>
        <v>KOLBEN</v>
      </c>
      <c r="E1918">
        <v>0.72</v>
      </c>
      <c r="F1918" s="7">
        <v>3</v>
      </c>
      <c r="G1918" s="5"/>
      <c r="H1918" s="5"/>
      <c r="I1918" s="5"/>
    </row>
    <row r="1919" spans="1:9">
      <c r="A1919" s="4">
        <v>39218</v>
      </c>
      <c r="B1919">
        <v>150</v>
      </c>
      <c r="C1919" t="s">
        <v>5</v>
      </c>
      <c r="D1919" t="str">
        <f t="shared" si="29"/>
        <v>KOLBEN</v>
      </c>
      <c r="E1919">
        <v>0.72</v>
      </c>
      <c r="F1919" s="7">
        <v>3</v>
      </c>
      <c r="G1919" s="5"/>
      <c r="H1919" s="5"/>
      <c r="I1919" s="5"/>
    </row>
    <row r="1920" spans="1:9">
      <c r="A1920" s="4">
        <v>39218</v>
      </c>
      <c r="B1920">
        <v>157</v>
      </c>
      <c r="C1920" t="s">
        <v>9</v>
      </c>
      <c r="D1920" t="str">
        <f t="shared" si="29"/>
        <v>O-RING</v>
      </c>
      <c r="E1920">
        <v>6.0000000000000001E-3</v>
      </c>
      <c r="F1920" s="7">
        <v>3</v>
      </c>
      <c r="G1920" s="5"/>
      <c r="H1920" s="5"/>
      <c r="I1920" s="5"/>
    </row>
    <row r="1921" spans="1:9">
      <c r="A1921" s="4">
        <v>39218</v>
      </c>
      <c r="B1921">
        <v>106</v>
      </c>
      <c r="C1921" t="s">
        <v>634</v>
      </c>
      <c r="D1921" t="str">
        <f t="shared" si="29"/>
        <v>ANZEIG</v>
      </c>
      <c r="E1921">
        <v>0.03</v>
      </c>
      <c r="F1921" s="7">
        <v>2</v>
      </c>
      <c r="G1921" s="5"/>
      <c r="H1921" s="5"/>
      <c r="I1921" s="5"/>
    </row>
    <row r="1922" spans="1:9">
      <c r="A1922" s="4">
        <v>39218</v>
      </c>
      <c r="B1922">
        <v>10588</v>
      </c>
      <c r="C1922" t="s">
        <v>17</v>
      </c>
      <c r="D1922" t="str">
        <f t="shared" ref="D1922:D1985" si="30">LEFT(C1922,6)</f>
        <v>ROHRCL</v>
      </c>
      <c r="E1922">
        <v>1E-3</v>
      </c>
      <c r="F1922" s="7">
        <v>1</v>
      </c>
      <c r="G1922" s="5"/>
      <c r="H1922" s="5"/>
      <c r="I1922" s="5"/>
    </row>
    <row r="1923" spans="1:9">
      <c r="A1923" s="4">
        <v>39218</v>
      </c>
      <c r="B1923">
        <v>1013</v>
      </c>
      <c r="C1923" t="s">
        <v>427</v>
      </c>
      <c r="D1923" t="str">
        <f t="shared" si="30"/>
        <v>ROTO-G</v>
      </c>
      <c r="E1923">
        <v>0.01</v>
      </c>
      <c r="F1923" s="7">
        <v>1</v>
      </c>
      <c r="G1923" s="5"/>
      <c r="H1923" s="5"/>
      <c r="I1923" s="5"/>
    </row>
    <row r="1924" spans="1:9">
      <c r="A1924" s="4">
        <v>39219</v>
      </c>
      <c r="B1924">
        <v>374</v>
      </c>
      <c r="C1924" t="s">
        <v>20</v>
      </c>
      <c r="D1924" t="str">
        <f t="shared" si="30"/>
        <v>ZYLIND</v>
      </c>
      <c r="E1924">
        <v>4.4999999999999998E-2</v>
      </c>
      <c r="F1924" s="7">
        <v>32</v>
      </c>
      <c r="G1924" s="5"/>
      <c r="H1924" s="5"/>
      <c r="I1924" s="5"/>
    </row>
    <row r="1925" spans="1:9">
      <c r="A1925" s="4">
        <v>39219</v>
      </c>
      <c r="B1925">
        <v>8008</v>
      </c>
      <c r="C1925" t="s">
        <v>250</v>
      </c>
      <c r="D1925" t="str">
        <f t="shared" si="30"/>
        <v>ANZEIG</v>
      </c>
      <c r="E1925">
        <v>0.3</v>
      </c>
      <c r="F1925" s="7">
        <v>7</v>
      </c>
      <c r="G1925" s="5"/>
      <c r="H1925" s="5"/>
      <c r="I1925" s="5"/>
    </row>
    <row r="1926" spans="1:9">
      <c r="A1926" s="4">
        <v>39219</v>
      </c>
      <c r="B1926">
        <v>736</v>
      </c>
      <c r="C1926" t="s">
        <v>4</v>
      </c>
      <c r="D1926" t="str">
        <f t="shared" si="30"/>
        <v>O-RING</v>
      </c>
      <c r="E1926">
        <v>2E-3</v>
      </c>
      <c r="F1926" s="7">
        <v>7</v>
      </c>
      <c r="G1926" s="5"/>
      <c r="H1926" s="5"/>
      <c r="I1926" s="5"/>
    </row>
    <row r="1927" spans="1:9">
      <c r="A1927" s="4">
        <v>39219</v>
      </c>
      <c r="B1927">
        <v>6075</v>
      </c>
      <c r="C1927" t="s">
        <v>8</v>
      </c>
      <c r="D1927" t="str">
        <f t="shared" si="30"/>
        <v>DREHZA</v>
      </c>
      <c r="E1927">
        <v>1.4999999999999999E-2</v>
      </c>
      <c r="F1927" s="7">
        <v>6</v>
      </c>
      <c r="G1927" s="5"/>
      <c r="H1927" s="5"/>
      <c r="I1927" s="5"/>
    </row>
    <row r="1928" spans="1:9">
      <c r="A1928" s="4">
        <v>39219</v>
      </c>
      <c r="B1928">
        <v>725</v>
      </c>
      <c r="C1928" t="s">
        <v>21</v>
      </c>
      <c r="D1928" t="str">
        <f t="shared" si="30"/>
        <v>WELLEN</v>
      </c>
      <c r="E1928">
        <v>0.01</v>
      </c>
      <c r="F1928" s="7">
        <v>6</v>
      </c>
      <c r="G1928" s="5"/>
      <c r="H1928" s="5"/>
      <c r="I1928" s="5"/>
    </row>
    <row r="1929" spans="1:9">
      <c r="A1929" s="4">
        <v>39219</v>
      </c>
      <c r="B1929">
        <v>742</v>
      </c>
      <c r="C1929" t="s">
        <v>40</v>
      </c>
      <c r="D1929" t="str">
        <f t="shared" si="30"/>
        <v>SENKSC</v>
      </c>
      <c r="E1929">
        <v>1E-3</v>
      </c>
      <c r="F1929" s="7">
        <v>4</v>
      </c>
      <c r="G1929" s="5"/>
      <c r="H1929" s="5"/>
      <c r="I1929" s="5"/>
    </row>
    <row r="1930" spans="1:9">
      <c r="A1930" s="4">
        <v>39219</v>
      </c>
      <c r="B1930">
        <v>150</v>
      </c>
      <c r="C1930" t="s">
        <v>5</v>
      </c>
      <c r="D1930" t="str">
        <f t="shared" si="30"/>
        <v>KOLBEN</v>
      </c>
      <c r="E1930">
        <v>0.72</v>
      </c>
      <c r="F1930" s="7">
        <v>3</v>
      </c>
      <c r="G1930" s="5"/>
      <c r="H1930" s="5"/>
      <c r="I1930" s="5"/>
    </row>
    <row r="1931" spans="1:9">
      <c r="A1931" s="4">
        <v>39219</v>
      </c>
      <c r="B1931">
        <v>157</v>
      </c>
      <c r="C1931" t="s">
        <v>9</v>
      </c>
      <c r="D1931" t="str">
        <f t="shared" si="30"/>
        <v>O-RING</v>
      </c>
      <c r="E1931">
        <v>6.0000000000000001E-3</v>
      </c>
      <c r="F1931" s="7">
        <v>3</v>
      </c>
      <c r="G1931" s="5"/>
      <c r="H1931" s="5"/>
      <c r="I1931" s="5"/>
    </row>
    <row r="1932" spans="1:9">
      <c r="A1932" s="4">
        <v>39219</v>
      </c>
      <c r="B1932">
        <v>742</v>
      </c>
      <c r="C1932" t="s">
        <v>40</v>
      </c>
      <c r="D1932" t="str">
        <f t="shared" si="30"/>
        <v>SENKSC</v>
      </c>
      <c r="E1932">
        <v>1E-3</v>
      </c>
      <c r="F1932" s="7">
        <v>3</v>
      </c>
      <c r="G1932" s="5"/>
      <c r="H1932" s="5"/>
      <c r="I1932" s="5"/>
    </row>
    <row r="1933" spans="1:9">
      <c r="A1933" s="4">
        <v>39219</v>
      </c>
      <c r="B1933">
        <v>808</v>
      </c>
      <c r="C1933" t="s">
        <v>626</v>
      </c>
      <c r="D1933" t="str">
        <f t="shared" si="30"/>
        <v xml:space="preserve">ROTOR </v>
      </c>
      <c r="E1933">
        <v>37</v>
      </c>
      <c r="F1933" s="7">
        <v>2</v>
      </c>
      <c r="G1933" s="5"/>
      <c r="H1933" s="5"/>
      <c r="I1933" s="5"/>
    </row>
    <row r="1934" spans="1:9">
      <c r="A1934" s="4">
        <v>39219</v>
      </c>
      <c r="B1934">
        <v>2095</v>
      </c>
      <c r="C1934" t="s">
        <v>24</v>
      </c>
      <c r="D1934" t="str">
        <f t="shared" si="30"/>
        <v>ZYLIND</v>
      </c>
      <c r="E1934">
        <v>7.5999999999999998E-2</v>
      </c>
      <c r="F1934" s="7">
        <v>2</v>
      </c>
      <c r="G1934" s="5"/>
      <c r="H1934" s="5"/>
      <c r="I1934" s="5"/>
    </row>
    <row r="1935" spans="1:9">
      <c r="A1935" s="4">
        <v>39219</v>
      </c>
      <c r="B1935">
        <v>2080</v>
      </c>
      <c r="C1935" t="s">
        <v>51</v>
      </c>
      <c r="D1935" t="str">
        <f t="shared" si="30"/>
        <v>HALBRU</v>
      </c>
      <c r="E1935">
        <v>1E-3</v>
      </c>
      <c r="F1935" s="7">
        <v>1</v>
      </c>
      <c r="G1935" s="5"/>
      <c r="H1935" s="5"/>
      <c r="I1935" s="5"/>
    </row>
    <row r="1936" spans="1:9">
      <c r="A1936" s="4">
        <v>39219</v>
      </c>
      <c r="B1936">
        <v>736</v>
      </c>
      <c r="C1936" t="s">
        <v>4</v>
      </c>
      <c r="D1936" t="str">
        <f t="shared" si="30"/>
        <v>O-RING</v>
      </c>
      <c r="E1936">
        <v>2E-3</v>
      </c>
      <c r="F1936" s="7">
        <v>1</v>
      </c>
      <c r="G1936" s="5"/>
      <c r="H1936" s="5"/>
      <c r="I1936" s="5"/>
    </row>
    <row r="1937" spans="1:9">
      <c r="A1937" s="4">
        <v>39219</v>
      </c>
      <c r="B1937">
        <v>60108401</v>
      </c>
      <c r="C1937" t="s">
        <v>667</v>
      </c>
      <c r="D1937" t="str">
        <f t="shared" si="30"/>
        <v>PUMPEN</v>
      </c>
      <c r="E1937">
        <v>220</v>
      </c>
      <c r="F1937" s="7">
        <v>1</v>
      </c>
      <c r="G1937" s="5"/>
      <c r="H1937" s="5"/>
      <c r="I1937" s="5"/>
    </row>
    <row r="1938" spans="1:9">
      <c r="A1938" s="4">
        <v>39219</v>
      </c>
      <c r="B1938">
        <v>336</v>
      </c>
      <c r="C1938" t="s">
        <v>87</v>
      </c>
      <c r="D1938" t="str">
        <f t="shared" si="30"/>
        <v>ROTOMA</v>
      </c>
      <c r="E1938">
        <v>0.13500000000000001</v>
      </c>
      <c r="F1938" s="7">
        <v>1</v>
      </c>
      <c r="G1938" s="5"/>
      <c r="H1938" s="5"/>
      <c r="I1938" s="5"/>
    </row>
    <row r="1939" spans="1:9">
      <c r="A1939" s="4">
        <v>39219</v>
      </c>
      <c r="B1939">
        <v>2095</v>
      </c>
      <c r="C1939" t="s">
        <v>24</v>
      </c>
      <c r="D1939" t="str">
        <f t="shared" si="30"/>
        <v>ZYLIND</v>
      </c>
      <c r="E1939">
        <v>7.5999999999999998E-2</v>
      </c>
      <c r="F1939" s="7">
        <v>1</v>
      </c>
      <c r="G1939" s="5"/>
      <c r="H1939" s="5"/>
      <c r="I1939" s="5"/>
    </row>
    <row r="1940" spans="1:9">
      <c r="A1940" s="4">
        <v>39220</v>
      </c>
      <c r="B1940">
        <v>2215</v>
      </c>
      <c r="C1940" t="s">
        <v>241</v>
      </c>
      <c r="D1940" t="str">
        <f t="shared" si="30"/>
        <v>COMPOS</v>
      </c>
      <c r="E1940">
        <v>1.4999999999999999E-2</v>
      </c>
      <c r="F1940" s="7">
        <v>10</v>
      </c>
      <c r="G1940" s="5"/>
      <c r="H1940" s="5"/>
      <c r="I1940" s="5"/>
    </row>
    <row r="1941" spans="1:9">
      <c r="A1941" s="4">
        <v>39220</v>
      </c>
      <c r="B1941">
        <v>2201</v>
      </c>
      <c r="C1941" t="s">
        <v>185</v>
      </c>
      <c r="D1941" t="str">
        <f t="shared" si="30"/>
        <v>RPM-SK</v>
      </c>
      <c r="E1941">
        <v>1E-3</v>
      </c>
      <c r="F1941" s="7">
        <v>6</v>
      </c>
      <c r="G1941" s="5"/>
      <c r="H1941" s="5"/>
      <c r="I1941" s="5"/>
    </row>
    <row r="1942" spans="1:9">
      <c r="A1942" s="4">
        <v>39220</v>
      </c>
      <c r="B1942">
        <v>749</v>
      </c>
      <c r="C1942" t="s">
        <v>6</v>
      </c>
      <c r="D1942" t="str">
        <f t="shared" si="30"/>
        <v>SHAMBA</v>
      </c>
      <c r="E1942">
        <v>1E-3</v>
      </c>
      <c r="F1942" s="7">
        <v>6</v>
      </c>
      <c r="G1942" s="5"/>
      <c r="H1942" s="5"/>
      <c r="I1942" s="5"/>
    </row>
    <row r="1943" spans="1:9">
      <c r="A1943" s="4">
        <v>39220</v>
      </c>
      <c r="B1943">
        <v>6539</v>
      </c>
      <c r="C1943" t="s">
        <v>72</v>
      </c>
      <c r="D1943" t="str">
        <f t="shared" si="30"/>
        <v>DRUCKW</v>
      </c>
      <c r="E1943">
        <v>0.22500000000000001</v>
      </c>
      <c r="F1943" s="7">
        <v>5</v>
      </c>
      <c r="G1943" s="5"/>
      <c r="H1943" s="5"/>
      <c r="I1943" s="5"/>
    </row>
    <row r="1944" spans="1:9">
      <c r="A1944" s="4">
        <v>39220</v>
      </c>
      <c r="B1944">
        <v>382</v>
      </c>
      <c r="C1944" t="s">
        <v>37</v>
      </c>
      <c r="D1944" t="str">
        <f t="shared" si="30"/>
        <v>ZYLIND</v>
      </c>
      <c r="E1944">
        <v>0.69</v>
      </c>
      <c r="F1944" s="7">
        <v>4</v>
      </c>
      <c r="G1944" s="5"/>
      <c r="H1944" s="5"/>
      <c r="I1944" s="5"/>
    </row>
    <row r="1945" spans="1:9">
      <c r="A1945" s="4">
        <v>39220</v>
      </c>
      <c r="B1945">
        <v>205</v>
      </c>
      <c r="C1945" t="s">
        <v>495</v>
      </c>
      <c r="D1945" t="str">
        <f t="shared" si="30"/>
        <v>CAM  1</v>
      </c>
      <c r="E1945">
        <v>105</v>
      </c>
      <c r="F1945" s="7">
        <v>3</v>
      </c>
      <c r="G1945" s="5"/>
      <c r="H1945" s="5"/>
      <c r="I1945" s="5"/>
    </row>
    <row r="1946" spans="1:9">
      <c r="A1946" s="4">
        <v>39220</v>
      </c>
      <c r="B1946">
        <v>618</v>
      </c>
      <c r="C1946" t="s">
        <v>52</v>
      </c>
      <c r="D1946" t="str">
        <f t="shared" si="30"/>
        <v>HOCHDR</v>
      </c>
      <c r="E1946">
        <v>0.56999999999999995</v>
      </c>
      <c r="F1946" s="7">
        <v>3</v>
      </c>
      <c r="G1946" s="5"/>
      <c r="H1946" s="5"/>
      <c r="I1946" s="5"/>
    </row>
    <row r="1947" spans="1:9">
      <c r="A1947" s="4">
        <v>39220</v>
      </c>
      <c r="B1947">
        <v>736</v>
      </c>
      <c r="C1947" t="s">
        <v>4</v>
      </c>
      <c r="D1947" t="str">
        <f t="shared" si="30"/>
        <v>O-RING</v>
      </c>
      <c r="E1947">
        <v>2E-3</v>
      </c>
      <c r="F1947" s="7">
        <v>3</v>
      </c>
      <c r="G1947" s="5"/>
      <c r="H1947" s="5"/>
      <c r="I1947" s="5"/>
    </row>
    <row r="1948" spans="1:9">
      <c r="A1948" s="4">
        <v>39220</v>
      </c>
      <c r="B1948">
        <v>2017</v>
      </c>
      <c r="C1948" t="s">
        <v>102</v>
      </c>
      <c r="D1948" t="str">
        <f t="shared" si="30"/>
        <v>ROTOMA</v>
      </c>
      <c r="E1948">
        <v>5.8000000000000003E-2</v>
      </c>
      <c r="F1948" s="7">
        <v>3</v>
      </c>
      <c r="G1948" s="5"/>
      <c r="H1948" s="5"/>
      <c r="I1948" s="5"/>
    </row>
    <row r="1949" spans="1:9">
      <c r="A1949" s="4">
        <v>39220</v>
      </c>
      <c r="B1949">
        <v>9502</v>
      </c>
      <c r="C1949" t="s">
        <v>368</v>
      </c>
      <c r="D1949" t="str">
        <f t="shared" si="30"/>
        <v>WELLEN</v>
      </c>
      <c r="E1949">
        <v>3.5000000000000003E-2</v>
      </c>
      <c r="F1949" s="7">
        <v>3</v>
      </c>
      <c r="G1949" s="5"/>
      <c r="H1949" s="5"/>
      <c r="I1949" s="5"/>
    </row>
    <row r="1950" spans="1:9">
      <c r="A1950" s="4">
        <v>39220</v>
      </c>
      <c r="B1950">
        <v>6014</v>
      </c>
      <c r="C1950" t="s">
        <v>39</v>
      </c>
      <c r="D1950" t="str">
        <f t="shared" si="30"/>
        <v>DRUCKS</v>
      </c>
      <c r="E1950">
        <v>0.2</v>
      </c>
      <c r="F1950" s="7">
        <v>2</v>
      </c>
      <c r="G1950" s="5"/>
      <c r="H1950" s="5"/>
      <c r="I1950" s="5"/>
    </row>
    <row r="1951" spans="1:9">
      <c r="A1951" s="4">
        <v>39220</v>
      </c>
      <c r="B1951">
        <v>150</v>
      </c>
      <c r="C1951" t="s">
        <v>5</v>
      </c>
      <c r="D1951" t="str">
        <f t="shared" si="30"/>
        <v>KOLBEN</v>
      </c>
      <c r="E1951">
        <v>0.72</v>
      </c>
      <c r="F1951" s="7">
        <v>2</v>
      </c>
      <c r="G1951" s="5"/>
      <c r="H1951" s="5"/>
      <c r="I1951" s="5"/>
    </row>
    <row r="1952" spans="1:9">
      <c r="A1952" s="4">
        <v>39220</v>
      </c>
      <c r="B1952">
        <v>749</v>
      </c>
      <c r="C1952" t="s">
        <v>6</v>
      </c>
      <c r="D1952" t="str">
        <f t="shared" si="30"/>
        <v>SHAMBA</v>
      </c>
      <c r="E1952">
        <v>1E-3</v>
      </c>
      <c r="F1952" s="7">
        <v>2</v>
      </c>
      <c r="G1952" s="5"/>
      <c r="H1952" s="5"/>
      <c r="I1952" s="5"/>
    </row>
    <row r="1953" spans="1:9">
      <c r="A1953" s="4">
        <v>39220</v>
      </c>
      <c r="B1953">
        <v>2209</v>
      </c>
      <c r="C1953" t="s">
        <v>15</v>
      </c>
      <c r="D1953" t="str">
        <f t="shared" si="30"/>
        <v>WELLEN</v>
      </c>
      <c r="E1953">
        <v>2.4E-2</v>
      </c>
      <c r="F1953" s="7">
        <v>2</v>
      </c>
      <c r="G1953" s="5"/>
      <c r="H1953" s="5"/>
      <c r="I1953" s="5"/>
    </row>
    <row r="1954" spans="1:9">
      <c r="A1954" s="4">
        <v>39220</v>
      </c>
      <c r="B1954">
        <v>736</v>
      </c>
      <c r="C1954" t="s">
        <v>4</v>
      </c>
      <c r="D1954" t="str">
        <f t="shared" si="30"/>
        <v>O-RING</v>
      </c>
      <c r="E1954">
        <v>2E-3</v>
      </c>
      <c r="F1954" s="7">
        <v>1</v>
      </c>
      <c r="G1954" s="5"/>
      <c r="H1954" s="5"/>
      <c r="I1954" s="5"/>
    </row>
    <row r="1955" spans="1:9">
      <c r="A1955" s="4">
        <v>39221</v>
      </c>
      <c r="B1955">
        <v>717</v>
      </c>
      <c r="C1955" t="s">
        <v>25</v>
      </c>
      <c r="D1955" t="str">
        <f t="shared" si="30"/>
        <v>RILLEN</v>
      </c>
      <c r="E1955">
        <v>0.92</v>
      </c>
      <c r="F1955" s="7">
        <v>24</v>
      </c>
      <c r="G1955" s="5"/>
      <c r="H1955" s="5"/>
      <c r="I1955" s="5"/>
    </row>
    <row r="1956" spans="1:9">
      <c r="A1956" s="4">
        <v>39221</v>
      </c>
      <c r="B1956">
        <v>2065</v>
      </c>
      <c r="C1956" t="s">
        <v>23</v>
      </c>
      <c r="D1956" t="str">
        <f t="shared" si="30"/>
        <v>DRUCKF</v>
      </c>
      <c r="E1956">
        <v>3.0000000000000001E-3</v>
      </c>
      <c r="F1956" s="7">
        <v>11</v>
      </c>
      <c r="G1956" s="5"/>
      <c r="H1956" s="5"/>
      <c r="I1956" s="5"/>
    </row>
    <row r="1957" spans="1:9">
      <c r="A1957" s="4">
        <v>39221</v>
      </c>
      <c r="B1957">
        <v>736</v>
      </c>
      <c r="C1957" t="s">
        <v>4</v>
      </c>
      <c r="D1957" t="str">
        <f t="shared" si="30"/>
        <v>O-RING</v>
      </c>
      <c r="E1957">
        <v>2E-3</v>
      </c>
      <c r="F1957" s="7">
        <v>6</v>
      </c>
      <c r="G1957" s="5"/>
      <c r="H1957" s="5"/>
      <c r="I1957" s="5"/>
    </row>
    <row r="1958" spans="1:9">
      <c r="A1958" s="4">
        <v>39221</v>
      </c>
      <c r="B1958">
        <v>325</v>
      </c>
      <c r="C1958" t="s">
        <v>88</v>
      </c>
      <c r="D1958" t="str">
        <f t="shared" si="30"/>
        <v>RILLEN</v>
      </c>
      <c r="E1958">
        <v>1.6</v>
      </c>
      <c r="F1958" s="7">
        <v>6</v>
      </c>
      <c r="G1958" s="5"/>
      <c r="H1958" s="5"/>
      <c r="I1958" s="5"/>
    </row>
    <row r="1959" spans="1:9">
      <c r="A1959" s="4">
        <v>39221</v>
      </c>
      <c r="B1959">
        <v>325</v>
      </c>
      <c r="C1959" t="s">
        <v>88</v>
      </c>
      <c r="D1959" t="str">
        <f t="shared" si="30"/>
        <v>RILLEN</v>
      </c>
      <c r="E1959">
        <v>1.6</v>
      </c>
      <c r="F1959" s="7">
        <v>6</v>
      </c>
      <c r="G1959" s="5"/>
      <c r="H1959" s="5"/>
      <c r="I1959" s="5"/>
    </row>
    <row r="1960" spans="1:9">
      <c r="A1960" s="4">
        <v>39221</v>
      </c>
      <c r="B1960">
        <v>150</v>
      </c>
      <c r="C1960" t="s">
        <v>5</v>
      </c>
      <c r="D1960" t="str">
        <f t="shared" si="30"/>
        <v>KOLBEN</v>
      </c>
      <c r="E1960">
        <v>0.72</v>
      </c>
      <c r="F1960" s="7">
        <v>4</v>
      </c>
      <c r="G1960" s="5"/>
      <c r="H1960" s="5"/>
      <c r="I1960" s="5"/>
    </row>
    <row r="1961" spans="1:9">
      <c r="A1961" s="4">
        <v>39221</v>
      </c>
      <c r="B1961">
        <v>383</v>
      </c>
      <c r="C1961" t="s">
        <v>16</v>
      </c>
      <c r="D1961" t="str">
        <f t="shared" si="30"/>
        <v>SENKSC</v>
      </c>
      <c r="E1961">
        <v>3.0000000000000001E-3</v>
      </c>
      <c r="F1961" s="7">
        <v>4</v>
      </c>
      <c r="G1961" s="5"/>
      <c r="H1961" s="5"/>
      <c r="I1961" s="5"/>
    </row>
    <row r="1962" spans="1:9">
      <c r="A1962" s="4">
        <v>39221</v>
      </c>
      <c r="B1962">
        <v>749</v>
      </c>
      <c r="C1962" t="s">
        <v>6</v>
      </c>
      <c r="D1962" t="str">
        <f t="shared" si="30"/>
        <v>SHAMBA</v>
      </c>
      <c r="E1962">
        <v>1E-3</v>
      </c>
      <c r="F1962" s="7">
        <v>4</v>
      </c>
      <c r="G1962" s="5"/>
      <c r="H1962" s="5"/>
      <c r="I1962" s="5"/>
    </row>
    <row r="1963" spans="1:9">
      <c r="A1963" s="4">
        <v>39221</v>
      </c>
      <c r="B1963">
        <v>11193</v>
      </c>
      <c r="C1963" t="s">
        <v>178</v>
      </c>
      <c r="D1963" t="str">
        <f t="shared" si="30"/>
        <v>DRUCKW</v>
      </c>
      <c r="E1963">
        <v>0.23</v>
      </c>
      <c r="F1963" s="7">
        <v>3</v>
      </c>
      <c r="G1963" s="5"/>
      <c r="H1963" s="5"/>
      <c r="I1963" s="5"/>
    </row>
    <row r="1964" spans="1:9">
      <c r="A1964" s="4">
        <v>39221</v>
      </c>
      <c r="B1964">
        <v>150</v>
      </c>
      <c r="C1964" t="s">
        <v>5</v>
      </c>
      <c r="D1964" t="str">
        <f t="shared" si="30"/>
        <v>KOLBEN</v>
      </c>
      <c r="E1964">
        <v>0.72</v>
      </c>
      <c r="F1964" s="7">
        <v>3</v>
      </c>
      <c r="G1964" s="5"/>
      <c r="H1964" s="5"/>
      <c r="I1964" s="5"/>
    </row>
    <row r="1965" spans="1:9">
      <c r="A1965" s="4">
        <v>39221</v>
      </c>
      <c r="B1965">
        <v>749</v>
      </c>
      <c r="C1965" t="s">
        <v>6</v>
      </c>
      <c r="D1965" t="str">
        <f t="shared" si="30"/>
        <v>SHAMBA</v>
      </c>
      <c r="E1965">
        <v>1E-3</v>
      </c>
      <c r="F1965" s="7">
        <v>3</v>
      </c>
      <c r="G1965" s="5"/>
      <c r="H1965" s="5"/>
      <c r="I1965" s="5"/>
    </row>
    <row r="1966" spans="1:9">
      <c r="A1966" s="4">
        <v>39221</v>
      </c>
      <c r="B1966">
        <v>2037</v>
      </c>
      <c r="C1966" t="s">
        <v>65</v>
      </c>
      <c r="D1966" t="str">
        <f t="shared" si="30"/>
        <v>SENKSC</v>
      </c>
      <c r="E1966">
        <v>2E-3</v>
      </c>
      <c r="F1966" s="7">
        <v>2</v>
      </c>
      <c r="G1966" s="5"/>
      <c r="H1966" s="5"/>
      <c r="I1966" s="5"/>
    </row>
    <row r="1967" spans="1:9">
      <c r="A1967" s="4">
        <v>39221</v>
      </c>
      <c r="B1967">
        <v>749</v>
      </c>
      <c r="C1967" t="s">
        <v>6</v>
      </c>
      <c r="D1967" t="str">
        <f t="shared" si="30"/>
        <v>SHAMBA</v>
      </c>
      <c r="E1967">
        <v>1E-3</v>
      </c>
      <c r="F1967" s="7">
        <v>2</v>
      </c>
      <c r="G1967" s="5"/>
      <c r="H1967" s="5"/>
      <c r="I1967" s="5"/>
    </row>
    <row r="1968" spans="1:9">
      <c r="A1968" s="4">
        <v>39221</v>
      </c>
      <c r="B1968">
        <v>749</v>
      </c>
      <c r="C1968" t="s">
        <v>6</v>
      </c>
      <c r="D1968" t="str">
        <f t="shared" si="30"/>
        <v>SHAMBA</v>
      </c>
      <c r="E1968">
        <v>1E-3</v>
      </c>
      <c r="F1968" s="7">
        <v>2</v>
      </c>
      <c r="G1968" s="5"/>
      <c r="H1968" s="5"/>
      <c r="I1968" s="5"/>
    </row>
    <row r="1969" spans="1:9">
      <c r="A1969" s="4">
        <v>39222</v>
      </c>
      <c r="B1969">
        <v>10588</v>
      </c>
      <c r="C1969" t="s">
        <v>17</v>
      </c>
      <c r="D1969" t="str">
        <f t="shared" si="30"/>
        <v>ROHRCL</v>
      </c>
      <c r="E1969">
        <v>1E-3</v>
      </c>
      <c r="F1969" s="7">
        <v>7</v>
      </c>
      <c r="G1969" s="5"/>
      <c r="H1969" s="5"/>
      <c r="I1969" s="5"/>
    </row>
    <row r="1970" spans="1:9">
      <c r="A1970" s="4">
        <v>39222</v>
      </c>
      <c r="B1970">
        <v>150</v>
      </c>
      <c r="C1970" t="s">
        <v>5</v>
      </c>
      <c r="D1970" t="str">
        <f t="shared" si="30"/>
        <v>KOLBEN</v>
      </c>
      <c r="E1970">
        <v>0.72</v>
      </c>
      <c r="F1970" s="7">
        <v>6</v>
      </c>
      <c r="G1970" s="5"/>
      <c r="H1970" s="5"/>
      <c r="I1970" s="5"/>
    </row>
    <row r="1971" spans="1:9">
      <c r="A1971" s="4">
        <v>39222</v>
      </c>
      <c r="B1971">
        <v>614</v>
      </c>
      <c r="C1971" t="s">
        <v>46</v>
      </c>
      <c r="D1971" t="str">
        <f t="shared" si="30"/>
        <v>HOCHDR</v>
      </c>
      <c r="E1971">
        <v>0.11</v>
      </c>
      <c r="F1971" s="7">
        <v>5</v>
      </c>
      <c r="G1971" s="5"/>
      <c r="H1971" s="5"/>
      <c r="I1971" s="5"/>
    </row>
    <row r="1972" spans="1:9">
      <c r="A1972" s="4">
        <v>39222</v>
      </c>
      <c r="B1972">
        <v>157</v>
      </c>
      <c r="C1972" t="s">
        <v>9</v>
      </c>
      <c r="D1972" t="str">
        <f t="shared" si="30"/>
        <v>O-RING</v>
      </c>
      <c r="E1972">
        <v>6.0000000000000001E-3</v>
      </c>
      <c r="F1972" s="7">
        <v>5</v>
      </c>
      <c r="G1972" s="5"/>
      <c r="H1972" s="5"/>
      <c r="I1972" s="5"/>
    </row>
    <row r="1973" spans="1:9">
      <c r="A1973" s="4">
        <v>39222</v>
      </c>
      <c r="B1973">
        <v>12096</v>
      </c>
      <c r="C1973" t="s">
        <v>485</v>
      </c>
      <c r="D1973" t="str">
        <f t="shared" si="30"/>
        <v>CAM  S</v>
      </c>
      <c r="E1973">
        <v>8.6</v>
      </c>
      <c r="F1973" s="7">
        <v>4</v>
      </c>
      <c r="G1973" s="5"/>
      <c r="H1973" s="5"/>
      <c r="I1973" s="5"/>
    </row>
    <row r="1974" spans="1:9">
      <c r="A1974" s="4">
        <v>39222</v>
      </c>
      <c r="B1974">
        <v>2080</v>
      </c>
      <c r="C1974" t="s">
        <v>51</v>
      </c>
      <c r="D1974" t="str">
        <f t="shared" si="30"/>
        <v>HALBRU</v>
      </c>
      <c r="E1974">
        <v>1E-3</v>
      </c>
      <c r="F1974" s="7">
        <v>4</v>
      </c>
      <c r="G1974" s="5"/>
      <c r="H1974" s="5"/>
      <c r="I1974" s="5"/>
    </row>
    <row r="1975" spans="1:9">
      <c r="A1975" s="4">
        <v>39222</v>
      </c>
      <c r="B1975">
        <v>881</v>
      </c>
      <c r="C1975" t="s">
        <v>265</v>
      </c>
      <c r="D1975" t="str">
        <f t="shared" si="30"/>
        <v>WELLEN</v>
      </c>
      <c r="E1975">
        <v>1.0999999999999999E-2</v>
      </c>
      <c r="F1975" s="7">
        <v>4</v>
      </c>
      <c r="G1975" s="5"/>
      <c r="H1975" s="5"/>
      <c r="I1975" s="5"/>
    </row>
    <row r="1976" spans="1:9">
      <c r="A1976" s="4">
        <v>39222</v>
      </c>
      <c r="B1976">
        <v>736</v>
      </c>
      <c r="C1976" t="s">
        <v>4</v>
      </c>
      <c r="D1976" t="str">
        <f t="shared" si="30"/>
        <v>O-RING</v>
      </c>
      <c r="E1976">
        <v>2E-3</v>
      </c>
      <c r="F1976" s="7">
        <v>3</v>
      </c>
      <c r="G1976" s="5"/>
      <c r="H1976" s="5"/>
      <c r="I1976" s="5"/>
    </row>
    <row r="1977" spans="1:9">
      <c r="A1977" s="4">
        <v>39222</v>
      </c>
      <c r="B1977">
        <v>742</v>
      </c>
      <c r="C1977" t="s">
        <v>40</v>
      </c>
      <c r="D1977" t="str">
        <f t="shared" si="30"/>
        <v>SENKSC</v>
      </c>
      <c r="E1977">
        <v>1E-3</v>
      </c>
      <c r="F1977" s="7">
        <v>2</v>
      </c>
      <c r="G1977" s="5"/>
      <c r="H1977" s="5"/>
      <c r="I1977" s="5"/>
    </row>
    <row r="1978" spans="1:9">
      <c r="A1978" s="4">
        <v>39222</v>
      </c>
      <c r="B1978">
        <v>749</v>
      </c>
      <c r="C1978" t="s">
        <v>6</v>
      </c>
      <c r="D1978" t="str">
        <f t="shared" si="30"/>
        <v>SHAMBA</v>
      </c>
      <c r="E1978">
        <v>1E-3</v>
      </c>
      <c r="F1978" s="7">
        <v>1</v>
      </c>
      <c r="G1978" s="5"/>
      <c r="H1978" s="5"/>
      <c r="I1978" s="5"/>
    </row>
    <row r="1979" spans="1:9">
      <c r="A1979" s="4">
        <v>39222</v>
      </c>
      <c r="B1979">
        <v>2209</v>
      </c>
      <c r="C1979" t="s">
        <v>15</v>
      </c>
      <c r="D1979" t="str">
        <f t="shared" si="30"/>
        <v>WELLEN</v>
      </c>
      <c r="E1979">
        <v>2.4E-2</v>
      </c>
      <c r="F1979" s="7">
        <v>1</v>
      </c>
      <c r="G1979" s="5"/>
      <c r="H1979" s="5"/>
      <c r="I1979" s="5"/>
    </row>
    <row r="1980" spans="1:9">
      <c r="A1980" s="4">
        <v>39223</v>
      </c>
      <c r="B1980">
        <v>736</v>
      </c>
      <c r="C1980" t="s">
        <v>4</v>
      </c>
      <c r="D1980" t="str">
        <f t="shared" si="30"/>
        <v>O-RING</v>
      </c>
      <c r="E1980">
        <v>2E-3</v>
      </c>
      <c r="F1980" s="7">
        <v>8</v>
      </c>
      <c r="G1980" s="5"/>
      <c r="H1980" s="5"/>
      <c r="I1980" s="5"/>
    </row>
    <row r="1981" spans="1:9">
      <c r="A1981" s="4">
        <v>39223</v>
      </c>
      <c r="B1981">
        <v>749</v>
      </c>
      <c r="C1981" t="s">
        <v>6</v>
      </c>
      <c r="D1981" t="str">
        <f t="shared" si="30"/>
        <v>SHAMBA</v>
      </c>
      <c r="E1981">
        <v>1E-3</v>
      </c>
      <c r="F1981" s="7">
        <v>6</v>
      </c>
      <c r="G1981" s="5"/>
      <c r="H1981" s="5"/>
      <c r="I1981" s="5"/>
    </row>
    <row r="1982" spans="1:9">
      <c r="A1982" s="4">
        <v>39223</v>
      </c>
      <c r="B1982">
        <v>150</v>
      </c>
      <c r="C1982" t="s">
        <v>5</v>
      </c>
      <c r="D1982" t="str">
        <f t="shared" si="30"/>
        <v>KOLBEN</v>
      </c>
      <c r="E1982">
        <v>0.72</v>
      </c>
      <c r="F1982" s="7">
        <v>5</v>
      </c>
      <c r="G1982" s="5"/>
      <c r="H1982" s="5"/>
      <c r="I1982" s="5"/>
    </row>
    <row r="1983" spans="1:9">
      <c r="A1983" s="4">
        <v>39223</v>
      </c>
      <c r="B1983">
        <v>402</v>
      </c>
      <c r="C1983" t="s">
        <v>69</v>
      </c>
      <c r="D1983" t="str">
        <f t="shared" si="30"/>
        <v>O-RING</v>
      </c>
      <c r="E1983">
        <v>1E-3</v>
      </c>
      <c r="F1983" s="7">
        <v>4</v>
      </c>
      <c r="G1983" s="5"/>
      <c r="H1983" s="5"/>
      <c r="I1983" s="5"/>
    </row>
    <row r="1984" spans="1:9">
      <c r="A1984" s="4">
        <v>39223</v>
      </c>
      <c r="B1984">
        <v>8011</v>
      </c>
      <c r="C1984" t="s">
        <v>373</v>
      </c>
      <c r="D1984" t="str">
        <f t="shared" si="30"/>
        <v>ANALOG</v>
      </c>
      <c r="E1984">
        <v>0.13500000000000001</v>
      </c>
      <c r="F1984" s="7">
        <v>3</v>
      </c>
      <c r="G1984" s="5"/>
      <c r="H1984" s="5"/>
      <c r="I1984" s="5"/>
    </row>
    <row r="1985" spans="1:9">
      <c r="A1985" s="4">
        <v>39223</v>
      </c>
      <c r="B1985">
        <v>150</v>
      </c>
      <c r="C1985" t="s">
        <v>5</v>
      </c>
      <c r="D1985" t="str">
        <f t="shared" si="30"/>
        <v>KOLBEN</v>
      </c>
      <c r="E1985">
        <v>0.72</v>
      </c>
      <c r="F1985" s="7">
        <v>3</v>
      </c>
      <c r="G1985" s="5"/>
      <c r="H1985" s="5"/>
      <c r="I1985" s="5"/>
    </row>
    <row r="1986" spans="1:9">
      <c r="A1986" s="4">
        <v>39223</v>
      </c>
      <c r="B1986">
        <v>749</v>
      </c>
      <c r="C1986" t="s">
        <v>6</v>
      </c>
      <c r="D1986" t="str">
        <f t="shared" ref="D1986:D2049" si="31">LEFT(C1986,6)</f>
        <v>SHAMBA</v>
      </c>
      <c r="E1986">
        <v>1E-3</v>
      </c>
      <c r="F1986" s="7">
        <v>3</v>
      </c>
      <c r="G1986" s="5"/>
      <c r="H1986" s="5"/>
      <c r="I1986" s="5"/>
    </row>
    <row r="1987" spans="1:9">
      <c r="A1987" s="4">
        <v>39223</v>
      </c>
      <c r="B1987">
        <v>150</v>
      </c>
      <c r="C1987" t="s">
        <v>5</v>
      </c>
      <c r="D1987" t="str">
        <f t="shared" si="31"/>
        <v>KOLBEN</v>
      </c>
      <c r="E1987">
        <v>0.72</v>
      </c>
      <c r="F1987" s="7">
        <v>1</v>
      </c>
      <c r="G1987" s="5"/>
      <c r="H1987" s="5"/>
      <c r="I1987" s="5"/>
    </row>
    <row r="1988" spans="1:9">
      <c r="A1988" s="4">
        <v>39223</v>
      </c>
      <c r="B1988">
        <v>60120500</v>
      </c>
      <c r="C1988" t="s">
        <v>678</v>
      </c>
      <c r="D1988" t="str">
        <f t="shared" si="31"/>
        <v>PUMPEN</v>
      </c>
      <c r="E1988">
        <v>220</v>
      </c>
      <c r="F1988" s="7">
        <v>1</v>
      </c>
      <c r="G1988" s="5"/>
      <c r="H1988" s="5"/>
      <c r="I1988" s="5"/>
    </row>
    <row r="1989" spans="1:9">
      <c r="A1989" s="4">
        <v>39223</v>
      </c>
      <c r="B1989">
        <v>158</v>
      </c>
      <c r="C1989" t="s">
        <v>7</v>
      </c>
      <c r="D1989" t="str">
        <f t="shared" si="31"/>
        <v>SHAMBA</v>
      </c>
      <c r="E1989">
        <v>4.0000000000000001E-3</v>
      </c>
      <c r="F1989" s="7">
        <v>1</v>
      </c>
      <c r="G1989" s="5"/>
      <c r="H1989" s="5"/>
      <c r="I1989" s="5"/>
    </row>
    <row r="1990" spans="1:9">
      <c r="A1990" s="4">
        <v>39223</v>
      </c>
      <c r="B1990">
        <v>7086</v>
      </c>
      <c r="C1990" t="s">
        <v>297</v>
      </c>
      <c r="D1990" t="str">
        <f t="shared" si="31"/>
        <v>VERSCH</v>
      </c>
      <c r="E1990">
        <v>0.23499999999999999</v>
      </c>
      <c r="F1990" s="7">
        <v>1</v>
      </c>
      <c r="G1990" s="5"/>
      <c r="H1990" s="5"/>
      <c r="I1990" s="5"/>
    </row>
    <row r="1991" spans="1:9">
      <c r="A1991" s="4">
        <v>39224</v>
      </c>
      <c r="B1991">
        <v>157</v>
      </c>
      <c r="C1991" t="s">
        <v>9</v>
      </c>
      <c r="D1991" t="str">
        <f t="shared" si="31"/>
        <v>O-RING</v>
      </c>
      <c r="E1991">
        <v>6.0000000000000001E-3</v>
      </c>
      <c r="F1991" s="7">
        <v>5</v>
      </c>
      <c r="G1991" s="5"/>
      <c r="H1991" s="5"/>
      <c r="I1991" s="5"/>
    </row>
    <row r="1992" spans="1:9">
      <c r="A1992" s="4">
        <v>39224</v>
      </c>
      <c r="B1992">
        <v>749</v>
      </c>
      <c r="C1992" t="s">
        <v>6</v>
      </c>
      <c r="D1992" t="str">
        <f t="shared" si="31"/>
        <v>SHAMBA</v>
      </c>
      <c r="E1992">
        <v>1E-3</v>
      </c>
      <c r="F1992" s="7">
        <v>5</v>
      </c>
      <c r="G1992" s="5"/>
      <c r="H1992" s="5"/>
      <c r="I1992" s="5"/>
    </row>
    <row r="1993" spans="1:9">
      <c r="A1993" s="4">
        <v>39224</v>
      </c>
      <c r="B1993">
        <v>855</v>
      </c>
      <c r="C1993" t="s">
        <v>218</v>
      </c>
      <c r="D1993" t="str">
        <f t="shared" si="31"/>
        <v>ZYLIND</v>
      </c>
      <c r="E1993">
        <v>7.0000000000000001E-3</v>
      </c>
      <c r="F1993" s="7">
        <v>5</v>
      </c>
      <c r="G1993" s="5"/>
      <c r="H1993" s="5"/>
      <c r="I1993" s="5"/>
    </row>
    <row r="1994" spans="1:9">
      <c r="A1994" s="4">
        <v>39224</v>
      </c>
      <c r="B1994">
        <v>6701</v>
      </c>
      <c r="C1994" t="s">
        <v>100</v>
      </c>
      <c r="D1994" t="str">
        <f t="shared" si="31"/>
        <v>SCHWIN</v>
      </c>
      <c r="E1994">
        <v>0.22</v>
      </c>
      <c r="F1994" s="7">
        <v>4</v>
      </c>
      <c r="G1994" s="5"/>
      <c r="H1994" s="5"/>
      <c r="I1994" s="5"/>
    </row>
    <row r="1995" spans="1:9">
      <c r="A1995" s="4">
        <v>39224</v>
      </c>
      <c r="B1995">
        <v>6014</v>
      </c>
      <c r="C1995" t="s">
        <v>39</v>
      </c>
      <c r="D1995" t="str">
        <f t="shared" si="31"/>
        <v>DRUCKS</v>
      </c>
      <c r="E1995">
        <v>0.2</v>
      </c>
      <c r="F1995" s="7">
        <v>3</v>
      </c>
      <c r="G1995" s="5"/>
      <c r="H1995" s="5"/>
      <c r="I1995" s="5"/>
    </row>
    <row r="1996" spans="1:9">
      <c r="A1996" s="4">
        <v>39224</v>
      </c>
      <c r="B1996">
        <v>697</v>
      </c>
      <c r="C1996" t="s">
        <v>26</v>
      </c>
      <c r="D1996" t="str">
        <f t="shared" si="31"/>
        <v>HOCHDR</v>
      </c>
      <c r="E1996">
        <v>0.34</v>
      </c>
      <c r="F1996" s="7">
        <v>3</v>
      </c>
      <c r="G1996" s="5"/>
      <c r="H1996" s="5"/>
      <c r="I1996" s="5"/>
    </row>
    <row r="1997" spans="1:9">
      <c r="A1997" s="4">
        <v>39224</v>
      </c>
      <c r="B1997">
        <v>616</v>
      </c>
      <c r="C1997" t="s">
        <v>55</v>
      </c>
      <c r="D1997" t="str">
        <f t="shared" si="31"/>
        <v>HOCHDR</v>
      </c>
      <c r="E1997">
        <v>0.23</v>
      </c>
      <c r="F1997" s="7">
        <v>3</v>
      </c>
      <c r="G1997" s="5"/>
      <c r="H1997" s="5"/>
      <c r="I1997" s="5"/>
    </row>
    <row r="1998" spans="1:9">
      <c r="A1998" s="4">
        <v>39224</v>
      </c>
      <c r="B1998">
        <v>50100204</v>
      </c>
      <c r="C1998" t="s">
        <v>713</v>
      </c>
      <c r="D1998" t="str">
        <f t="shared" si="31"/>
        <v>MOTODE</v>
      </c>
      <c r="E1998">
        <v>72</v>
      </c>
      <c r="F1998" s="7">
        <v>3</v>
      </c>
      <c r="G1998" s="5"/>
      <c r="H1998" s="5"/>
      <c r="I1998" s="5"/>
    </row>
    <row r="1999" spans="1:9">
      <c r="A1999" s="4">
        <v>39224</v>
      </c>
      <c r="B1999">
        <v>708</v>
      </c>
      <c r="C1999" t="s">
        <v>121</v>
      </c>
      <c r="D1999" t="str">
        <f t="shared" si="31"/>
        <v>SPANNS</v>
      </c>
      <c r="E1999">
        <v>7.8E-2</v>
      </c>
      <c r="F1999" s="7">
        <v>3</v>
      </c>
      <c r="G1999" s="5"/>
      <c r="H1999" s="5"/>
      <c r="I1999" s="5"/>
    </row>
    <row r="2000" spans="1:9">
      <c r="A2000" s="4">
        <v>39224</v>
      </c>
      <c r="B2000">
        <v>6006</v>
      </c>
      <c r="C2000" t="s">
        <v>48</v>
      </c>
      <c r="D2000" t="str">
        <f t="shared" si="31"/>
        <v>HOCHDR</v>
      </c>
      <c r="E2000">
        <v>0.6</v>
      </c>
      <c r="F2000" s="7">
        <v>2</v>
      </c>
      <c r="G2000" s="5"/>
      <c r="H2000" s="5"/>
      <c r="I2000" s="5"/>
    </row>
    <row r="2001" spans="1:9">
      <c r="A2001" s="4">
        <v>39224</v>
      </c>
      <c r="B2001">
        <v>50110102</v>
      </c>
      <c r="C2001" t="s">
        <v>686</v>
      </c>
      <c r="D2001" t="str">
        <f t="shared" si="31"/>
        <v>MOTODE</v>
      </c>
      <c r="E2001">
        <v>70</v>
      </c>
      <c r="F2001" s="7">
        <v>2</v>
      </c>
      <c r="G2001" s="5"/>
      <c r="H2001" s="5"/>
      <c r="I2001" s="5"/>
    </row>
    <row r="2002" spans="1:9">
      <c r="A2002" s="4">
        <v>39224</v>
      </c>
      <c r="B2002">
        <v>736</v>
      </c>
      <c r="C2002" t="s">
        <v>4</v>
      </c>
      <c r="D2002" t="str">
        <f t="shared" si="31"/>
        <v>O-RING</v>
      </c>
      <c r="E2002">
        <v>2E-3</v>
      </c>
      <c r="F2002" s="7">
        <v>2</v>
      </c>
      <c r="G2002" s="5"/>
      <c r="H2002" s="5"/>
      <c r="I2002" s="5"/>
    </row>
    <row r="2003" spans="1:9">
      <c r="A2003" s="4">
        <v>39224</v>
      </c>
      <c r="B2003">
        <v>10702</v>
      </c>
      <c r="C2003" t="s">
        <v>30</v>
      </c>
      <c r="D2003" t="str">
        <f t="shared" si="31"/>
        <v xml:space="preserve">ROTOR </v>
      </c>
      <c r="E2003">
        <v>66</v>
      </c>
      <c r="F2003" s="7">
        <v>2</v>
      </c>
      <c r="G2003" s="5"/>
      <c r="H2003" s="5"/>
      <c r="I2003" s="5"/>
    </row>
    <row r="2004" spans="1:9">
      <c r="A2004" s="4">
        <v>39225</v>
      </c>
      <c r="B2004">
        <v>3090</v>
      </c>
      <c r="C2004" t="s">
        <v>132</v>
      </c>
      <c r="D2004" t="str">
        <f t="shared" si="31"/>
        <v>SINTER</v>
      </c>
      <c r="E2004">
        <v>2E-3</v>
      </c>
      <c r="F2004" s="7">
        <v>6</v>
      </c>
      <c r="G2004" s="5"/>
      <c r="H2004" s="5"/>
      <c r="I2004" s="5"/>
    </row>
    <row r="2005" spans="1:9">
      <c r="A2005" s="4">
        <v>39225</v>
      </c>
      <c r="B2005">
        <v>556</v>
      </c>
      <c r="C2005" t="s">
        <v>53</v>
      </c>
      <c r="D2005" t="str">
        <f t="shared" si="31"/>
        <v>DICHTS</v>
      </c>
      <c r="E2005">
        <v>1E-3</v>
      </c>
      <c r="F2005" s="7">
        <v>5</v>
      </c>
      <c r="G2005" s="5"/>
      <c r="H2005" s="5"/>
      <c r="I2005" s="5"/>
    </row>
    <row r="2006" spans="1:9">
      <c r="A2006" s="4">
        <v>39225</v>
      </c>
      <c r="B2006">
        <v>749</v>
      </c>
      <c r="C2006" t="s">
        <v>6</v>
      </c>
      <c r="D2006" t="str">
        <f t="shared" si="31"/>
        <v>SHAMBA</v>
      </c>
      <c r="E2006">
        <v>1E-3</v>
      </c>
      <c r="F2006" s="7">
        <v>5</v>
      </c>
      <c r="G2006" s="5"/>
      <c r="H2006" s="5"/>
      <c r="I2006" s="5"/>
    </row>
    <row r="2007" spans="1:9">
      <c r="A2007" s="4">
        <v>39225</v>
      </c>
      <c r="B2007">
        <v>226</v>
      </c>
      <c r="C2007" t="s">
        <v>89</v>
      </c>
      <c r="D2007" t="str">
        <f t="shared" si="31"/>
        <v>MITNEH</v>
      </c>
      <c r="E2007">
        <v>3.0000000000000001E-3</v>
      </c>
      <c r="F2007" s="7">
        <v>4</v>
      </c>
      <c r="G2007" s="5"/>
      <c r="H2007" s="5"/>
      <c r="I2007" s="5"/>
    </row>
    <row r="2008" spans="1:9">
      <c r="A2008" s="4">
        <v>39225</v>
      </c>
      <c r="B2008">
        <v>2094</v>
      </c>
      <c r="C2008" t="s">
        <v>86</v>
      </c>
      <c r="D2008" t="str">
        <f t="shared" si="31"/>
        <v>ROTOMA</v>
      </c>
      <c r="E2008">
        <v>5.1999999999999998E-2</v>
      </c>
      <c r="F2008" s="7">
        <v>3</v>
      </c>
      <c r="G2008" s="5"/>
      <c r="H2008" s="5"/>
      <c r="I2008" s="5"/>
    </row>
    <row r="2009" spans="1:9">
      <c r="A2009" s="4">
        <v>39225</v>
      </c>
      <c r="B2009">
        <v>749</v>
      </c>
      <c r="C2009" t="s">
        <v>6</v>
      </c>
      <c r="D2009" t="str">
        <f t="shared" si="31"/>
        <v>SHAMBA</v>
      </c>
      <c r="E2009">
        <v>1E-3</v>
      </c>
      <c r="F2009" s="7">
        <v>3</v>
      </c>
      <c r="G2009" s="5"/>
      <c r="H2009" s="5"/>
      <c r="I2009" s="5"/>
    </row>
    <row r="2010" spans="1:9">
      <c r="A2010" s="4">
        <v>39225</v>
      </c>
      <c r="B2010">
        <v>158</v>
      </c>
      <c r="C2010" t="s">
        <v>7</v>
      </c>
      <c r="D2010" t="str">
        <f t="shared" si="31"/>
        <v>SHAMBA</v>
      </c>
      <c r="E2010">
        <v>4.0000000000000001E-3</v>
      </c>
      <c r="F2010" s="7">
        <v>3</v>
      </c>
      <c r="G2010" s="5"/>
      <c r="H2010" s="5"/>
      <c r="I2010" s="5"/>
    </row>
    <row r="2011" spans="1:9">
      <c r="A2011" s="4">
        <v>39225</v>
      </c>
      <c r="B2011">
        <v>6012</v>
      </c>
      <c r="C2011" t="s">
        <v>512</v>
      </c>
      <c r="D2011" t="str">
        <f t="shared" si="31"/>
        <v>O-RING</v>
      </c>
      <c r="E2011">
        <v>1E-3</v>
      </c>
      <c r="F2011" s="7">
        <v>2</v>
      </c>
      <c r="G2011" s="5"/>
      <c r="H2011" s="5"/>
      <c r="I2011" s="5"/>
    </row>
    <row r="2012" spans="1:9">
      <c r="A2012" s="4">
        <v>39225</v>
      </c>
      <c r="B2012">
        <v>158</v>
      </c>
      <c r="C2012" t="s">
        <v>7</v>
      </c>
      <c r="D2012" t="str">
        <f t="shared" si="31"/>
        <v>SHAMBA</v>
      </c>
      <c r="E2012">
        <v>4.0000000000000001E-3</v>
      </c>
      <c r="F2012" s="7">
        <v>2</v>
      </c>
      <c r="G2012" s="5"/>
      <c r="H2012" s="5"/>
      <c r="I2012" s="5"/>
    </row>
    <row r="2013" spans="1:9">
      <c r="A2013" s="4">
        <v>39225</v>
      </c>
      <c r="B2013">
        <v>377</v>
      </c>
      <c r="C2013" t="s">
        <v>18</v>
      </c>
      <c r="D2013" t="str">
        <f t="shared" si="31"/>
        <v>TELLER</v>
      </c>
      <c r="E2013">
        <v>3.0000000000000001E-3</v>
      </c>
      <c r="F2013" s="7">
        <v>2</v>
      </c>
      <c r="G2013" s="5"/>
      <c r="H2013" s="5"/>
      <c r="I2013" s="5"/>
    </row>
    <row r="2014" spans="1:9">
      <c r="A2014" s="4">
        <v>39225</v>
      </c>
      <c r="B2014">
        <v>365</v>
      </c>
      <c r="C2014" t="s">
        <v>95</v>
      </c>
      <c r="D2014" t="str">
        <f t="shared" si="31"/>
        <v>ZYLIND</v>
      </c>
      <c r="E2014">
        <v>7.0000000000000001E-3</v>
      </c>
      <c r="F2014" s="7">
        <v>2</v>
      </c>
      <c r="G2014" s="5"/>
      <c r="H2014" s="5"/>
      <c r="I2014" s="5"/>
    </row>
    <row r="2015" spans="1:9">
      <c r="A2015" s="4">
        <v>39225</v>
      </c>
      <c r="B2015">
        <v>749</v>
      </c>
      <c r="C2015" t="s">
        <v>6</v>
      </c>
      <c r="D2015" t="str">
        <f t="shared" si="31"/>
        <v>SHAMBA</v>
      </c>
      <c r="E2015">
        <v>1E-3</v>
      </c>
      <c r="F2015" s="7">
        <v>1</v>
      </c>
      <c r="G2015" s="5"/>
      <c r="H2015" s="5"/>
      <c r="I2015" s="5"/>
    </row>
    <row r="2016" spans="1:9">
      <c r="A2016" s="4">
        <v>39225</v>
      </c>
      <c r="B2016">
        <v>2313</v>
      </c>
      <c r="C2016" t="s">
        <v>272</v>
      </c>
      <c r="D2016" t="str">
        <f t="shared" si="31"/>
        <v>ZÄHLSC</v>
      </c>
      <c r="E2016">
        <v>9.1999999999999998E-2</v>
      </c>
      <c r="F2016" s="7">
        <v>1</v>
      </c>
      <c r="G2016" s="5"/>
      <c r="H2016" s="5"/>
      <c r="I2016" s="5"/>
    </row>
    <row r="2017" spans="1:9">
      <c r="A2017" s="4">
        <v>39226</v>
      </c>
      <c r="B2017">
        <v>6076</v>
      </c>
      <c r="C2017" t="s">
        <v>11</v>
      </c>
      <c r="D2017" t="str">
        <f t="shared" si="31"/>
        <v xml:space="preserve">KABEL </v>
      </c>
      <c r="E2017">
        <v>0.14000000000000001</v>
      </c>
      <c r="F2017" s="7">
        <v>20</v>
      </c>
      <c r="G2017" s="5"/>
      <c r="H2017" s="5"/>
      <c r="I2017" s="5"/>
    </row>
    <row r="2018" spans="1:9">
      <c r="A2018" s="4">
        <v>39226</v>
      </c>
      <c r="B2018">
        <v>11639</v>
      </c>
      <c r="C2018" t="s">
        <v>33</v>
      </c>
      <c r="D2018" t="str">
        <f t="shared" si="31"/>
        <v>CVC 60</v>
      </c>
      <c r="E2018">
        <v>5.2</v>
      </c>
      <c r="F2018" s="7">
        <v>18</v>
      </c>
      <c r="G2018" s="5"/>
      <c r="H2018" s="5"/>
      <c r="I2018" s="5"/>
    </row>
    <row r="2019" spans="1:9">
      <c r="A2019" s="4">
        <v>39226</v>
      </c>
      <c r="B2019">
        <v>642</v>
      </c>
      <c r="C2019" t="s">
        <v>140</v>
      </c>
      <c r="D2019" t="str">
        <f t="shared" si="31"/>
        <v>DROSSE</v>
      </c>
      <c r="E2019">
        <v>0.11</v>
      </c>
      <c r="F2019" s="7">
        <v>6</v>
      </c>
      <c r="G2019" s="5"/>
      <c r="H2019" s="5"/>
      <c r="I2019" s="5"/>
    </row>
    <row r="2020" spans="1:9">
      <c r="A2020" s="4">
        <v>39226</v>
      </c>
      <c r="B2020">
        <v>150</v>
      </c>
      <c r="C2020" t="s">
        <v>5</v>
      </c>
      <c r="D2020" t="str">
        <f t="shared" si="31"/>
        <v>KOLBEN</v>
      </c>
      <c r="E2020">
        <v>0.72</v>
      </c>
      <c r="F2020" s="7">
        <v>6</v>
      </c>
      <c r="G2020" s="5"/>
      <c r="H2020" s="5"/>
      <c r="I2020" s="5"/>
    </row>
    <row r="2021" spans="1:9">
      <c r="A2021" s="4">
        <v>39226</v>
      </c>
      <c r="B2021">
        <v>6271</v>
      </c>
      <c r="C2021" t="s">
        <v>71</v>
      </c>
      <c r="D2021" t="str">
        <f t="shared" si="31"/>
        <v>MANOME</v>
      </c>
      <c r="E2021">
        <v>0.71</v>
      </c>
      <c r="F2021" s="7">
        <v>6</v>
      </c>
      <c r="G2021" s="5"/>
      <c r="H2021" s="5"/>
      <c r="I2021" s="5"/>
    </row>
    <row r="2022" spans="1:9">
      <c r="A2022" s="4">
        <v>39226</v>
      </c>
      <c r="B2022">
        <v>2022</v>
      </c>
      <c r="C2022" t="s">
        <v>47</v>
      </c>
      <c r="D2022" t="str">
        <f t="shared" si="31"/>
        <v>RILLEN</v>
      </c>
      <c r="E2022">
        <v>0.15</v>
      </c>
      <c r="F2022" s="7">
        <v>6</v>
      </c>
      <c r="G2022" s="5"/>
      <c r="H2022" s="5"/>
      <c r="I2022" s="5"/>
    </row>
    <row r="2023" spans="1:9">
      <c r="A2023" s="4">
        <v>39226</v>
      </c>
      <c r="B2023">
        <v>749</v>
      </c>
      <c r="C2023" t="s">
        <v>6</v>
      </c>
      <c r="D2023" t="str">
        <f t="shared" si="31"/>
        <v>SHAMBA</v>
      </c>
      <c r="E2023">
        <v>1E-3</v>
      </c>
      <c r="F2023" s="7">
        <v>6</v>
      </c>
      <c r="G2023" s="5"/>
      <c r="H2023" s="5"/>
      <c r="I2023" s="5"/>
    </row>
    <row r="2024" spans="1:9">
      <c r="A2024" s="4">
        <v>39226</v>
      </c>
      <c r="B2024">
        <v>725</v>
      </c>
      <c r="C2024" t="s">
        <v>21</v>
      </c>
      <c r="D2024" t="str">
        <f t="shared" si="31"/>
        <v>WELLEN</v>
      </c>
      <c r="E2024">
        <v>0.01</v>
      </c>
      <c r="F2024" s="7">
        <v>6</v>
      </c>
      <c r="G2024" s="5"/>
      <c r="H2024" s="5"/>
      <c r="I2024" s="5"/>
    </row>
    <row r="2025" spans="1:9">
      <c r="A2025" s="4">
        <v>39226</v>
      </c>
      <c r="B2025">
        <v>556</v>
      </c>
      <c r="C2025" t="s">
        <v>53</v>
      </c>
      <c r="D2025" t="str">
        <f t="shared" si="31"/>
        <v>DICHTS</v>
      </c>
      <c r="E2025">
        <v>1E-3</v>
      </c>
      <c r="F2025" s="7">
        <v>5</v>
      </c>
      <c r="G2025" s="5"/>
      <c r="H2025" s="5"/>
      <c r="I2025" s="5"/>
    </row>
    <row r="2026" spans="1:9">
      <c r="A2026" s="4">
        <v>39226</v>
      </c>
      <c r="B2026">
        <v>736</v>
      </c>
      <c r="C2026" t="s">
        <v>4</v>
      </c>
      <c r="D2026" t="str">
        <f t="shared" si="31"/>
        <v>O-RING</v>
      </c>
      <c r="E2026">
        <v>2E-3</v>
      </c>
      <c r="F2026" s="7">
        <v>5</v>
      </c>
      <c r="G2026" s="5"/>
      <c r="H2026" s="5"/>
      <c r="I2026" s="5"/>
    </row>
    <row r="2027" spans="1:9">
      <c r="A2027" s="4">
        <v>39226</v>
      </c>
      <c r="B2027">
        <v>571</v>
      </c>
      <c r="C2027" t="s">
        <v>105</v>
      </c>
      <c r="D2027" t="str">
        <f t="shared" si="31"/>
        <v>O-RING</v>
      </c>
      <c r="E2027">
        <v>1E-3</v>
      </c>
      <c r="F2027" s="7">
        <v>4</v>
      </c>
      <c r="G2027" s="5"/>
      <c r="H2027" s="5"/>
      <c r="I2027" s="5"/>
    </row>
    <row r="2028" spans="1:9">
      <c r="A2028" s="4">
        <v>39226</v>
      </c>
      <c r="B2028">
        <v>2022</v>
      </c>
      <c r="C2028" t="s">
        <v>47</v>
      </c>
      <c r="D2028" t="str">
        <f t="shared" si="31"/>
        <v>RILLEN</v>
      </c>
      <c r="E2028">
        <v>0.15</v>
      </c>
      <c r="F2028" s="7">
        <v>4</v>
      </c>
      <c r="G2028" s="5"/>
      <c r="H2028" s="5"/>
      <c r="I2028" s="5"/>
    </row>
    <row r="2029" spans="1:9">
      <c r="A2029" s="4">
        <v>39226</v>
      </c>
      <c r="B2029">
        <v>10590</v>
      </c>
      <c r="C2029" t="s">
        <v>35</v>
      </c>
      <c r="D2029" t="str">
        <f t="shared" si="31"/>
        <v>ROHRCL</v>
      </c>
      <c r="E2029">
        <v>2E-3</v>
      </c>
      <c r="F2029" s="7">
        <v>4</v>
      </c>
      <c r="G2029" s="5"/>
      <c r="H2029" s="5"/>
      <c r="I2029" s="5"/>
    </row>
    <row r="2030" spans="1:9">
      <c r="A2030" s="4">
        <v>39226</v>
      </c>
      <c r="B2030">
        <v>749</v>
      </c>
      <c r="C2030" t="s">
        <v>6</v>
      </c>
      <c r="D2030" t="str">
        <f t="shared" si="31"/>
        <v>SHAMBA</v>
      </c>
      <c r="E2030">
        <v>1E-3</v>
      </c>
      <c r="F2030" s="7">
        <v>2</v>
      </c>
      <c r="G2030" s="5"/>
      <c r="H2030" s="5"/>
      <c r="I2030" s="5"/>
    </row>
    <row r="2031" spans="1:9">
      <c r="A2031" s="4">
        <v>39226</v>
      </c>
      <c r="B2031">
        <v>2246</v>
      </c>
      <c r="C2031" t="s">
        <v>199</v>
      </c>
      <c r="D2031" t="str">
        <f t="shared" si="31"/>
        <v>DICHTU</v>
      </c>
      <c r="E2031">
        <v>0.745</v>
      </c>
      <c r="F2031" s="7">
        <v>1</v>
      </c>
      <c r="G2031" s="5"/>
      <c r="H2031" s="5"/>
      <c r="I2031" s="5"/>
    </row>
    <row r="2032" spans="1:9">
      <c r="A2032" s="4">
        <v>39226</v>
      </c>
      <c r="B2032">
        <v>756</v>
      </c>
      <c r="C2032" t="s">
        <v>10</v>
      </c>
      <c r="D2032" t="str">
        <f t="shared" si="31"/>
        <v>KOLBEN</v>
      </c>
      <c r="E2032">
        <v>0.22</v>
      </c>
      <c r="F2032" s="7">
        <v>1</v>
      </c>
      <c r="G2032" s="5"/>
      <c r="H2032" s="5"/>
      <c r="I2032" s="5"/>
    </row>
    <row r="2033" spans="1:9">
      <c r="A2033" s="4">
        <v>39226</v>
      </c>
      <c r="B2033">
        <v>5082</v>
      </c>
      <c r="C2033" t="s">
        <v>510</v>
      </c>
      <c r="D2033" t="str">
        <f t="shared" si="31"/>
        <v>O-RING</v>
      </c>
      <c r="E2033">
        <v>1E-3</v>
      </c>
      <c r="F2033" s="7">
        <v>1</v>
      </c>
      <c r="G2033" s="5"/>
      <c r="H2033" s="5"/>
      <c r="I2033" s="5"/>
    </row>
    <row r="2034" spans="1:9">
      <c r="A2034" s="4">
        <v>39226</v>
      </c>
      <c r="B2034">
        <v>656</v>
      </c>
      <c r="C2034" t="s">
        <v>308</v>
      </c>
      <c r="D2034" t="str">
        <f t="shared" si="31"/>
        <v>O-RING</v>
      </c>
      <c r="E2034">
        <v>1E-3</v>
      </c>
      <c r="F2034" s="7">
        <v>1</v>
      </c>
      <c r="G2034" s="5"/>
      <c r="H2034" s="5"/>
      <c r="I2034" s="5"/>
    </row>
    <row r="2035" spans="1:9">
      <c r="A2035" s="4">
        <v>39226</v>
      </c>
      <c r="B2035">
        <v>746</v>
      </c>
      <c r="C2035" t="s">
        <v>84</v>
      </c>
      <c r="D2035" t="str">
        <f t="shared" si="31"/>
        <v>USIT-D</v>
      </c>
      <c r="E2035">
        <v>1E-3</v>
      </c>
      <c r="F2035" s="7">
        <v>1</v>
      </c>
      <c r="G2035" s="5"/>
      <c r="H2035" s="5"/>
      <c r="I2035" s="5"/>
    </row>
    <row r="2036" spans="1:9">
      <c r="A2036" s="4">
        <v>39227</v>
      </c>
      <c r="B2036">
        <v>856</v>
      </c>
      <c r="C2036" t="s">
        <v>108</v>
      </c>
      <c r="D2036" t="str">
        <f t="shared" si="31"/>
        <v>GEWIND</v>
      </c>
      <c r="E2036">
        <v>1E-3</v>
      </c>
      <c r="F2036" s="7">
        <v>26</v>
      </c>
      <c r="G2036" s="5"/>
      <c r="H2036" s="5"/>
      <c r="I2036" s="5"/>
    </row>
    <row r="2037" spans="1:9">
      <c r="A2037" s="4">
        <v>39227</v>
      </c>
      <c r="B2037">
        <v>383</v>
      </c>
      <c r="C2037" t="s">
        <v>16</v>
      </c>
      <c r="D2037" t="str">
        <f t="shared" si="31"/>
        <v>SENKSC</v>
      </c>
      <c r="E2037">
        <v>3.0000000000000001E-3</v>
      </c>
      <c r="F2037" s="7">
        <v>10</v>
      </c>
      <c r="G2037" s="5"/>
      <c r="H2037" s="5"/>
      <c r="I2037" s="5"/>
    </row>
    <row r="2038" spans="1:9">
      <c r="A2038" s="4">
        <v>39227</v>
      </c>
      <c r="B2038">
        <v>10588</v>
      </c>
      <c r="C2038" t="s">
        <v>17</v>
      </c>
      <c r="D2038" t="str">
        <f t="shared" si="31"/>
        <v>ROHRCL</v>
      </c>
      <c r="E2038">
        <v>1E-3</v>
      </c>
      <c r="F2038" s="7">
        <v>7</v>
      </c>
      <c r="G2038" s="5"/>
      <c r="H2038" s="5"/>
      <c r="I2038" s="5"/>
    </row>
    <row r="2039" spans="1:9">
      <c r="A2039" s="4">
        <v>39227</v>
      </c>
      <c r="B2039">
        <v>150</v>
      </c>
      <c r="C2039" t="s">
        <v>5</v>
      </c>
      <c r="D2039" t="str">
        <f t="shared" si="31"/>
        <v>KOLBEN</v>
      </c>
      <c r="E2039">
        <v>0.72</v>
      </c>
      <c r="F2039" s="7">
        <v>6</v>
      </c>
      <c r="G2039" s="5"/>
      <c r="H2039" s="5"/>
      <c r="I2039" s="5"/>
    </row>
    <row r="2040" spans="1:9">
      <c r="A2040" s="4">
        <v>39227</v>
      </c>
      <c r="B2040">
        <v>50117001</v>
      </c>
      <c r="C2040" t="s">
        <v>690</v>
      </c>
      <c r="D2040" t="str">
        <f t="shared" si="31"/>
        <v>MOTODE</v>
      </c>
      <c r="E2040">
        <v>70</v>
      </c>
      <c r="F2040" s="7">
        <v>5</v>
      </c>
      <c r="G2040" s="5"/>
      <c r="H2040" s="5"/>
      <c r="I2040" s="5"/>
    </row>
    <row r="2041" spans="1:9">
      <c r="A2041" s="4">
        <v>39227</v>
      </c>
      <c r="B2041">
        <v>736</v>
      </c>
      <c r="C2041" t="s">
        <v>4</v>
      </c>
      <c r="D2041" t="str">
        <f t="shared" si="31"/>
        <v>O-RING</v>
      </c>
      <c r="E2041">
        <v>2E-3</v>
      </c>
      <c r="F2041" s="7">
        <v>5</v>
      </c>
      <c r="G2041" s="5"/>
      <c r="H2041" s="5"/>
      <c r="I2041" s="5"/>
    </row>
    <row r="2042" spans="1:9">
      <c r="A2042" s="4">
        <v>39227</v>
      </c>
      <c r="B2042">
        <v>308</v>
      </c>
      <c r="C2042" t="s">
        <v>67</v>
      </c>
      <c r="D2042" t="str">
        <f t="shared" si="31"/>
        <v>RILLEN</v>
      </c>
      <c r="E2042">
        <v>0.42</v>
      </c>
      <c r="F2042" s="7">
        <v>5</v>
      </c>
      <c r="G2042" s="5"/>
      <c r="H2042" s="5"/>
      <c r="I2042" s="5"/>
    </row>
    <row r="2043" spans="1:9">
      <c r="A2043" s="4">
        <v>39227</v>
      </c>
      <c r="B2043">
        <v>749</v>
      </c>
      <c r="C2043" t="s">
        <v>6</v>
      </c>
      <c r="D2043" t="str">
        <f t="shared" si="31"/>
        <v>SHAMBA</v>
      </c>
      <c r="E2043">
        <v>1E-3</v>
      </c>
      <c r="F2043" s="7">
        <v>5</v>
      </c>
      <c r="G2043" s="5"/>
      <c r="H2043" s="5"/>
      <c r="I2043" s="5"/>
    </row>
    <row r="2044" spans="1:9">
      <c r="A2044" s="4">
        <v>39227</v>
      </c>
      <c r="B2044">
        <v>6064</v>
      </c>
      <c r="C2044" t="s">
        <v>101</v>
      </c>
      <c r="D2044" t="str">
        <f t="shared" si="31"/>
        <v>SCHWIN</v>
      </c>
      <c r="E2044">
        <v>0.53</v>
      </c>
      <c r="F2044" s="7">
        <v>4</v>
      </c>
      <c r="G2044" s="5"/>
      <c r="H2044" s="5"/>
      <c r="I2044" s="5"/>
    </row>
    <row r="2045" spans="1:9">
      <c r="A2045" s="4">
        <v>39227</v>
      </c>
      <c r="B2045">
        <v>749</v>
      </c>
      <c r="C2045" t="s">
        <v>6</v>
      </c>
      <c r="D2045" t="str">
        <f t="shared" si="31"/>
        <v>SHAMBA</v>
      </c>
      <c r="E2045">
        <v>1E-3</v>
      </c>
      <c r="F2045" s="7">
        <v>4</v>
      </c>
      <c r="G2045" s="5"/>
      <c r="H2045" s="5"/>
      <c r="I2045" s="5"/>
    </row>
    <row r="2046" spans="1:9">
      <c r="A2046" s="4">
        <v>39227</v>
      </c>
      <c r="B2046">
        <v>2080</v>
      </c>
      <c r="C2046" t="s">
        <v>51</v>
      </c>
      <c r="D2046" t="str">
        <f t="shared" si="31"/>
        <v>HALBRU</v>
      </c>
      <c r="E2046">
        <v>1E-3</v>
      </c>
      <c r="F2046" s="7">
        <v>3</v>
      </c>
      <c r="G2046" s="5"/>
      <c r="H2046" s="5"/>
      <c r="I2046" s="5"/>
    </row>
    <row r="2047" spans="1:9">
      <c r="A2047" s="4">
        <v>39227</v>
      </c>
      <c r="B2047">
        <v>60107701</v>
      </c>
      <c r="C2047" t="s">
        <v>144</v>
      </c>
      <c r="D2047" t="str">
        <f t="shared" si="31"/>
        <v>PUMPEN</v>
      </c>
      <c r="E2047">
        <v>311</v>
      </c>
      <c r="F2047" s="7">
        <v>2</v>
      </c>
      <c r="G2047" s="5"/>
      <c r="H2047" s="5"/>
      <c r="I2047" s="5"/>
    </row>
    <row r="2048" spans="1:9">
      <c r="A2048" s="4">
        <v>39227</v>
      </c>
      <c r="B2048">
        <v>749</v>
      </c>
      <c r="C2048" t="s">
        <v>6</v>
      </c>
      <c r="D2048" t="str">
        <f t="shared" si="31"/>
        <v>SHAMBA</v>
      </c>
      <c r="E2048">
        <v>1E-3</v>
      </c>
      <c r="F2048" s="7">
        <v>2</v>
      </c>
      <c r="G2048" s="5"/>
      <c r="H2048" s="5"/>
      <c r="I2048" s="5"/>
    </row>
    <row r="2049" spans="1:9">
      <c r="A2049" s="4">
        <v>39227</v>
      </c>
      <c r="B2049">
        <v>749</v>
      </c>
      <c r="C2049" t="s">
        <v>6</v>
      </c>
      <c r="D2049" t="str">
        <f t="shared" si="31"/>
        <v>SHAMBA</v>
      </c>
      <c r="E2049">
        <v>1E-3</v>
      </c>
      <c r="F2049" s="7">
        <v>2</v>
      </c>
      <c r="G2049" s="5"/>
      <c r="H2049" s="5"/>
      <c r="I2049" s="5"/>
    </row>
    <row r="2050" spans="1:9">
      <c r="A2050" s="4">
        <v>39227</v>
      </c>
      <c r="B2050">
        <v>11441</v>
      </c>
      <c r="C2050" t="s">
        <v>585</v>
      </c>
      <c r="D2050" t="str">
        <f t="shared" ref="D2050:D2113" si="32">LEFT(C2050,6)</f>
        <v>HOCHDR</v>
      </c>
      <c r="E2050">
        <v>2.6</v>
      </c>
      <c r="F2050" s="7">
        <v>1</v>
      </c>
      <c r="G2050" s="5"/>
      <c r="H2050" s="5"/>
      <c r="I2050" s="5"/>
    </row>
    <row r="2051" spans="1:9">
      <c r="A2051" s="4">
        <v>39227</v>
      </c>
      <c r="B2051">
        <v>150</v>
      </c>
      <c r="C2051" t="s">
        <v>5</v>
      </c>
      <c r="D2051" t="str">
        <f t="shared" si="32"/>
        <v>KOLBEN</v>
      </c>
      <c r="E2051">
        <v>0.72</v>
      </c>
      <c r="F2051" s="7">
        <v>1</v>
      </c>
      <c r="G2051" s="5"/>
      <c r="H2051" s="5"/>
      <c r="I2051" s="5"/>
    </row>
    <row r="2052" spans="1:9">
      <c r="A2052" s="4">
        <v>39227</v>
      </c>
      <c r="B2052">
        <v>736</v>
      </c>
      <c r="C2052" t="s">
        <v>4</v>
      </c>
      <c r="D2052" t="str">
        <f t="shared" si="32"/>
        <v>O-RING</v>
      </c>
      <c r="E2052">
        <v>2E-3</v>
      </c>
      <c r="F2052" s="7">
        <v>1</v>
      </c>
      <c r="G2052" s="5"/>
      <c r="H2052" s="5"/>
      <c r="I2052" s="5"/>
    </row>
    <row r="2053" spans="1:9">
      <c r="A2053" s="4">
        <v>39227</v>
      </c>
      <c r="B2053">
        <v>742</v>
      </c>
      <c r="C2053" t="s">
        <v>40</v>
      </c>
      <c r="D2053" t="str">
        <f t="shared" si="32"/>
        <v>SENKSC</v>
      </c>
      <c r="E2053">
        <v>1E-3</v>
      </c>
      <c r="F2053" s="7">
        <v>1</v>
      </c>
      <c r="G2053" s="5"/>
      <c r="H2053" s="5"/>
      <c r="I2053" s="5"/>
    </row>
    <row r="2054" spans="1:9">
      <c r="A2054" s="4">
        <v>39228</v>
      </c>
      <c r="B2054">
        <v>6879</v>
      </c>
      <c r="C2054" t="s">
        <v>68</v>
      </c>
      <c r="D2054" t="str">
        <f t="shared" si="32"/>
        <v>DREHZA</v>
      </c>
      <c r="E2054">
        <v>1.4999999999999999E-2</v>
      </c>
      <c r="F2054" s="7">
        <v>6</v>
      </c>
      <c r="G2054" s="5"/>
      <c r="H2054" s="5"/>
      <c r="I2054" s="5"/>
    </row>
    <row r="2055" spans="1:9">
      <c r="A2055" s="4">
        <v>39228</v>
      </c>
      <c r="B2055">
        <v>150</v>
      </c>
      <c r="C2055" t="s">
        <v>5</v>
      </c>
      <c r="D2055" t="str">
        <f t="shared" si="32"/>
        <v>KOLBEN</v>
      </c>
      <c r="E2055">
        <v>0.72</v>
      </c>
      <c r="F2055" s="7">
        <v>6</v>
      </c>
      <c r="G2055" s="5"/>
      <c r="H2055" s="5"/>
      <c r="I2055" s="5"/>
    </row>
    <row r="2056" spans="1:9">
      <c r="A2056" s="4">
        <v>39228</v>
      </c>
      <c r="B2056">
        <v>736</v>
      </c>
      <c r="C2056" t="s">
        <v>4</v>
      </c>
      <c r="D2056" t="str">
        <f t="shared" si="32"/>
        <v>O-RING</v>
      </c>
      <c r="E2056">
        <v>2E-3</v>
      </c>
      <c r="F2056" s="7">
        <v>5</v>
      </c>
      <c r="G2056" s="5"/>
      <c r="H2056" s="5"/>
      <c r="I2056" s="5"/>
    </row>
    <row r="2057" spans="1:9">
      <c r="A2057" s="4">
        <v>39228</v>
      </c>
      <c r="B2057">
        <v>11332</v>
      </c>
      <c r="C2057" t="s">
        <v>64</v>
      </c>
      <c r="D2057" t="str">
        <f t="shared" si="32"/>
        <v>KLAMME</v>
      </c>
      <c r="E2057">
        <v>1E-3</v>
      </c>
      <c r="F2057" s="7">
        <v>4</v>
      </c>
      <c r="G2057" s="5"/>
      <c r="H2057" s="5"/>
      <c r="I2057" s="5"/>
    </row>
    <row r="2058" spans="1:9">
      <c r="A2058" s="4">
        <v>39228</v>
      </c>
      <c r="B2058">
        <v>10702</v>
      </c>
      <c r="C2058" t="s">
        <v>30</v>
      </c>
      <c r="D2058" t="str">
        <f t="shared" si="32"/>
        <v xml:space="preserve">ROTOR </v>
      </c>
      <c r="E2058">
        <v>66</v>
      </c>
      <c r="F2058" s="7">
        <v>4</v>
      </c>
      <c r="G2058" s="5"/>
      <c r="H2058" s="5"/>
      <c r="I2058" s="5"/>
    </row>
    <row r="2059" spans="1:9">
      <c r="A2059" s="4">
        <v>39228</v>
      </c>
      <c r="B2059">
        <v>10543</v>
      </c>
      <c r="C2059" t="s">
        <v>179</v>
      </c>
      <c r="D2059" t="str">
        <f t="shared" si="32"/>
        <v>ANSCHL</v>
      </c>
      <c r="E2059">
        <v>2.5</v>
      </c>
      <c r="F2059" s="7">
        <v>3</v>
      </c>
      <c r="G2059" s="5"/>
      <c r="H2059" s="5"/>
      <c r="I2059" s="5"/>
    </row>
    <row r="2060" spans="1:9">
      <c r="A2060" s="4">
        <v>39228</v>
      </c>
      <c r="B2060">
        <v>806</v>
      </c>
      <c r="C2060" t="s">
        <v>29</v>
      </c>
      <c r="D2060" t="str">
        <f t="shared" si="32"/>
        <v>O-RING</v>
      </c>
      <c r="E2060">
        <v>2E-3</v>
      </c>
      <c r="F2060" s="7">
        <v>3</v>
      </c>
      <c r="G2060" s="5"/>
      <c r="H2060" s="5"/>
      <c r="I2060" s="5"/>
    </row>
    <row r="2061" spans="1:9">
      <c r="A2061" s="4">
        <v>39228</v>
      </c>
      <c r="B2061">
        <v>2209</v>
      </c>
      <c r="C2061" t="s">
        <v>15</v>
      </c>
      <c r="D2061" t="str">
        <f t="shared" si="32"/>
        <v>WELLEN</v>
      </c>
      <c r="E2061">
        <v>2.4E-2</v>
      </c>
      <c r="F2061" s="7">
        <v>3</v>
      </c>
      <c r="G2061" s="5"/>
      <c r="H2061" s="5"/>
      <c r="I2061" s="5"/>
    </row>
    <row r="2062" spans="1:9">
      <c r="A2062" s="4">
        <v>39228</v>
      </c>
      <c r="B2062">
        <v>150</v>
      </c>
      <c r="C2062" t="s">
        <v>5</v>
      </c>
      <c r="D2062" t="str">
        <f t="shared" si="32"/>
        <v>KOLBEN</v>
      </c>
      <c r="E2062">
        <v>0.72</v>
      </c>
      <c r="F2062" s="7">
        <v>1</v>
      </c>
      <c r="G2062" s="5"/>
      <c r="H2062" s="5"/>
      <c r="I2062" s="5"/>
    </row>
    <row r="2063" spans="1:9">
      <c r="A2063" s="4">
        <v>39228</v>
      </c>
      <c r="B2063">
        <v>736</v>
      </c>
      <c r="C2063" t="s">
        <v>4</v>
      </c>
      <c r="D2063" t="str">
        <f t="shared" si="32"/>
        <v>O-RING</v>
      </c>
      <c r="E2063">
        <v>2E-3</v>
      </c>
      <c r="F2063" s="7">
        <v>1</v>
      </c>
      <c r="G2063" s="5"/>
      <c r="H2063" s="5"/>
      <c r="I2063" s="5"/>
    </row>
    <row r="2064" spans="1:9">
      <c r="A2064" s="4">
        <v>39228</v>
      </c>
      <c r="B2064">
        <v>308</v>
      </c>
      <c r="C2064" t="s">
        <v>67</v>
      </c>
      <c r="D2064" t="str">
        <f t="shared" si="32"/>
        <v>RILLEN</v>
      </c>
      <c r="E2064">
        <v>0.42</v>
      </c>
      <c r="F2064" s="7">
        <v>1</v>
      </c>
      <c r="G2064" s="5"/>
      <c r="H2064" s="5"/>
      <c r="I2064" s="5"/>
    </row>
    <row r="2065" spans="1:9">
      <c r="A2065" s="4">
        <v>39229</v>
      </c>
      <c r="B2065">
        <v>361</v>
      </c>
      <c r="C2065" t="s">
        <v>23</v>
      </c>
      <c r="D2065" t="str">
        <f t="shared" si="32"/>
        <v>DRUCKF</v>
      </c>
      <c r="E2065">
        <v>1E-3</v>
      </c>
      <c r="F2065" s="7">
        <v>29</v>
      </c>
      <c r="G2065" s="5"/>
      <c r="H2065" s="5"/>
      <c r="I2065" s="5"/>
    </row>
    <row r="2066" spans="1:9">
      <c r="A2066" s="4">
        <v>39229</v>
      </c>
      <c r="B2066">
        <v>719</v>
      </c>
      <c r="C2066" t="s">
        <v>126</v>
      </c>
      <c r="D2066" t="str">
        <f t="shared" si="32"/>
        <v>RILLEN</v>
      </c>
      <c r="E2066">
        <v>5.5E-2</v>
      </c>
      <c r="F2066" s="7">
        <v>8</v>
      </c>
      <c r="G2066" s="5"/>
      <c r="H2066" s="5"/>
      <c r="I2066" s="5"/>
    </row>
    <row r="2067" spans="1:9">
      <c r="A2067" s="4">
        <v>39229</v>
      </c>
      <c r="B2067">
        <v>150</v>
      </c>
      <c r="C2067" t="s">
        <v>5</v>
      </c>
      <c r="D2067" t="str">
        <f t="shared" si="32"/>
        <v>KOLBEN</v>
      </c>
      <c r="E2067">
        <v>0.72</v>
      </c>
      <c r="F2067" s="7">
        <v>6</v>
      </c>
      <c r="G2067" s="5"/>
      <c r="H2067" s="5"/>
      <c r="I2067" s="5"/>
    </row>
    <row r="2068" spans="1:9">
      <c r="A2068" s="4">
        <v>39229</v>
      </c>
      <c r="B2068">
        <v>10702</v>
      </c>
      <c r="C2068" t="s">
        <v>30</v>
      </c>
      <c r="D2068" t="str">
        <f t="shared" si="32"/>
        <v xml:space="preserve">ROTOR </v>
      </c>
      <c r="E2068">
        <v>66</v>
      </c>
      <c r="F2068" s="7">
        <v>6</v>
      </c>
      <c r="G2068" s="5"/>
      <c r="H2068" s="5"/>
      <c r="I2068" s="5"/>
    </row>
    <row r="2069" spans="1:9">
      <c r="A2069" s="4">
        <v>39229</v>
      </c>
      <c r="B2069">
        <v>157</v>
      </c>
      <c r="C2069" t="s">
        <v>9</v>
      </c>
      <c r="D2069" t="str">
        <f t="shared" si="32"/>
        <v>O-RING</v>
      </c>
      <c r="E2069">
        <v>6.0000000000000001E-3</v>
      </c>
      <c r="F2069" s="7">
        <v>5</v>
      </c>
      <c r="G2069" s="5"/>
      <c r="H2069" s="5"/>
      <c r="I2069" s="5"/>
    </row>
    <row r="2070" spans="1:9">
      <c r="A2070" s="4">
        <v>39229</v>
      </c>
      <c r="B2070">
        <v>158</v>
      </c>
      <c r="C2070" t="s">
        <v>7</v>
      </c>
      <c r="D2070" t="str">
        <f t="shared" si="32"/>
        <v>SHAMBA</v>
      </c>
      <c r="E2070">
        <v>4.0000000000000001E-3</v>
      </c>
      <c r="F2070" s="7">
        <v>5</v>
      </c>
      <c r="G2070" s="5"/>
      <c r="H2070" s="5"/>
      <c r="I2070" s="5"/>
    </row>
    <row r="2071" spans="1:9">
      <c r="A2071" s="4">
        <v>39229</v>
      </c>
      <c r="B2071">
        <v>3050</v>
      </c>
      <c r="C2071" t="s">
        <v>347</v>
      </c>
      <c r="D2071" t="str">
        <f t="shared" si="32"/>
        <v>CAM  1</v>
      </c>
      <c r="E2071">
        <v>45</v>
      </c>
      <c r="F2071" s="7">
        <v>4</v>
      </c>
      <c r="G2071" s="5"/>
      <c r="H2071" s="5"/>
      <c r="I2071" s="5"/>
    </row>
    <row r="2072" spans="1:9">
      <c r="A2072" s="4">
        <v>39229</v>
      </c>
      <c r="B2072">
        <v>736</v>
      </c>
      <c r="C2072" t="s">
        <v>4</v>
      </c>
      <c r="D2072" t="str">
        <f t="shared" si="32"/>
        <v>O-RING</v>
      </c>
      <c r="E2072">
        <v>2E-3</v>
      </c>
      <c r="F2072" s="7">
        <v>4</v>
      </c>
      <c r="G2072" s="5"/>
      <c r="H2072" s="5"/>
      <c r="I2072" s="5"/>
    </row>
    <row r="2073" spans="1:9">
      <c r="A2073" s="4">
        <v>39229</v>
      </c>
      <c r="B2073">
        <v>749</v>
      </c>
      <c r="C2073" t="s">
        <v>6</v>
      </c>
      <c r="D2073" t="str">
        <f t="shared" si="32"/>
        <v>SHAMBA</v>
      </c>
      <c r="E2073">
        <v>1E-3</v>
      </c>
      <c r="F2073" s="7">
        <v>3</v>
      </c>
      <c r="G2073" s="5"/>
      <c r="H2073" s="5"/>
      <c r="I2073" s="5"/>
    </row>
    <row r="2074" spans="1:9">
      <c r="A2074" s="4">
        <v>39229</v>
      </c>
      <c r="B2074">
        <v>365</v>
      </c>
      <c r="C2074" t="s">
        <v>95</v>
      </c>
      <c r="D2074" t="str">
        <f t="shared" si="32"/>
        <v>ZYLIND</v>
      </c>
      <c r="E2074">
        <v>7.0000000000000001E-3</v>
      </c>
      <c r="F2074" s="7">
        <v>3</v>
      </c>
      <c r="G2074" s="5"/>
      <c r="H2074" s="5"/>
      <c r="I2074" s="5"/>
    </row>
    <row r="2075" spans="1:9">
      <c r="A2075" s="4">
        <v>39229</v>
      </c>
      <c r="B2075">
        <v>2219</v>
      </c>
      <c r="C2075" t="s">
        <v>619</v>
      </c>
      <c r="D2075" t="str">
        <f t="shared" si="32"/>
        <v>LAGERF</v>
      </c>
      <c r="E2075">
        <v>38.5</v>
      </c>
      <c r="F2075" s="7">
        <v>2</v>
      </c>
      <c r="G2075" s="5"/>
      <c r="H2075" s="5"/>
      <c r="I2075" s="5"/>
    </row>
    <row r="2076" spans="1:9">
      <c r="A2076" s="4">
        <v>39229</v>
      </c>
      <c r="B2076">
        <v>614</v>
      </c>
      <c r="C2076" t="s">
        <v>46</v>
      </c>
      <c r="D2076" t="str">
        <f t="shared" si="32"/>
        <v>HOCHDR</v>
      </c>
      <c r="E2076">
        <v>0.11</v>
      </c>
      <c r="F2076" s="7">
        <v>1</v>
      </c>
      <c r="G2076" s="5"/>
      <c r="H2076" s="5"/>
      <c r="I2076" s="5"/>
    </row>
    <row r="2077" spans="1:9">
      <c r="A2077" s="4">
        <v>39229</v>
      </c>
      <c r="B2077">
        <v>736</v>
      </c>
      <c r="C2077" t="s">
        <v>4</v>
      </c>
      <c r="D2077" t="str">
        <f t="shared" si="32"/>
        <v>O-RING</v>
      </c>
      <c r="E2077">
        <v>2E-3</v>
      </c>
      <c r="F2077" s="7">
        <v>1</v>
      </c>
      <c r="G2077" s="5"/>
      <c r="H2077" s="5"/>
      <c r="I2077" s="5"/>
    </row>
    <row r="2078" spans="1:9">
      <c r="A2078" s="4">
        <v>39229</v>
      </c>
      <c r="B2078">
        <v>630</v>
      </c>
      <c r="C2078" t="s">
        <v>90</v>
      </c>
      <c r="D2078" t="str">
        <f t="shared" si="32"/>
        <v>PUTZLO</v>
      </c>
      <c r="E2078">
        <v>6.3E-2</v>
      </c>
      <c r="F2078" s="7">
        <v>1</v>
      </c>
      <c r="G2078" s="5"/>
      <c r="H2078" s="5"/>
      <c r="I2078" s="5"/>
    </row>
    <row r="2079" spans="1:9">
      <c r="A2079" s="4">
        <v>39229</v>
      </c>
      <c r="B2079">
        <v>2037</v>
      </c>
      <c r="C2079" t="s">
        <v>65</v>
      </c>
      <c r="D2079" t="str">
        <f t="shared" si="32"/>
        <v>SENKSC</v>
      </c>
      <c r="E2079">
        <v>2E-3</v>
      </c>
      <c r="F2079" s="7">
        <v>1</v>
      </c>
      <c r="G2079" s="5"/>
      <c r="H2079" s="5"/>
      <c r="I2079" s="5"/>
    </row>
    <row r="2080" spans="1:9">
      <c r="A2080" s="4">
        <v>39229</v>
      </c>
      <c r="B2080">
        <v>383</v>
      </c>
      <c r="C2080" t="s">
        <v>16</v>
      </c>
      <c r="D2080" t="str">
        <f t="shared" si="32"/>
        <v>SENKSC</v>
      </c>
      <c r="E2080">
        <v>3.0000000000000001E-3</v>
      </c>
      <c r="F2080" s="7">
        <v>1</v>
      </c>
      <c r="G2080" s="5"/>
      <c r="H2080" s="5"/>
      <c r="I2080" s="5"/>
    </row>
    <row r="2081" spans="1:9">
      <c r="A2081" s="4">
        <v>39229</v>
      </c>
      <c r="B2081">
        <v>377</v>
      </c>
      <c r="C2081" t="s">
        <v>18</v>
      </c>
      <c r="D2081" t="str">
        <f t="shared" si="32"/>
        <v>TELLER</v>
      </c>
      <c r="E2081">
        <v>3.0000000000000001E-3</v>
      </c>
      <c r="F2081" s="7">
        <v>1</v>
      </c>
      <c r="G2081" s="5"/>
      <c r="H2081" s="5"/>
      <c r="I2081" s="5"/>
    </row>
    <row r="2082" spans="1:9">
      <c r="A2082" s="4">
        <v>39229</v>
      </c>
      <c r="B2082">
        <v>746</v>
      </c>
      <c r="C2082" t="s">
        <v>84</v>
      </c>
      <c r="D2082" t="str">
        <f t="shared" si="32"/>
        <v>USIT-D</v>
      </c>
      <c r="E2082">
        <v>1E-3</v>
      </c>
      <c r="F2082" s="7">
        <v>1</v>
      </c>
      <c r="G2082" s="5"/>
      <c r="H2082" s="5"/>
      <c r="I2082" s="5"/>
    </row>
    <row r="2083" spans="1:9">
      <c r="A2083" s="4">
        <v>39230</v>
      </c>
      <c r="B2083">
        <v>374</v>
      </c>
      <c r="C2083" t="s">
        <v>20</v>
      </c>
      <c r="D2083" t="str">
        <f t="shared" si="32"/>
        <v>ZYLIND</v>
      </c>
      <c r="E2083">
        <v>4.4999999999999998E-2</v>
      </c>
      <c r="F2083" s="7">
        <v>25</v>
      </c>
      <c r="G2083" s="5"/>
      <c r="H2083" s="5"/>
      <c r="I2083" s="5"/>
    </row>
    <row r="2084" spans="1:9">
      <c r="A2084" s="4">
        <v>39230</v>
      </c>
      <c r="B2084">
        <v>11639</v>
      </c>
      <c r="C2084" t="s">
        <v>33</v>
      </c>
      <c r="D2084" t="str">
        <f t="shared" si="32"/>
        <v>CVC 60</v>
      </c>
      <c r="E2084">
        <v>5.2</v>
      </c>
      <c r="F2084" s="7">
        <v>9</v>
      </c>
      <c r="G2084" s="5"/>
      <c r="H2084" s="5"/>
      <c r="I2084" s="5"/>
    </row>
    <row r="2085" spans="1:9">
      <c r="A2085" s="4">
        <v>39230</v>
      </c>
      <c r="B2085">
        <v>736</v>
      </c>
      <c r="C2085" t="s">
        <v>4</v>
      </c>
      <c r="D2085" t="str">
        <f t="shared" si="32"/>
        <v>O-RING</v>
      </c>
      <c r="E2085">
        <v>2E-3</v>
      </c>
      <c r="F2085" s="7">
        <v>7</v>
      </c>
      <c r="G2085" s="5"/>
      <c r="H2085" s="5"/>
      <c r="I2085" s="5"/>
    </row>
    <row r="2086" spans="1:9">
      <c r="A2086" s="4">
        <v>39230</v>
      </c>
      <c r="B2086">
        <v>2585</v>
      </c>
      <c r="C2086" t="s">
        <v>195</v>
      </c>
      <c r="D2086" t="str">
        <f t="shared" si="32"/>
        <v>DICHTS</v>
      </c>
      <c r="E2086">
        <v>0.21</v>
      </c>
      <c r="F2086" s="7">
        <v>5</v>
      </c>
      <c r="G2086" s="5"/>
      <c r="H2086" s="5"/>
      <c r="I2086" s="5"/>
    </row>
    <row r="2087" spans="1:9">
      <c r="A2087" s="4">
        <v>39230</v>
      </c>
      <c r="B2087">
        <v>1010</v>
      </c>
      <c r="C2087" t="s">
        <v>36</v>
      </c>
      <c r="D2087" t="str">
        <f t="shared" si="32"/>
        <v>O-RING</v>
      </c>
      <c r="E2087">
        <v>6.0000000000000001E-3</v>
      </c>
      <c r="F2087" s="7">
        <v>5</v>
      </c>
      <c r="G2087" s="5"/>
      <c r="H2087" s="5"/>
      <c r="I2087" s="5"/>
    </row>
    <row r="2088" spans="1:9">
      <c r="A2088" s="4">
        <v>39230</v>
      </c>
      <c r="B2088">
        <v>157</v>
      </c>
      <c r="C2088" t="s">
        <v>9</v>
      </c>
      <c r="D2088" t="str">
        <f t="shared" si="32"/>
        <v>O-RING</v>
      </c>
      <c r="E2088">
        <v>6.0000000000000001E-3</v>
      </c>
      <c r="F2088" s="7">
        <v>5</v>
      </c>
      <c r="G2088" s="5"/>
      <c r="H2088" s="5"/>
      <c r="I2088" s="5"/>
    </row>
    <row r="2089" spans="1:9">
      <c r="A2089" s="4">
        <v>39230</v>
      </c>
      <c r="B2089">
        <v>2080</v>
      </c>
      <c r="C2089" t="s">
        <v>51</v>
      </c>
      <c r="D2089" t="str">
        <f t="shared" si="32"/>
        <v>HALBRU</v>
      </c>
      <c r="E2089">
        <v>1E-3</v>
      </c>
      <c r="F2089" s="7">
        <v>4</v>
      </c>
      <c r="G2089" s="5"/>
      <c r="H2089" s="5"/>
      <c r="I2089" s="5"/>
    </row>
    <row r="2090" spans="1:9">
      <c r="A2090" s="4">
        <v>39230</v>
      </c>
      <c r="B2090">
        <v>60108801</v>
      </c>
      <c r="C2090" t="s">
        <v>350</v>
      </c>
      <c r="D2090" t="str">
        <f t="shared" si="32"/>
        <v>PUMPEN</v>
      </c>
      <c r="E2090">
        <v>220</v>
      </c>
      <c r="F2090" s="7">
        <v>3</v>
      </c>
      <c r="G2090" s="5"/>
      <c r="H2090" s="5"/>
      <c r="I2090" s="5"/>
    </row>
    <row r="2091" spans="1:9">
      <c r="A2091" s="4">
        <v>39230</v>
      </c>
      <c r="B2091">
        <v>749</v>
      </c>
      <c r="C2091" t="s">
        <v>6</v>
      </c>
      <c r="D2091" t="str">
        <f t="shared" si="32"/>
        <v>SHAMBA</v>
      </c>
      <c r="E2091">
        <v>1E-3</v>
      </c>
      <c r="F2091" s="7">
        <v>3</v>
      </c>
      <c r="G2091" s="5"/>
      <c r="H2091" s="5"/>
      <c r="I2091" s="5"/>
    </row>
    <row r="2092" spans="1:9">
      <c r="A2092" s="4">
        <v>39230</v>
      </c>
      <c r="B2092">
        <v>382</v>
      </c>
      <c r="C2092" t="s">
        <v>37</v>
      </c>
      <c r="D2092" t="str">
        <f t="shared" si="32"/>
        <v>ZYLIND</v>
      </c>
      <c r="E2092">
        <v>0.69</v>
      </c>
      <c r="F2092" s="7">
        <v>3</v>
      </c>
      <c r="G2092" s="5"/>
      <c r="H2092" s="5"/>
      <c r="I2092" s="5"/>
    </row>
    <row r="2093" spans="1:9">
      <c r="A2093" s="4">
        <v>39230</v>
      </c>
      <c r="B2093">
        <v>801</v>
      </c>
      <c r="C2093" t="s">
        <v>230</v>
      </c>
      <c r="D2093" t="str">
        <f t="shared" si="32"/>
        <v>ANSCHL</v>
      </c>
      <c r="E2093">
        <v>1.5</v>
      </c>
      <c r="F2093" s="7">
        <v>2</v>
      </c>
      <c r="G2093" s="5"/>
      <c r="H2093" s="5"/>
      <c r="I2093" s="5"/>
    </row>
    <row r="2094" spans="1:9">
      <c r="A2094" s="4">
        <v>39230</v>
      </c>
      <c r="B2094">
        <v>50124700</v>
      </c>
      <c r="C2094" t="s">
        <v>694</v>
      </c>
      <c r="D2094" t="str">
        <f t="shared" si="32"/>
        <v>MOTODE</v>
      </c>
      <c r="E2094">
        <v>70</v>
      </c>
      <c r="F2094" s="7">
        <v>2</v>
      </c>
      <c r="G2094" s="5"/>
      <c r="H2094" s="5"/>
      <c r="I2094" s="5"/>
    </row>
    <row r="2095" spans="1:9">
      <c r="A2095" s="4">
        <v>39230</v>
      </c>
      <c r="B2095">
        <v>10702</v>
      </c>
      <c r="C2095" t="s">
        <v>30</v>
      </c>
      <c r="D2095" t="str">
        <f t="shared" si="32"/>
        <v xml:space="preserve">ROTOR </v>
      </c>
      <c r="E2095">
        <v>66</v>
      </c>
      <c r="F2095" s="7">
        <v>2</v>
      </c>
      <c r="G2095" s="5"/>
      <c r="H2095" s="5"/>
      <c r="I2095" s="5"/>
    </row>
    <row r="2096" spans="1:9">
      <c r="A2096" s="4">
        <v>39230</v>
      </c>
      <c r="B2096">
        <v>749</v>
      </c>
      <c r="C2096" t="s">
        <v>6</v>
      </c>
      <c r="D2096" t="str">
        <f t="shared" si="32"/>
        <v>SHAMBA</v>
      </c>
      <c r="E2096">
        <v>1E-3</v>
      </c>
      <c r="F2096" s="7">
        <v>2</v>
      </c>
      <c r="G2096" s="5"/>
      <c r="H2096" s="5"/>
      <c r="I2096" s="5"/>
    </row>
    <row r="2097" spans="1:9">
      <c r="A2097" s="4">
        <v>39230</v>
      </c>
      <c r="B2097">
        <v>158</v>
      </c>
      <c r="C2097" t="s">
        <v>7</v>
      </c>
      <c r="D2097" t="str">
        <f t="shared" si="32"/>
        <v>SHAMBA</v>
      </c>
      <c r="E2097">
        <v>4.0000000000000001E-3</v>
      </c>
      <c r="F2097" s="7">
        <v>2</v>
      </c>
      <c r="G2097" s="5"/>
      <c r="H2097" s="5"/>
      <c r="I2097" s="5"/>
    </row>
    <row r="2098" spans="1:9">
      <c r="A2098" s="4">
        <v>39230</v>
      </c>
      <c r="B2098">
        <v>10702</v>
      </c>
      <c r="C2098" t="s">
        <v>30</v>
      </c>
      <c r="D2098" t="str">
        <f t="shared" si="32"/>
        <v xml:space="preserve">ROTOR </v>
      </c>
      <c r="E2098">
        <v>66</v>
      </c>
      <c r="F2098" s="7">
        <v>1</v>
      </c>
      <c r="G2098" s="5"/>
      <c r="H2098" s="5"/>
      <c r="I2098" s="5"/>
    </row>
    <row r="2099" spans="1:9">
      <c r="A2099" s="4">
        <v>39231</v>
      </c>
      <c r="B2099">
        <v>732</v>
      </c>
      <c r="C2099" t="s">
        <v>12</v>
      </c>
      <c r="D2099" t="str">
        <f t="shared" si="32"/>
        <v>O-RING</v>
      </c>
      <c r="E2099">
        <v>1E-3</v>
      </c>
      <c r="F2099" s="7">
        <v>10</v>
      </c>
      <c r="G2099" s="5"/>
      <c r="H2099" s="5"/>
      <c r="I2099" s="5"/>
    </row>
    <row r="2100" spans="1:9">
      <c r="A2100" s="4">
        <v>39231</v>
      </c>
      <c r="B2100">
        <v>616</v>
      </c>
      <c r="C2100" t="s">
        <v>55</v>
      </c>
      <c r="D2100" t="str">
        <f t="shared" si="32"/>
        <v>HOCHDR</v>
      </c>
      <c r="E2100">
        <v>0.23</v>
      </c>
      <c r="F2100" s="7">
        <v>7</v>
      </c>
      <c r="G2100" s="5"/>
      <c r="H2100" s="5"/>
      <c r="I2100" s="5"/>
    </row>
    <row r="2101" spans="1:9">
      <c r="A2101" s="4">
        <v>39231</v>
      </c>
      <c r="B2101">
        <v>736</v>
      </c>
      <c r="C2101" t="s">
        <v>4</v>
      </c>
      <c r="D2101" t="str">
        <f t="shared" si="32"/>
        <v>O-RING</v>
      </c>
      <c r="E2101">
        <v>2E-3</v>
      </c>
      <c r="F2101" s="7">
        <v>7</v>
      </c>
      <c r="G2101" s="5"/>
      <c r="H2101" s="5"/>
      <c r="I2101" s="5"/>
    </row>
    <row r="2102" spans="1:9">
      <c r="A2102" s="4">
        <v>39231</v>
      </c>
      <c r="B2102">
        <v>736</v>
      </c>
      <c r="C2102" t="s">
        <v>4</v>
      </c>
      <c r="D2102" t="str">
        <f t="shared" si="32"/>
        <v>O-RING</v>
      </c>
      <c r="E2102">
        <v>2E-3</v>
      </c>
      <c r="F2102" s="7">
        <v>6</v>
      </c>
      <c r="G2102" s="5"/>
      <c r="H2102" s="5"/>
      <c r="I2102" s="5"/>
    </row>
    <row r="2103" spans="1:9">
      <c r="A2103" s="4">
        <v>39231</v>
      </c>
      <c r="B2103">
        <v>157</v>
      </c>
      <c r="C2103" t="s">
        <v>9</v>
      </c>
      <c r="D2103" t="str">
        <f t="shared" si="32"/>
        <v>O-RING</v>
      </c>
      <c r="E2103">
        <v>6.0000000000000001E-3</v>
      </c>
      <c r="F2103" s="7">
        <v>6</v>
      </c>
      <c r="G2103" s="5"/>
      <c r="H2103" s="5"/>
      <c r="I2103" s="5"/>
    </row>
    <row r="2104" spans="1:9">
      <c r="A2104" s="4">
        <v>39231</v>
      </c>
      <c r="B2104">
        <v>377</v>
      </c>
      <c r="C2104" t="s">
        <v>18</v>
      </c>
      <c r="D2104" t="str">
        <f t="shared" si="32"/>
        <v>TELLER</v>
      </c>
      <c r="E2104">
        <v>3.0000000000000001E-3</v>
      </c>
      <c r="F2104" s="7">
        <v>5</v>
      </c>
      <c r="G2104" s="5"/>
      <c r="H2104" s="5"/>
      <c r="I2104" s="5"/>
    </row>
    <row r="2105" spans="1:9">
      <c r="A2105" s="4">
        <v>39231</v>
      </c>
      <c r="B2105">
        <v>736</v>
      </c>
      <c r="C2105" t="s">
        <v>4</v>
      </c>
      <c r="D2105" t="str">
        <f t="shared" si="32"/>
        <v>O-RING</v>
      </c>
      <c r="E2105">
        <v>2E-3</v>
      </c>
      <c r="F2105" s="7">
        <v>4</v>
      </c>
      <c r="G2105" s="5"/>
      <c r="H2105" s="5"/>
      <c r="I2105" s="5"/>
    </row>
    <row r="2106" spans="1:9">
      <c r="A2106" s="4">
        <v>39231</v>
      </c>
      <c r="B2106">
        <v>2095</v>
      </c>
      <c r="C2106" t="s">
        <v>24</v>
      </c>
      <c r="D2106" t="str">
        <f t="shared" si="32"/>
        <v>ZYLIND</v>
      </c>
      <c r="E2106">
        <v>7.5999999999999998E-2</v>
      </c>
      <c r="F2106" s="7">
        <v>4</v>
      </c>
      <c r="G2106" s="5"/>
      <c r="H2106" s="5"/>
      <c r="I2106" s="5"/>
    </row>
    <row r="2107" spans="1:9">
      <c r="A2107" s="4">
        <v>39231</v>
      </c>
      <c r="B2107">
        <v>225</v>
      </c>
      <c r="C2107" t="s">
        <v>252</v>
      </c>
      <c r="D2107" t="str">
        <f t="shared" si="32"/>
        <v>DREHZA</v>
      </c>
      <c r="E2107">
        <v>0.42</v>
      </c>
      <c r="F2107" s="7">
        <v>3</v>
      </c>
      <c r="G2107" s="5"/>
      <c r="H2107" s="5"/>
      <c r="I2107" s="5"/>
    </row>
    <row r="2108" spans="1:9">
      <c r="A2108" s="4">
        <v>39231</v>
      </c>
      <c r="B2108">
        <v>1010</v>
      </c>
      <c r="C2108" t="s">
        <v>36</v>
      </c>
      <c r="D2108" t="str">
        <f t="shared" si="32"/>
        <v>O-RING</v>
      </c>
      <c r="E2108">
        <v>6.0000000000000001E-3</v>
      </c>
      <c r="F2108" s="7">
        <v>3</v>
      </c>
      <c r="G2108" s="5"/>
      <c r="H2108" s="5"/>
      <c r="I2108" s="5"/>
    </row>
    <row r="2109" spans="1:9">
      <c r="A2109" s="4">
        <v>39231</v>
      </c>
      <c r="B2109">
        <v>157</v>
      </c>
      <c r="C2109" t="s">
        <v>9</v>
      </c>
      <c r="D2109" t="str">
        <f t="shared" si="32"/>
        <v>O-RING</v>
      </c>
      <c r="E2109">
        <v>6.0000000000000001E-3</v>
      </c>
      <c r="F2109" s="7">
        <v>3</v>
      </c>
      <c r="G2109" s="5"/>
      <c r="H2109" s="5"/>
      <c r="I2109" s="5"/>
    </row>
    <row r="2110" spans="1:9">
      <c r="A2110" s="4">
        <v>39231</v>
      </c>
      <c r="B2110">
        <v>3069</v>
      </c>
      <c r="C2110" t="s">
        <v>49</v>
      </c>
      <c r="D2110" t="str">
        <f t="shared" si="32"/>
        <v>ZYLIND</v>
      </c>
      <c r="E2110">
        <v>1.2999999999999999E-2</v>
      </c>
      <c r="F2110" s="7">
        <v>3</v>
      </c>
      <c r="G2110" s="5"/>
      <c r="H2110" s="5"/>
      <c r="I2110" s="5"/>
    </row>
    <row r="2111" spans="1:9">
      <c r="A2111" s="4">
        <v>39231</v>
      </c>
      <c r="B2111">
        <v>6726</v>
      </c>
      <c r="C2111" t="s">
        <v>564</v>
      </c>
      <c r="D2111" t="str">
        <f t="shared" si="32"/>
        <v>ABSCHA</v>
      </c>
      <c r="E2111">
        <v>0.6</v>
      </c>
      <c r="F2111" s="7">
        <v>2</v>
      </c>
      <c r="G2111" s="5"/>
      <c r="H2111" s="5"/>
      <c r="I2111" s="5"/>
    </row>
    <row r="2112" spans="1:9">
      <c r="A2112" s="4">
        <v>39231</v>
      </c>
      <c r="B2112">
        <v>621</v>
      </c>
      <c r="C2112" t="s">
        <v>551</v>
      </c>
      <c r="D2112" t="str">
        <f t="shared" si="32"/>
        <v>NIVEAU</v>
      </c>
      <c r="E2112">
        <v>0.23499999999999999</v>
      </c>
      <c r="F2112" s="7">
        <v>2</v>
      </c>
      <c r="G2112" s="5"/>
      <c r="H2112" s="5"/>
      <c r="I2112" s="5"/>
    </row>
    <row r="2113" spans="1:9">
      <c r="A2113" s="4">
        <v>39231</v>
      </c>
      <c r="B2113">
        <v>157</v>
      </c>
      <c r="C2113" t="s">
        <v>9</v>
      </c>
      <c r="D2113" t="str">
        <f t="shared" si="32"/>
        <v>O-RING</v>
      </c>
      <c r="E2113">
        <v>6.0000000000000001E-3</v>
      </c>
      <c r="F2113" s="7">
        <v>2</v>
      </c>
      <c r="G2113" s="5"/>
      <c r="H2113" s="5"/>
      <c r="I2113" s="5"/>
    </row>
    <row r="2114" spans="1:9">
      <c r="A2114" s="4">
        <v>39232</v>
      </c>
      <c r="B2114">
        <v>2147</v>
      </c>
      <c r="C2114" t="s">
        <v>107</v>
      </c>
      <c r="D2114" t="str">
        <f t="shared" ref="D2114:D2177" si="33">LEFT(C2114,6)</f>
        <v>DICHTU</v>
      </c>
      <c r="E2114">
        <v>0.3</v>
      </c>
      <c r="F2114" s="7">
        <v>7</v>
      </c>
      <c r="G2114" s="5"/>
      <c r="H2114" s="5"/>
      <c r="I2114" s="5"/>
    </row>
    <row r="2115" spans="1:9">
      <c r="A2115" s="4">
        <v>39232</v>
      </c>
      <c r="B2115">
        <v>736</v>
      </c>
      <c r="C2115" t="s">
        <v>4</v>
      </c>
      <c r="D2115" t="str">
        <f t="shared" si="33"/>
        <v>O-RING</v>
      </c>
      <c r="E2115">
        <v>2E-3</v>
      </c>
      <c r="F2115" s="7">
        <v>7</v>
      </c>
      <c r="G2115" s="5"/>
      <c r="H2115" s="5"/>
      <c r="I2115" s="5"/>
    </row>
    <row r="2116" spans="1:9">
      <c r="A2116" s="4">
        <v>39232</v>
      </c>
      <c r="B2116">
        <v>6014</v>
      </c>
      <c r="C2116" t="s">
        <v>39</v>
      </c>
      <c r="D2116" t="str">
        <f t="shared" si="33"/>
        <v>DRUCKS</v>
      </c>
      <c r="E2116">
        <v>0.2</v>
      </c>
      <c r="F2116" s="7">
        <v>6</v>
      </c>
      <c r="G2116" s="5"/>
      <c r="H2116" s="5"/>
      <c r="I2116" s="5"/>
    </row>
    <row r="2117" spans="1:9">
      <c r="A2117" s="4">
        <v>39232</v>
      </c>
      <c r="B2117">
        <v>736</v>
      </c>
      <c r="C2117" t="s">
        <v>4</v>
      </c>
      <c r="D2117" t="str">
        <f t="shared" si="33"/>
        <v>O-RING</v>
      </c>
      <c r="E2117">
        <v>2E-3</v>
      </c>
      <c r="F2117" s="7">
        <v>6</v>
      </c>
      <c r="G2117" s="5"/>
      <c r="H2117" s="5"/>
      <c r="I2117" s="5"/>
    </row>
    <row r="2118" spans="1:9">
      <c r="A2118" s="4">
        <v>39232</v>
      </c>
      <c r="B2118">
        <v>697</v>
      </c>
      <c r="C2118" t="s">
        <v>26</v>
      </c>
      <c r="D2118" t="str">
        <f t="shared" si="33"/>
        <v>HOCHDR</v>
      </c>
      <c r="E2118">
        <v>0.34</v>
      </c>
      <c r="F2118" s="7">
        <v>5</v>
      </c>
      <c r="G2118" s="5"/>
      <c r="H2118" s="5"/>
      <c r="I2118" s="5"/>
    </row>
    <row r="2119" spans="1:9">
      <c r="A2119" s="4">
        <v>39232</v>
      </c>
      <c r="B2119">
        <v>749</v>
      </c>
      <c r="C2119" t="s">
        <v>6</v>
      </c>
      <c r="D2119" t="str">
        <f t="shared" si="33"/>
        <v>SHAMBA</v>
      </c>
      <c r="E2119">
        <v>1E-3</v>
      </c>
      <c r="F2119" s="7">
        <v>5</v>
      </c>
      <c r="G2119" s="5"/>
      <c r="H2119" s="5"/>
      <c r="I2119" s="5"/>
    </row>
    <row r="2120" spans="1:9">
      <c r="A2120" s="4">
        <v>39232</v>
      </c>
      <c r="B2120">
        <v>666</v>
      </c>
      <c r="C2120" t="s">
        <v>211</v>
      </c>
      <c r="D2120" t="str">
        <f t="shared" si="33"/>
        <v>DURCHF</v>
      </c>
      <c r="E2120">
        <v>1.9</v>
      </c>
      <c r="F2120" s="7">
        <v>4</v>
      </c>
      <c r="G2120" s="5"/>
      <c r="H2120" s="5"/>
      <c r="I2120" s="5"/>
    </row>
    <row r="2121" spans="1:9">
      <c r="A2121" s="4">
        <v>39232</v>
      </c>
      <c r="B2121">
        <v>727</v>
      </c>
      <c r="C2121" t="s">
        <v>422</v>
      </c>
      <c r="D2121" t="str">
        <f t="shared" si="33"/>
        <v>O-RING</v>
      </c>
      <c r="E2121">
        <v>7.0000000000000001E-3</v>
      </c>
      <c r="F2121" s="7">
        <v>4</v>
      </c>
      <c r="G2121" s="5"/>
      <c r="H2121" s="5"/>
      <c r="I2121" s="5"/>
    </row>
    <row r="2122" spans="1:9">
      <c r="A2122" s="4">
        <v>39232</v>
      </c>
      <c r="B2122">
        <v>158</v>
      </c>
      <c r="C2122" t="s">
        <v>7</v>
      </c>
      <c r="D2122" t="str">
        <f t="shared" si="33"/>
        <v>SHAMBA</v>
      </c>
      <c r="E2122">
        <v>4.0000000000000001E-3</v>
      </c>
      <c r="F2122" s="7">
        <v>4</v>
      </c>
      <c r="G2122" s="5"/>
      <c r="H2122" s="5"/>
      <c r="I2122" s="5"/>
    </row>
    <row r="2123" spans="1:9">
      <c r="A2123" s="4">
        <v>39232</v>
      </c>
      <c r="B2123">
        <v>336</v>
      </c>
      <c r="C2123" t="s">
        <v>87</v>
      </c>
      <c r="D2123" t="str">
        <f t="shared" si="33"/>
        <v>ROTOMA</v>
      </c>
      <c r="E2123">
        <v>0.13500000000000001</v>
      </c>
      <c r="F2123" s="7">
        <v>3</v>
      </c>
      <c r="G2123" s="5"/>
      <c r="H2123" s="5"/>
      <c r="I2123" s="5"/>
    </row>
    <row r="2124" spans="1:9">
      <c r="A2124" s="4">
        <v>39232</v>
      </c>
      <c r="B2124">
        <v>50113903</v>
      </c>
      <c r="C2124" t="s">
        <v>715</v>
      </c>
      <c r="D2124" t="str">
        <f t="shared" si="33"/>
        <v>MOTODE</v>
      </c>
      <c r="E2124">
        <v>341</v>
      </c>
      <c r="F2124" s="7">
        <v>2</v>
      </c>
      <c r="G2124" s="5"/>
      <c r="H2124" s="5"/>
      <c r="I2124" s="5"/>
    </row>
    <row r="2125" spans="1:9">
      <c r="A2125" s="4">
        <v>39232</v>
      </c>
      <c r="B2125">
        <v>3050</v>
      </c>
      <c r="C2125" t="s">
        <v>347</v>
      </c>
      <c r="D2125" t="str">
        <f t="shared" si="33"/>
        <v>CAM  1</v>
      </c>
      <c r="E2125">
        <v>45</v>
      </c>
      <c r="F2125" s="7">
        <v>1</v>
      </c>
      <c r="G2125" s="5"/>
      <c r="H2125" s="5"/>
      <c r="I2125" s="5"/>
    </row>
    <row r="2126" spans="1:9">
      <c r="A2126" s="4">
        <v>39232</v>
      </c>
      <c r="B2126">
        <v>604</v>
      </c>
      <c r="C2126" t="s">
        <v>523</v>
      </c>
      <c r="D2126" t="str">
        <f t="shared" si="33"/>
        <v>KUPPLU</v>
      </c>
      <c r="E2126">
        <v>2.3E-2</v>
      </c>
      <c r="F2126" s="7">
        <v>1</v>
      </c>
      <c r="G2126" s="5"/>
      <c r="H2126" s="5"/>
      <c r="I2126" s="5"/>
    </row>
    <row r="2127" spans="1:9">
      <c r="A2127" s="4">
        <v>39232</v>
      </c>
      <c r="B2127">
        <v>10204</v>
      </c>
      <c r="C2127" t="s">
        <v>124</v>
      </c>
      <c r="D2127" t="str">
        <f t="shared" si="33"/>
        <v>O-RING</v>
      </c>
      <c r="E2127">
        <v>5.0000000000000001E-3</v>
      </c>
      <c r="F2127" s="7">
        <v>1</v>
      </c>
      <c r="G2127" s="5"/>
      <c r="H2127" s="5"/>
      <c r="I2127" s="5"/>
    </row>
    <row r="2128" spans="1:9">
      <c r="A2128" s="4">
        <v>39232</v>
      </c>
      <c r="B2128">
        <v>2022</v>
      </c>
      <c r="C2128" t="s">
        <v>47</v>
      </c>
      <c r="D2128" t="str">
        <f t="shared" si="33"/>
        <v>RILLEN</v>
      </c>
      <c r="E2128">
        <v>0.15</v>
      </c>
      <c r="F2128" s="7">
        <v>1</v>
      </c>
      <c r="G2128" s="5"/>
      <c r="H2128" s="5"/>
      <c r="I2128" s="5"/>
    </row>
    <row r="2129" spans="1:9">
      <c r="A2129" s="4">
        <v>39232</v>
      </c>
      <c r="B2129">
        <v>749</v>
      </c>
      <c r="C2129" t="s">
        <v>6</v>
      </c>
      <c r="D2129" t="str">
        <f t="shared" si="33"/>
        <v>SHAMBA</v>
      </c>
      <c r="E2129">
        <v>1E-3</v>
      </c>
      <c r="F2129" s="7">
        <v>1</v>
      </c>
      <c r="G2129" s="5"/>
      <c r="H2129" s="5"/>
      <c r="I2129" s="5"/>
    </row>
    <row r="2130" spans="1:9">
      <c r="A2130" s="4">
        <v>39232</v>
      </c>
      <c r="B2130">
        <v>749</v>
      </c>
      <c r="C2130" t="s">
        <v>6</v>
      </c>
      <c r="D2130" t="str">
        <f t="shared" si="33"/>
        <v>SHAMBA</v>
      </c>
      <c r="E2130">
        <v>1E-3</v>
      </c>
      <c r="F2130" s="7">
        <v>1</v>
      </c>
      <c r="G2130" s="5"/>
      <c r="H2130" s="5"/>
      <c r="I2130" s="5"/>
    </row>
    <row r="2131" spans="1:9">
      <c r="A2131" s="4">
        <v>39233</v>
      </c>
      <c r="B2131">
        <v>377</v>
      </c>
      <c r="C2131" t="s">
        <v>18</v>
      </c>
      <c r="D2131" t="str">
        <f t="shared" si="33"/>
        <v>TELLER</v>
      </c>
      <c r="E2131">
        <v>3.0000000000000001E-3</v>
      </c>
      <c r="F2131" s="7">
        <v>7</v>
      </c>
      <c r="G2131" s="5"/>
      <c r="H2131" s="5"/>
      <c r="I2131" s="5"/>
    </row>
    <row r="2132" spans="1:9">
      <c r="A2132" s="4">
        <v>39233</v>
      </c>
      <c r="B2132">
        <v>150</v>
      </c>
      <c r="C2132" t="s">
        <v>5</v>
      </c>
      <c r="D2132" t="str">
        <f t="shared" si="33"/>
        <v>KOLBEN</v>
      </c>
      <c r="E2132">
        <v>0.72</v>
      </c>
      <c r="F2132" s="7">
        <v>6</v>
      </c>
      <c r="G2132" s="5"/>
      <c r="H2132" s="5"/>
      <c r="I2132" s="5"/>
    </row>
    <row r="2133" spans="1:9">
      <c r="A2133" s="4">
        <v>39233</v>
      </c>
      <c r="B2133">
        <v>157</v>
      </c>
      <c r="C2133" t="s">
        <v>9</v>
      </c>
      <c r="D2133" t="str">
        <f t="shared" si="33"/>
        <v>O-RING</v>
      </c>
      <c r="E2133">
        <v>6.0000000000000001E-3</v>
      </c>
      <c r="F2133" s="7">
        <v>5</v>
      </c>
      <c r="G2133" s="5"/>
      <c r="H2133" s="5"/>
      <c r="I2133" s="5"/>
    </row>
    <row r="2134" spans="1:9">
      <c r="A2134" s="4">
        <v>39233</v>
      </c>
      <c r="B2134">
        <v>150</v>
      </c>
      <c r="C2134" t="s">
        <v>5</v>
      </c>
      <c r="D2134" t="str">
        <f t="shared" si="33"/>
        <v>KOLBEN</v>
      </c>
      <c r="E2134">
        <v>0.72</v>
      </c>
      <c r="F2134" s="7">
        <v>4</v>
      </c>
      <c r="G2134" s="5"/>
      <c r="H2134" s="5"/>
      <c r="I2134" s="5"/>
    </row>
    <row r="2135" spans="1:9">
      <c r="A2135" s="4">
        <v>39233</v>
      </c>
      <c r="B2135">
        <v>308</v>
      </c>
      <c r="C2135" t="s">
        <v>67</v>
      </c>
      <c r="D2135" t="str">
        <f t="shared" si="33"/>
        <v>RILLEN</v>
      </c>
      <c r="E2135">
        <v>0.42</v>
      </c>
      <c r="F2135" s="7">
        <v>4</v>
      </c>
      <c r="G2135" s="5"/>
      <c r="H2135" s="5"/>
      <c r="I2135" s="5"/>
    </row>
    <row r="2136" spans="1:9">
      <c r="A2136" s="4">
        <v>39233</v>
      </c>
      <c r="B2136">
        <v>7051</v>
      </c>
      <c r="C2136" t="s">
        <v>297</v>
      </c>
      <c r="D2136" t="str">
        <f t="shared" si="33"/>
        <v>VERSCH</v>
      </c>
      <c r="E2136">
        <v>0.105</v>
      </c>
      <c r="F2136" s="7">
        <v>4</v>
      </c>
      <c r="G2136" s="5"/>
      <c r="H2136" s="5"/>
      <c r="I2136" s="5"/>
    </row>
    <row r="2137" spans="1:9">
      <c r="A2137" s="4">
        <v>39233</v>
      </c>
      <c r="B2137">
        <v>2209</v>
      </c>
      <c r="C2137" t="s">
        <v>15</v>
      </c>
      <c r="D2137" t="str">
        <f t="shared" si="33"/>
        <v>WELLEN</v>
      </c>
      <c r="E2137">
        <v>2.4E-2</v>
      </c>
      <c r="F2137" s="7">
        <v>4</v>
      </c>
      <c r="G2137" s="5"/>
      <c r="H2137" s="5"/>
      <c r="I2137" s="5"/>
    </row>
    <row r="2138" spans="1:9">
      <c r="A2138" s="4">
        <v>39233</v>
      </c>
      <c r="B2138">
        <v>11377</v>
      </c>
      <c r="C2138" t="s">
        <v>455</v>
      </c>
      <c r="D2138" t="str">
        <f t="shared" si="33"/>
        <v>DICHTU</v>
      </c>
      <c r="E2138">
        <v>0.34</v>
      </c>
      <c r="F2138" s="7">
        <v>3</v>
      </c>
      <c r="G2138" s="5"/>
      <c r="H2138" s="5"/>
      <c r="I2138" s="5"/>
    </row>
    <row r="2139" spans="1:9">
      <c r="A2139" s="4">
        <v>39233</v>
      </c>
      <c r="B2139">
        <v>756</v>
      </c>
      <c r="C2139" t="s">
        <v>10</v>
      </c>
      <c r="D2139" t="str">
        <f t="shared" si="33"/>
        <v>KOLBEN</v>
      </c>
      <c r="E2139">
        <v>0.22</v>
      </c>
      <c r="F2139" s="7">
        <v>2</v>
      </c>
      <c r="G2139" s="5"/>
      <c r="H2139" s="5"/>
      <c r="I2139" s="5"/>
    </row>
    <row r="2140" spans="1:9">
      <c r="A2140" s="4">
        <v>39233</v>
      </c>
      <c r="B2140">
        <v>6524</v>
      </c>
      <c r="C2140" t="s">
        <v>530</v>
      </c>
      <c r="D2140" t="str">
        <f t="shared" si="33"/>
        <v>TYPENS</v>
      </c>
      <c r="E2140">
        <v>0.06</v>
      </c>
      <c r="F2140" s="7">
        <v>2</v>
      </c>
      <c r="G2140" s="5"/>
      <c r="H2140" s="5"/>
      <c r="I2140" s="5"/>
    </row>
    <row r="2141" spans="1:9">
      <c r="A2141" s="4">
        <v>39233</v>
      </c>
      <c r="B2141">
        <v>6715</v>
      </c>
      <c r="C2141" t="s">
        <v>533</v>
      </c>
      <c r="D2141" t="str">
        <f t="shared" si="33"/>
        <v>DRUCKS</v>
      </c>
      <c r="E2141">
        <v>7.4999999999999997E-2</v>
      </c>
      <c r="F2141" s="7">
        <v>1</v>
      </c>
      <c r="G2141" s="5"/>
      <c r="H2141" s="5"/>
      <c r="I2141" s="5"/>
    </row>
    <row r="2142" spans="1:9">
      <c r="A2142" s="4">
        <v>39233</v>
      </c>
      <c r="B2142">
        <v>558</v>
      </c>
      <c r="C2142" t="s">
        <v>158</v>
      </c>
      <c r="D2142" t="str">
        <f t="shared" si="33"/>
        <v>KOLBEN</v>
      </c>
      <c r="E2142">
        <v>6.6000000000000003E-2</v>
      </c>
      <c r="F2142" s="7">
        <v>1</v>
      </c>
      <c r="G2142" s="5"/>
      <c r="H2142" s="5"/>
      <c r="I2142" s="5"/>
    </row>
    <row r="2143" spans="1:9">
      <c r="A2143" s="4">
        <v>39233</v>
      </c>
      <c r="B2143">
        <v>720</v>
      </c>
      <c r="C2143" t="s">
        <v>27</v>
      </c>
      <c r="D2143" t="str">
        <f t="shared" si="33"/>
        <v>RILLEN</v>
      </c>
      <c r="E2143">
        <v>8.0000000000000002E-3</v>
      </c>
      <c r="F2143" s="7">
        <v>1</v>
      </c>
      <c r="G2143" s="5"/>
      <c r="H2143" s="5"/>
      <c r="I2143" s="5"/>
    </row>
    <row r="2144" spans="1:9">
      <c r="A2144" s="4">
        <v>39233</v>
      </c>
      <c r="B2144">
        <v>283</v>
      </c>
      <c r="C2144" t="s">
        <v>85</v>
      </c>
      <c r="D2144" t="str">
        <f t="shared" si="33"/>
        <v>U-SCHE</v>
      </c>
      <c r="E2144">
        <v>1.4999999999999999E-2</v>
      </c>
      <c r="F2144" s="7">
        <v>1</v>
      </c>
      <c r="G2144" s="5"/>
      <c r="H2144" s="5"/>
      <c r="I2144" s="5"/>
    </row>
    <row r="2145" spans="1:9">
      <c r="A2145" s="4">
        <v>39233</v>
      </c>
      <c r="B2145">
        <v>7314</v>
      </c>
      <c r="C2145" t="s">
        <v>297</v>
      </c>
      <c r="D2145" t="str">
        <f t="shared" si="33"/>
        <v>VERSCH</v>
      </c>
      <c r="E2145">
        <v>0.13500000000000001</v>
      </c>
      <c r="F2145" s="7">
        <v>1</v>
      </c>
      <c r="G2145" s="5"/>
      <c r="H2145" s="5"/>
      <c r="I2145" s="5"/>
    </row>
    <row r="2146" spans="1:9">
      <c r="A2146" s="4">
        <v>39234</v>
      </c>
      <c r="B2146">
        <v>707</v>
      </c>
      <c r="C2146" t="s">
        <v>3</v>
      </c>
      <c r="D2146" t="str">
        <f t="shared" si="33"/>
        <v>DICHTR</v>
      </c>
      <c r="E2146">
        <v>1E-3</v>
      </c>
      <c r="F2146" s="7">
        <v>30</v>
      </c>
      <c r="G2146" s="5"/>
      <c r="H2146" s="5"/>
      <c r="I2146" s="5"/>
    </row>
    <row r="2147" spans="1:9">
      <c r="A2147" s="4">
        <v>39234</v>
      </c>
      <c r="B2147">
        <v>756</v>
      </c>
      <c r="C2147" t="s">
        <v>10</v>
      </c>
      <c r="D2147" t="str">
        <f t="shared" si="33"/>
        <v>KOLBEN</v>
      </c>
      <c r="E2147">
        <v>0.22</v>
      </c>
      <c r="F2147" s="7">
        <v>10</v>
      </c>
      <c r="G2147" s="5"/>
      <c r="H2147" s="5"/>
      <c r="I2147" s="5"/>
    </row>
    <row r="2148" spans="1:9">
      <c r="A2148" s="4">
        <v>39234</v>
      </c>
      <c r="B2148">
        <v>4058</v>
      </c>
      <c r="C2148" t="s">
        <v>216</v>
      </c>
      <c r="D2148" t="str">
        <f t="shared" si="33"/>
        <v>FEDERR</v>
      </c>
      <c r="E2148">
        <v>1E-3</v>
      </c>
      <c r="F2148" s="7">
        <v>8</v>
      </c>
      <c r="G2148" s="5"/>
      <c r="H2148" s="5"/>
      <c r="I2148" s="5"/>
    </row>
    <row r="2149" spans="1:9">
      <c r="A2149" s="4">
        <v>39234</v>
      </c>
      <c r="B2149">
        <v>4107</v>
      </c>
      <c r="C2149" t="s">
        <v>322</v>
      </c>
      <c r="D2149" t="str">
        <f t="shared" si="33"/>
        <v>DICHTS</v>
      </c>
      <c r="E2149">
        <v>0.05</v>
      </c>
      <c r="F2149" s="7">
        <v>6</v>
      </c>
      <c r="G2149" s="5"/>
      <c r="H2149" s="5"/>
      <c r="I2149" s="5"/>
    </row>
    <row r="2150" spans="1:9">
      <c r="A2150" s="4">
        <v>39234</v>
      </c>
      <c r="B2150">
        <v>3046</v>
      </c>
      <c r="C2150" t="s">
        <v>117</v>
      </c>
      <c r="D2150" t="str">
        <f t="shared" si="33"/>
        <v>GLEITS</v>
      </c>
      <c r="E2150">
        <v>0.02</v>
      </c>
      <c r="F2150" s="7">
        <v>6</v>
      </c>
      <c r="G2150" s="5"/>
      <c r="H2150" s="5"/>
      <c r="I2150" s="5"/>
    </row>
    <row r="2151" spans="1:9">
      <c r="A2151" s="4">
        <v>39234</v>
      </c>
      <c r="B2151">
        <v>736</v>
      </c>
      <c r="C2151" t="s">
        <v>4</v>
      </c>
      <c r="D2151" t="str">
        <f t="shared" si="33"/>
        <v>O-RING</v>
      </c>
      <c r="E2151">
        <v>2E-3</v>
      </c>
      <c r="F2151" s="7">
        <v>6</v>
      </c>
      <c r="G2151" s="5"/>
      <c r="H2151" s="5"/>
      <c r="I2151" s="5"/>
    </row>
    <row r="2152" spans="1:9">
      <c r="A2152" s="4">
        <v>39234</v>
      </c>
      <c r="B2152">
        <v>158</v>
      </c>
      <c r="C2152" t="s">
        <v>7</v>
      </c>
      <c r="D2152" t="str">
        <f t="shared" si="33"/>
        <v>SHAMBA</v>
      </c>
      <c r="E2152">
        <v>4.0000000000000001E-3</v>
      </c>
      <c r="F2152" s="7">
        <v>6</v>
      </c>
      <c r="G2152" s="5"/>
      <c r="H2152" s="5"/>
      <c r="I2152" s="5"/>
    </row>
    <row r="2153" spans="1:9">
      <c r="A2153" s="4">
        <v>39234</v>
      </c>
      <c r="B2153">
        <v>117</v>
      </c>
      <c r="C2153" t="s">
        <v>81</v>
      </c>
      <c r="D2153" t="str">
        <f t="shared" si="33"/>
        <v>WELLEN</v>
      </c>
      <c r="E2153">
        <v>7.4999999999999997E-2</v>
      </c>
      <c r="F2153" s="7">
        <v>6</v>
      </c>
      <c r="G2153" s="5"/>
      <c r="H2153" s="5"/>
      <c r="I2153" s="5"/>
    </row>
    <row r="2154" spans="1:9">
      <c r="A2154" s="4">
        <v>39234</v>
      </c>
      <c r="B2154">
        <v>437</v>
      </c>
      <c r="C2154" t="s">
        <v>82</v>
      </c>
      <c r="D2154" t="str">
        <f t="shared" si="33"/>
        <v>DREHDU</v>
      </c>
      <c r="E2154">
        <v>0.16</v>
      </c>
      <c r="F2154" s="7">
        <v>4</v>
      </c>
      <c r="G2154" s="5"/>
      <c r="H2154" s="5"/>
      <c r="I2154" s="5"/>
    </row>
    <row r="2155" spans="1:9">
      <c r="A2155" s="4">
        <v>39234</v>
      </c>
      <c r="B2155">
        <v>336</v>
      </c>
      <c r="C2155" t="s">
        <v>87</v>
      </c>
      <c r="D2155" t="str">
        <f t="shared" si="33"/>
        <v>ROTOMA</v>
      </c>
      <c r="E2155">
        <v>0.13500000000000001</v>
      </c>
      <c r="F2155" s="7">
        <v>4</v>
      </c>
      <c r="G2155" s="5"/>
      <c r="H2155" s="5"/>
      <c r="I2155" s="5"/>
    </row>
    <row r="2156" spans="1:9">
      <c r="A2156" s="4">
        <v>39234</v>
      </c>
      <c r="B2156">
        <v>849</v>
      </c>
      <c r="C2156" t="s">
        <v>76</v>
      </c>
      <c r="D2156" t="str">
        <f t="shared" si="33"/>
        <v xml:space="preserve">ROTOR </v>
      </c>
      <c r="E2156">
        <v>0.01</v>
      </c>
      <c r="F2156" s="7">
        <v>4</v>
      </c>
      <c r="G2156" s="5"/>
      <c r="H2156" s="5"/>
      <c r="I2156" s="5"/>
    </row>
    <row r="2157" spans="1:9">
      <c r="A2157" s="4">
        <v>39234</v>
      </c>
      <c r="B2157">
        <v>3141</v>
      </c>
      <c r="C2157" t="s">
        <v>116</v>
      </c>
      <c r="D2157" t="str">
        <f t="shared" si="33"/>
        <v>STÜTZP</v>
      </c>
      <c r="E2157">
        <v>0.01</v>
      </c>
      <c r="F2157" s="7">
        <v>4</v>
      </c>
      <c r="G2157" s="5"/>
      <c r="H2157" s="5"/>
      <c r="I2157" s="5"/>
    </row>
    <row r="2158" spans="1:9">
      <c r="A2158" s="4">
        <v>39234</v>
      </c>
      <c r="B2158">
        <v>150</v>
      </c>
      <c r="C2158" t="s">
        <v>5</v>
      </c>
      <c r="D2158" t="str">
        <f t="shared" si="33"/>
        <v>KOLBEN</v>
      </c>
      <c r="E2158">
        <v>0.72</v>
      </c>
      <c r="F2158" s="7">
        <v>3</v>
      </c>
      <c r="G2158" s="5"/>
      <c r="H2158" s="5"/>
      <c r="I2158" s="5"/>
    </row>
    <row r="2159" spans="1:9">
      <c r="A2159" s="4">
        <v>39234</v>
      </c>
      <c r="B2159">
        <v>630</v>
      </c>
      <c r="C2159" t="s">
        <v>90</v>
      </c>
      <c r="D2159" t="str">
        <f t="shared" si="33"/>
        <v>PUTZLO</v>
      </c>
      <c r="E2159">
        <v>6.3E-2</v>
      </c>
      <c r="F2159" s="7">
        <v>3</v>
      </c>
      <c r="G2159" s="5"/>
      <c r="H2159" s="5"/>
      <c r="I2159" s="5"/>
    </row>
    <row r="2160" spans="1:9">
      <c r="A2160" s="4">
        <v>39234</v>
      </c>
      <c r="B2160">
        <v>2095</v>
      </c>
      <c r="C2160" t="s">
        <v>24</v>
      </c>
      <c r="D2160" t="str">
        <f t="shared" si="33"/>
        <v>ZYLIND</v>
      </c>
      <c r="E2160">
        <v>7.5999999999999998E-2</v>
      </c>
      <c r="F2160" s="7">
        <v>3</v>
      </c>
      <c r="G2160" s="5"/>
      <c r="H2160" s="5"/>
      <c r="I2160" s="5"/>
    </row>
    <row r="2161" spans="1:9">
      <c r="A2161" s="4">
        <v>39234</v>
      </c>
      <c r="B2161">
        <v>2300</v>
      </c>
      <c r="C2161" t="s">
        <v>608</v>
      </c>
      <c r="D2161" t="str">
        <f t="shared" si="33"/>
        <v>VERTEI</v>
      </c>
      <c r="E2161">
        <v>8.6</v>
      </c>
      <c r="F2161" s="7">
        <v>2</v>
      </c>
      <c r="G2161" s="5"/>
      <c r="H2161" s="5"/>
      <c r="I2161" s="5"/>
    </row>
    <row r="2162" spans="1:9">
      <c r="A2162" s="4">
        <v>39234</v>
      </c>
      <c r="B2162">
        <v>1010</v>
      </c>
      <c r="C2162" t="s">
        <v>36</v>
      </c>
      <c r="D2162" t="str">
        <f t="shared" si="33"/>
        <v>O-RING</v>
      </c>
      <c r="E2162">
        <v>6.0000000000000001E-3</v>
      </c>
      <c r="F2162" s="7">
        <v>1</v>
      </c>
      <c r="G2162" s="5"/>
      <c r="H2162" s="5"/>
      <c r="I2162" s="5"/>
    </row>
    <row r="2163" spans="1:9">
      <c r="A2163" s="4">
        <v>39235</v>
      </c>
      <c r="B2163">
        <v>150</v>
      </c>
      <c r="C2163" t="s">
        <v>5</v>
      </c>
      <c r="D2163" t="str">
        <f t="shared" si="33"/>
        <v>KOLBEN</v>
      </c>
      <c r="E2163">
        <v>0.72</v>
      </c>
      <c r="F2163" s="7">
        <v>6</v>
      </c>
      <c r="G2163" s="5"/>
      <c r="H2163" s="5"/>
      <c r="I2163" s="5"/>
    </row>
    <row r="2164" spans="1:9">
      <c r="A2164" s="4">
        <v>39235</v>
      </c>
      <c r="B2164">
        <v>150</v>
      </c>
      <c r="C2164" t="s">
        <v>5</v>
      </c>
      <c r="D2164" t="str">
        <f t="shared" si="33"/>
        <v>KOLBEN</v>
      </c>
      <c r="E2164">
        <v>0.72</v>
      </c>
      <c r="F2164" s="7">
        <v>6</v>
      </c>
      <c r="G2164" s="5"/>
      <c r="H2164" s="5"/>
      <c r="I2164" s="5"/>
    </row>
    <row r="2165" spans="1:9">
      <c r="A2165" s="4">
        <v>39235</v>
      </c>
      <c r="B2165">
        <v>7344</v>
      </c>
      <c r="C2165" t="s">
        <v>243</v>
      </c>
      <c r="D2165" t="str">
        <f t="shared" si="33"/>
        <v>VERSCH</v>
      </c>
      <c r="E2165">
        <v>4.4999999999999998E-2</v>
      </c>
      <c r="F2165" s="7">
        <v>6</v>
      </c>
      <c r="G2165" s="5"/>
      <c r="H2165" s="5"/>
      <c r="I2165" s="5"/>
    </row>
    <row r="2166" spans="1:9">
      <c r="A2166" s="4">
        <v>39235</v>
      </c>
      <c r="B2166">
        <v>6014</v>
      </c>
      <c r="C2166" t="s">
        <v>39</v>
      </c>
      <c r="D2166" t="str">
        <f t="shared" si="33"/>
        <v>DRUCKS</v>
      </c>
      <c r="E2166">
        <v>0.2</v>
      </c>
      <c r="F2166" s="7">
        <v>5</v>
      </c>
      <c r="G2166" s="5"/>
      <c r="H2166" s="5"/>
      <c r="I2166" s="5"/>
    </row>
    <row r="2167" spans="1:9">
      <c r="A2167" s="4">
        <v>39235</v>
      </c>
      <c r="B2167">
        <v>736</v>
      </c>
      <c r="C2167" t="s">
        <v>4</v>
      </c>
      <c r="D2167" t="str">
        <f t="shared" si="33"/>
        <v>O-RING</v>
      </c>
      <c r="E2167">
        <v>2E-3</v>
      </c>
      <c r="F2167" s="7">
        <v>5</v>
      </c>
      <c r="G2167" s="5"/>
      <c r="H2167" s="5"/>
      <c r="I2167" s="5"/>
    </row>
    <row r="2168" spans="1:9">
      <c r="A2168" s="4">
        <v>39235</v>
      </c>
      <c r="B2168">
        <v>150</v>
      </c>
      <c r="C2168" t="s">
        <v>5</v>
      </c>
      <c r="D2168" t="str">
        <f t="shared" si="33"/>
        <v>KOLBEN</v>
      </c>
      <c r="E2168">
        <v>0.72</v>
      </c>
      <c r="F2168" s="7">
        <v>4</v>
      </c>
      <c r="G2168" s="5"/>
      <c r="H2168" s="5"/>
      <c r="I2168" s="5"/>
    </row>
    <row r="2169" spans="1:9">
      <c r="A2169" s="4">
        <v>39235</v>
      </c>
      <c r="B2169">
        <v>571</v>
      </c>
      <c r="C2169" t="s">
        <v>105</v>
      </c>
      <c r="D2169" t="str">
        <f t="shared" si="33"/>
        <v>O-RING</v>
      </c>
      <c r="E2169">
        <v>1E-3</v>
      </c>
      <c r="F2169" s="7">
        <v>4</v>
      </c>
      <c r="G2169" s="5"/>
      <c r="H2169" s="5"/>
      <c r="I2169" s="5"/>
    </row>
    <row r="2170" spans="1:9">
      <c r="A2170" s="4">
        <v>39235</v>
      </c>
      <c r="B2170">
        <v>736</v>
      </c>
      <c r="C2170" t="s">
        <v>4</v>
      </c>
      <c r="D2170" t="str">
        <f t="shared" si="33"/>
        <v>O-RING</v>
      </c>
      <c r="E2170">
        <v>2E-3</v>
      </c>
      <c r="F2170" s="7">
        <v>3</v>
      </c>
      <c r="G2170" s="5"/>
      <c r="H2170" s="5"/>
      <c r="I2170" s="5"/>
    </row>
    <row r="2171" spans="1:9">
      <c r="A2171" s="4">
        <v>39235</v>
      </c>
      <c r="B2171">
        <v>10588</v>
      </c>
      <c r="C2171" t="s">
        <v>17</v>
      </c>
      <c r="D2171" t="str">
        <f t="shared" si="33"/>
        <v>ROHRCL</v>
      </c>
      <c r="E2171">
        <v>1E-3</v>
      </c>
      <c r="F2171" s="7">
        <v>3</v>
      </c>
      <c r="G2171" s="5"/>
      <c r="H2171" s="5"/>
      <c r="I2171" s="5"/>
    </row>
    <row r="2172" spans="1:9">
      <c r="A2172" s="4">
        <v>39235</v>
      </c>
      <c r="B2172">
        <v>615</v>
      </c>
      <c r="C2172" t="s">
        <v>31</v>
      </c>
      <c r="D2172" t="str">
        <f t="shared" si="33"/>
        <v>HOCHDR</v>
      </c>
      <c r="E2172">
        <v>1.1000000000000001</v>
      </c>
      <c r="F2172" s="7">
        <v>2</v>
      </c>
      <c r="G2172" s="5"/>
      <c r="H2172" s="5"/>
      <c r="I2172" s="5"/>
    </row>
    <row r="2173" spans="1:9">
      <c r="A2173" s="4">
        <v>39235</v>
      </c>
      <c r="B2173">
        <v>6014</v>
      </c>
      <c r="C2173" t="s">
        <v>39</v>
      </c>
      <c r="D2173" t="str">
        <f t="shared" si="33"/>
        <v>DRUCKS</v>
      </c>
      <c r="E2173">
        <v>0.2</v>
      </c>
      <c r="F2173" s="7">
        <v>1</v>
      </c>
      <c r="G2173" s="5"/>
      <c r="H2173" s="5"/>
      <c r="I2173" s="5"/>
    </row>
    <row r="2174" spans="1:9">
      <c r="A2174" s="4">
        <v>39235</v>
      </c>
      <c r="B2174">
        <v>736</v>
      </c>
      <c r="C2174" t="s">
        <v>4</v>
      </c>
      <c r="D2174" t="str">
        <f t="shared" si="33"/>
        <v>O-RING</v>
      </c>
      <c r="E2174">
        <v>2E-3</v>
      </c>
      <c r="F2174" s="7">
        <v>1</v>
      </c>
      <c r="G2174" s="5"/>
      <c r="H2174" s="5"/>
      <c r="I2174" s="5"/>
    </row>
    <row r="2175" spans="1:9">
      <c r="A2175" s="4">
        <v>39235</v>
      </c>
      <c r="B2175">
        <v>736</v>
      </c>
      <c r="C2175" t="s">
        <v>4</v>
      </c>
      <c r="D2175" t="str">
        <f t="shared" si="33"/>
        <v>O-RING</v>
      </c>
      <c r="E2175">
        <v>2E-3</v>
      </c>
      <c r="F2175" s="7">
        <v>1</v>
      </c>
      <c r="G2175" s="5"/>
      <c r="H2175" s="5"/>
      <c r="I2175" s="5"/>
    </row>
    <row r="2176" spans="1:9">
      <c r="A2176" s="4">
        <v>39235</v>
      </c>
      <c r="B2176">
        <v>3163</v>
      </c>
      <c r="C2176" t="s">
        <v>623</v>
      </c>
      <c r="D2176" t="str">
        <f t="shared" si="33"/>
        <v>SCHNEC</v>
      </c>
      <c r="E2176">
        <v>17.8</v>
      </c>
      <c r="F2176" s="7">
        <v>1</v>
      </c>
      <c r="G2176" s="5"/>
      <c r="H2176" s="5"/>
      <c r="I2176" s="5"/>
    </row>
    <row r="2177" spans="1:9">
      <c r="A2177" s="4">
        <v>39235</v>
      </c>
      <c r="B2177">
        <v>9506</v>
      </c>
      <c r="C2177" t="s">
        <v>311</v>
      </c>
      <c r="D2177" t="str">
        <f t="shared" si="33"/>
        <v>USIT-D</v>
      </c>
      <c r="E2177">
        <v>6.0000000000000001E-3</v>
      </c>
      <c r="F2177" s="7">
        <v>1</v>
      </c>
      <c r="G2177" s="5"/>
      <c r="H2177" s="5"/>
      <c r="I2177" s="5"/>
    </row>
    <row r="2178" spans="1:9">
      <c r="A2178" s="4">
        <v>39236</v>
      </c>
      <c r="B2178">
        <v>375</v>
      </c>
      <c r="C2178" t="s">
        <v>45</v>
      </c>
      <c r="D2178" t="str">
        <f t="shared" ref="D2178:D2241" si="34">LEFT(C2178,6)</f>
        <v>ZYLIND</v>
      </c>
      <c r="E2178">
        <v>0.05</v>
      </c>
      <c r="F2178" s="7">
        <v>14</v>
      </c>
      <c r="G2178" s="5"/>
      <c r="H2178" s="5"/>
      <c r="I2178" s="5"/>
    </row>
    <row r="2179" spans="1:9">
      <c r="A2179" s="4">
        <v>39236</v>
      </c>
      <c r="B2179">
        <v>150</v>
      </c>
      <c r="C2179" t="s">
        <v>5</v>
      </c>
      <c r="D2179" t="str">
        <f t="shared" si="34"/>
        <v>KOLBEN</v>
      </c>
      <c r="E2179">
        <v>0.72</v>
      </c>
      <c r="F2179" s="7">
        <v>6</v>
      </c>
      <c r="G2179" s="5"/>
      <c r="H2179" s="5"/>
      <c r="I2179" s="5"/>
    </row>
    <row r="2180" spans="1:9">
      <c r="A2180" s="4">
        <v>39236</v>
      </c>
      <c r="B2180">
        <v>150</v>
      </c>
      <c r="C2180" t="s">
        <v>5</v>
      </c>
      <c r="D2180" t="str">
        <f t="shared" si="34"/>
        <v>KOLBEN</v>
      </c>
      <c r="E2180">
        <v>0.72</v>
      </c>
      <c r="F2180" s="7">
        <v>6</v>
      </c>
      <c r="G2180" s="5"/>
      <c r="H2180" s="5"/>
      <c r="I2180" s="5"/>
    </row>
    <row r="2181" spans="1:9">
      <c r="A2181" s="4">
        <v>39236</v>
      </c>
      <c r="B2181">
        <v>383</v>
      </c>
      <c r="C2181" t="s">
        <v>16</v>
      </c>
      <c r="D2181" t="str">
        <f t="shared" si="34"/>
        <v>SENKSC</v>
      </c>
      <c r="E2181">
        <v>3.0000000000000001E-3</v>
      </c>
      <c r="F2181" s="7">
        <v>6</v>
      </c>
      <c r="G2181" s="5"/>
      <c r="H2181" s="5"/>
      <c r="I2181" s="5"/>
    </row>
    <row r="2182" spans="1:9">
      <c r="A2182" s="4">
        <v>39236</v>
      </c>
      <c r="B2182">
        <v>6657</v>
      </c>
      <c r="C2182" t="s">
        <v>91</v>
      </c>
      <c r="D2182" t="str">
        <f t="shared" si="34"/>
        <v>ZUSCHA</v>
      </c>
      <c r="E2182">
        <v>0.36499999999999999</v>
      </c>
      <c r="F2182" s="7">
        <v>6</v>
      </c>
      <c r="G2182" s="5"/>
      <c r="H2182" s="5"/>
      <c r="I2182" s="5"/>
    </row>
    <row r="2183" spans="1:9">
      <c r="A2183" s="4">
        <v>39236</v>
      </c>
      <c r="B2183">
        <v>3048</v>
      </c>
      <c r="C2183" t="s">
        <v>214</v>
      </c>
      <c r="D2183" t="str">
        <f t="shared" si="34"/>
        <v xml:space="preserve">ROTOR </v>
      </c>
      <c r="E2183">
        <v>66</v>
      </c>
      <c r="F2183" s="7">
        <v>5</v>
      </c>
      <c r="G2183" s="5"/>
      <c r="H2183" s="5"/>
      <c r="I2183" s="5"/>
    </row>
    <row r="2184" spans="1:9">
      <c r="A2184" s="4">
        <v>39236</v>
      </c>
      <c r="B2184">
        <v>158</v>
      </c>
      <c r="C2184" t="s">
        <v>7</v>
      </c>
      <c r="D2184" t="str">
        <f t="shared" si="34"/>
        <v>SHAMBA</v>
      </c>
      <c r="E2184">
        <v>4.0000000000000001E-3</v>
      </c>
      <c r="F2184" s="7">
        <v>5</v>
      </c>
      <c r="G2184" s="5"/>
      <c r="H2184" s="5"/>
      <c r="I2184" s="5"/>
    </row>
    <row r="2185" spans="1:9">
      <c r="A2185" s="4">
        <v>39236</v>
      </c>
      <c r="B2185">
        <v>3036</v>
      </c>
      <c r="C2185" t="s">
        <v>97</v>
      </c>
      <c r="D2185" t="str">
        <f t="shared" si="34"/>
        <v>SCHEIB</v>
      </c>
      <c r="E2185">
        <v>2.1999999999999999E-2</v>
      </c>
      <c r="F2185" s="7">
        <v>4</v>
      </c>
      <c r="G2185" s="5"/>
      <c r="H2185" s="5"/>
      <c r="I2185" s="5"/>
    </row>
    <row r="2186" spans="1:9">
      <c r="A2186" s="4">
        <v>39236</v>
      </c>
      <c r="B2186">
        <v>749</v>
      </c>
      <c r="C2186" t="s">
        <v>6</v>
      </c>
      <c r="D2186" t="str">
        <f t="shared" si="34"/>
        <v>SHAMBA</v>
      </c>
      <c r="E2186">
        <v>1E-3</v>
      </c>
      <c r="F2186" s="7">
        <v>4</v>
      </c>
      <c r="G2186" s="5"/>
      <c r="H2186" s="5"/>
      <c r="I2186" s="5"/>
    </row>
    <row r="2187" spans="1:9">
      <c r="A2187" s="4">
        <v>39236</v>
      </c>
      <c r="B2187">
        <v>749</v>
      </c>
      <c r="C2187" t="s">
        <v>6</v>
      </c>
      <c r="D2187" t="str">
        <f t="shared" si="34"/>
        <v>SHAMBA</v>
      </c>
      <c r="E2187">
        <v>1E-3</v>
      </c>
      <c r="F2187" s="7">
        <v>4</v>
      </c>
      <c r="G2187" s="5"/>
      <c r="H2187" s="5"/>
      <c r="I2187" s="5"/>
    </row>
    <row r="2188" spans="1:9">
      <c r="A2188" s="4">
        <v>39236</v>
      </c>
      <c r="B2188">
        <v>746</v>
      </c>
      <c r="C2188" t="s">
        <v>84</v>
      </c>
      <c r="D2188" t="str">
        <f t="shared" si="34"/>
        <v>USIT-D</v>
      </c>
      <c r="E2188">
        <v>1E-3</v>
      </c>
      <c r="F2188" s="7">
        <v>4</v>
      </c>
      <c r="G2188" s="5"/>
      <c r="H2188" s="5"/>
      <c r="I2188" s="5"/>
    </row>
    <row r="2189" spans="1:9">
      <c r="A2189" s="4">
        <v>39236</v>
      </c>
      <c r="B2189">
        <v>850</v>
      </c>
      <c r="C2189" t="s">
        <v>413</v>
      </c>
      <c r="D2189" t="str">
        <f t="shared" si="34"/>
        <v>MITNEH</v>
      </c>
      <c r="E2189">
        <v>1E-3</v>
      </c>
      <c r="F2189" s="7">
        <v>3</v>
      </c>
      <c r="G2189" s="5"/>
      <c r="H2189" s="5"/>
      <c r="I2189" s="5"/>
    </row>
    <row r="2190" spans="1:9">
      <c r="A2190" s="4">
        <v>39236</v>
      </c>
      <c r="B2190">
        <v>616</v>
      </c>
      <c r="C2190" t="s">
        <v>55</v>
      </c>
      <c r="D2190" t="str">
        <f t="shared" si="34"/>
        <v>HOCHDR</v>
      </c>
      <c r="E2190">
        <v>0.23</v>
      </c>
      <c r="F2190" s="7">
        <v>2</v>
      </c>
      <c r="G2190" s="5"/>
      <c r="H2190" s="5"/>
      <c r="I2190" s="5"/>
    </row>
    <row r="2191" spans="1:9">
      <c r="A2191" s="4">
        <v>39236</v>
      </c>
      <c r="B2191">
        <v>150</v>
      </c>
      <c r="C2191" t="s">
        <v>5</v>
      </c>
      <c r="D2191" t="str">
        <f t="shared" si="34"/>
        <v>KOLBEN</v>
      </c>
      <c r="E2191">
        <v>0.72</v>
      </c>
      <c r="F2191" s="7">
        <v>2</v>
      </c>
      <c r="G2191" s="5"/>
      <c r="H2191" s="5"/>
      <c r="I2191" s="5"/>
    </row>
    <row r="2192" spans="1:9">
      <c r="A2192" s="4">
        <v>39236</v>
      </c>
      <c r="B2192">
        <v>749</v>
      </c>
      <c r="C2192" t="s">
        <v>6</v>
      </c>
      <c r="D2192" t="str">
        <f t="shared" si="34"/>
        <v>SHAMBA</v>
      </c>
      <c r="E2192">
        <v>1E-3</v>
      </c>
      <c r="F2192" s="7">
        <v>2</v>
      </c>
      <c r="G2192" s="5"/>
      <c r="H2192" s="5"/>
      <c r="I2192" s="5"/>
    </row>
    <row r="2193" spans="1:9">
      <c r="A2193" s="4">
        <v>39236</v>
      </c>
      <c r="B2193">
        <v>158</v>
      </c>
      <c r="C2193" t="s">
        <v>7</v>
      </c>
      <c r="D2193" t="str">
        <f t="shared" si="34"/>
        <v>SHAMBA</v>
      </c>
      <c r="E2193">
        <v>4.0000000000000001E-3</v>
      </c>
      <c r="F2193" s="7">
        <v>2</v>
      </c>
      <c r="G2193" s="5"/>
      <c r="H2193" s="5"/>
      <c r="I2193" s="5"/>
    </row>
    <row r="2194" spans="1:9">
      <c r="A2194" s="4">
        <v>39236</v>
      </c>
      <c r="B2194">
        <v>6075</v>
      </c>
      <c r="C2194" t="s">
        <v>8</v>
      </c>
      <c r="D2194" t="str">
        <f t="shared" si="34"/>
        <v>DREHZA</v>
      </c>
      <c r="E2194">
        <v>1.4999999999999999E-2</v>
      </c>
      <c r="F2194" s="7">
        <v>1</v>
      </c>
      <c r="G2194" s="5"/>
      <c r="H2194" s="5"/>
      <c r="I2194" s="5"/>
    </row>
    <row r="2195" spans="1:9">
      <c r="A2195" s="4">
        <v>39236</v>
      </c>
      <c r="B2195">
        <v>615</v>
      </c>
      <c r="C2195" t="s">
        <v>31</v>
      </c>
      <c r="D2195" t="str">
        <f t="shared" si="34"/>
        <v>HOCHDR</v>
      </c>
      <c r="E2195">
        <v>1.1000000000000001</v>
      </c>
      <c r="F2195" s="7">
        <v>1</v>
      </c>
      <c r="G2195" s="5"/>
      <c r="H2195" s="5"/>
      <c r="I2195" s="5"/>
    </row>
    <row r="2196" spans="1:9">
      <c r="A2196" s="4">
        <v>39237</v>
      </c>
      <c r="B2196">
        <v>2072</v>
      </c>
      <c r="C2196" t="s">
        <v>22</v>
      </c>
      <c r="D2196" t="str">
        <f t="shared" si="34"/>
        <v>O-RING</v>
      </c>
      <c r="E2196">
        <v>1.7999999999999999E-2</v>
      </c>
      <c r="F2196" s="7">
        <v>10</v>
      </c>
      <c r="G2196" s="5"/>
      <c r="H2196" s="5"/>
      <c r="I2196" s="5"/>
    </row>
    <row r="2197" spans="1:9">
      <c r="A2197" s="4">
        <v>39237</v>
      </c>
      <c r="B2197">
        <v>370</v>
      </c>
      <c r="C2197" t="s">
        <v>190</v>
      </c>
      <c r="D2197" t="str">
        <f t="shared" si="34"/>
        <v>GEWIND</v>
      </c>
      <c r="E2197">
        <v>1.4999999999999999E-2</v>
      </c>
      <c r="F2197" s="7">
        <v>5</v>
      </c>
      <c r="G2197" s="5"/>
      <c r="H2197" s="5"/>
      <c r="I2197" s="5"/>
    </row>
    <row r="2198" spans="1:9">
      <c r="A2198" s="4">
        <v>39237</v>
      </c>
      <c r="B2198">
        <v>383</v>
      </c>
      <c r="C2198" t="s">
        <v>16</v>
      </c>
      <c r="D2198" t="str">
        <f t="shared" si="34"/>
        <v>SENKSC</v>
      </c>
      <c r="E2198">
        <v>3.0000000000000001E-3</v>
      </c>
      <c r="F2198" s="7">
        <v>5</v>
      </c>
      <c r="G2198" s="5"/>
      <c r="H2198" s="5"/>
      <c r="I2198" s="5"/>
    </row>
    <row r="2199" spans="1:9">
      <c r="A2199" s="4">
        <v>39237</v>
      </c>
      <c r="B2199">
        <v>749</v>
      </c>
      <c r="C2199" t="s">
        <v>6</v>
      </c>
      <c r="D2199" t="str">
        <f t="shared" si="34"/>
        <v>SHAMBA</v>
      </c>
      <c r="E2199">
        <v>1E-3</v>
      </c>
      <c r="F2199" s="7">
        <v>5</v>
      </c>
      <c r="G2199" s="5"/>
      <c r="H2199" s="5"/>
      <c r="I2199" s="5"/>
    </row>
    <row r="2200" spans="1:9">
      <c r="A2200" s="4">
        <v>39237</v>
      </c>
      <c r="B2200">
        <v>2209</v>
      </c>
      <c r="C2200" t="s">
        <v>15</v>
      </c>
      <c r="D2200" t="str">
        <f t="shared" si="34"/>
        <v>WELLEN</v>
      </c>
      <c r="E2200">
        <v>2.4E-2</v>
      </c>
      <c r="F2200" s="7">
        <v>4</v>
      </c>
      <c r="G2200" s="5"/>
      <c r="H2200" s="5"/>
      <c r="I2200" s="5"/>
    </row>
    <row r="2201" spans="1:9">
      <c r="A2201" s="4">
        <v>39237</v>
      </c>
      <c r="B2201">
        <v>2070</v>
      </c>
      <c r="C2201" t="s">
        <v>38</v>
      </c>
      <c r="D2201" t="str">
        <f t="shared" si="34"/>
        <v>NTH-DI</v>
      </c>
      <c r="E2201">
        <v>5.0000000000000001E-3</v>
      </c>
      <c r="F2201" s="7">
        <v>3</v>
      </c>
      <c r="G2201" s="5"/>
      <c r="H2201" s="5"/>
      <c r="I2201" s="5"/>
    </row>
    <row r="2202" spans="1:9">
      <c r="A2202" s="4">
        <v>39237</v>
      </c>
      <c r="B2202">
        <v>732</v>
      </c>
      <c r="C2202" t="s">
        <v>12</v>
      </c>
      <c r="D2202" t="str">
        <f t="shared" si="34"/>
        <v>O-RING</v>
      </c>
      <c r="E2202">
        <v>1E-3</v>
      </c>
      <c r="F2202" s="7">
        <v>2</v>
      </c>
      <c r="G2202" s="5"/>
      <c r="H2202" s="5"/>
      <c r="I2202" s="5"/>
    </row>
    <row r="2203" spans="1:9">
      <c r="A2203" s="4">
        <v>39238</v>
      </c>
      <c r="B2203">
        <v>8005</v>
      </c>
      <c r="C2203" t="s">
        <v>112</v>
      </c>
      <c r="D2203" t="str">
        <f t="shared" si="34"/>
        <v>SIGNAL</v>
      </c>
      <c r="E2203">
        <v>0.21</v>
      </c>
      <c r="F2203" s="7">
        <v>23</v>
      </c>
      <c r="G2203" s="5"/>
      <c r="H2203" s="5"/>
      <c r="I2203" s="5"/>
    </row>
    <row r="2204" spans="1:9">
      <c r="A2204" s="4">
        <v>39238</v>
      </c>
      <c r="B2204">
        <v>383</v>
      </c>
      <c r="C2204" t="s">
        <v>16</v>
      </c>
      <c r="D2204" t="str">
        <f t="shared" si="34"/>
        <v>SENKSC</v>
      </c>
      <c r="E2204">
        <v>3.0000000000000001E-3</v>
      </c>
      <c r="F2204" s="7">
        <v>9</v>
      </c>
      <c r="G2204" s="5"/>
      <c r="H2204" s="5"/>
      <c r="I2204" s="5"/>
    </row>
    <row r="2205" spans="1:9">
      <c r="A2205" s="4">
        <v>39238</v>
      </c>
      <c r="B2205">
        <v>157</v>
      </c>
      <c r="C2205" t="s">
        <v>9</v>
      </c>
      <c r="D2205" t="str">
        <f t="shared" si="34"/>
        <v>O-RING</v>
      </c>
      <c r="E2205">
        <v>6.0000000000000001E-3</v>
      </c>
      <c r="F2205" s="7">
        <v>5</v>
      </c>
      <c r="G2205" s="5"/>
      <c r="H2205" s="5"/>
      <c r="I2205" s="5"/>
    </row>
    <row r="2206" spans="1:9">
      <c r="A2206" s="4">
        <v>39238</v>
      </c>
      <c r="B2206">
        <v>1010</v>
      </c>
      <c r="C2206" t="s">
        <v>36</v>
      </c>
      <c r="D2206" t="str">
        <f t="shared" si="34"/>
        <v>O-RING</v>
      </c>
      <c r="E2206">
        <v>6.0000000000000001E-3</v>
      </c>
      <c r="F2206" s="7">
        <v>4</v>
      </c>
      <c r="G2206" s="5"/>
      <c r="H2206" s="5"/>
      <c r="I2206" s="5"/>
    </row>
    <row r="2207" spans="1:9">
      <c r="A2207" s="4">
        <v>39238</v>
      </c>
      <c r="B2207">
        <v>615</v>
      </c>
      <c r="C2207" t="s">
        <v>31</v>
      </c>
      <c r="D2207" t="str">
        <f t="shared" si="34"/>
        <v>HOCHDR</v>
      </c>
      <c r="E2207">
        <v>1.1000000000000001</v>
      </c>
      <c r="F2207" s="7">
        <v>3</v>
      </c>
      <c r="G2207" s="5"/>
      <c r="H2207" s="5"/>
      <c r="I2207" s="5"/>
    </row>
    <row r="2208" spans="1:9">
      <c r="A2208" s="4">
        <v>39238</v>
      </c>
      <c r="B2208">
        <v>6267</v>
      </c>
      <c r="C2208" t="s">
        <v>327</v>
      </c>
      <c r="D2208" t="str">
        <f t="shared" si="34"/>
        <v>NIVEAU</v>
      </c>
      <c r="E2208">
        <v>0.16</v>
      </c>
      <c r="F2208" s="7">
        <v>3</v>
      </c>
      <c r="G2208" s="5"/>
      <c r="H2208" s="5"/>
      <c r="I2208" s="5"/>
    </row>
    <row r="2209" spans="1:9">
      <c r="A2209" s="4">
        <v>39238</v>
      </c>
      <c r="B2209">
        <v>157</v>
      </c>
      <c r="C2209" t="s">
        <v>9</v>
      </c>
      <c r="D2209" t="str">
        <f t="shared" si="34"/>
        <v>O-RING</v>
      </c>
      <c r="E2209">
        <v>6.0000000000000001E-3</v>
      </c>
      <c r="F2209" s="7">
        <v>2</v>
      </c>
      <c r="G2209" s="5"/>
      <c r="H2209" s="5"/>
      <c r="I2209" s="5"/>
    </row>
    <row r="2210" spans="1:9">
      <c r="A2210" s="4">
        <v>39238</v>
      </c>
      <c r="B2210">
        <v>11605</v>
      </c>
      <c r="C2210" t="s">
        <v>228</v>
      </c>
      <c r="D2210" t="str">
        <f t="shared" si="34"/>
        <v>SCHEIB</v>
      </c>
      <c r="E2210">
        <v>0.38500000000000001</v>
      </c>
      <c r="F2210" s="7">
        <v>2</v>
      </c>
      <c r="G2210" s="5"/>
      <c r="H2210" s="5"/>
      <c r="I2210" s="5"/>
    </row>
    <row r="2211" spans="1:9">
      <c r="A2211" s="4">
        <v>39238</v>
      </c>
      <c r="B2211">
        <v>749</v>
      </c>
      <c r="C2211" t="s">
        <v>6</v>
      </c>
      <c r="D2211" t="str">
        <f t="shared" si="34"/>
        <v>SHAMBA</v>
      </c>
      <c r="E2211">
        <v>1E-3</v>
      </c>
      <c r="F2211" s="7">
        <v>2</v>
      </c>
      <c r="G2211" s="5"/>
      <c r="H2211" s="5"/>
      <c r="I2211" s="5"/>
    </row>
    <row r="2212" spans="1:9">
      <c r="A2212" s="4">
        <v>39238</v>
      </c>
      <c r="B2212">
        <v>158</v>
      </c>
      <c r="C2212" t="s">
        <v>7</v>
      </c>
      <c r="D2212" t="str">
        <f t="shared" si="34"/>
        <v>SHAMBA</v>
      </c>
      <c r="E2212">
        <v>4.0000000000000001E-3</v>
      </c>
      <c r="F2212" s="7">
        <v>2</v>
      </c>
      <c r="G2212" s="5"/>
      <c r="H2212" s="5"/>
      <c r="I2212" s="5"/>
    </row>
    <row r="2213" spans="1:9">
      <c r="A2213" s="4">
        <v>39238</v>
      </c>
      <c r="B2213">
        <v>2017</v>
      </c>
      <c r="C2213" t="s">
        <v>102</v>
      </c>
      <c r="D2213" t="str">
        <f t="shared" si="34"/>
        <v>ROTOMA</v>
      </c>
      <c r="E2213">
        <v>5.8000000000000003E-2</v>
      </c>
      <c r="F2213" s="7">
        <v>1</v>
      </c>
      <c r="G2213" s="5"/>
      <c r="H2213" s="5"/>
      <c r="I2213" s="5"/>
    </row>
    <row r="2214" spans="1:9">
      <c r="A2214" s="4">
        <v>39238</v>
      </c>
      <c r="B2214">
        <v>6656</v>
      </c>
      <c r="C2214" t="s">
        <v>332</v>
      </c>
      <c r="D2214" t="str">
        <f t="shared" si="34"/>
        <v>ZUSCHA</v>
      </c>
      <c r="E2214">
        <v>0.36499999999999999</v>
      </c>
      <c r="F2214" s="7">
        <v>1</v>
      </c>
      <c r="G2214" s="5"/>
      <c r="H2214" s="5"/>
      <c r="I2214" s="5"/>
    </row>
    <row r="2215" spans="1:9">
      <c r="A2215" s="4">
        <v>39239</v>
      </c>
      <c r="B2215">
        <v>10588</v>
      </c>
      <c r="C2215" t="s">
        <v>17</v>
      </c>
      <c r="D2215" t="str">
        <f t="shared" si="34"/>
        <v>ROHRCL</v>
      </c>
      <c r="E2215">
        <v>1E-3</v>
      </c>
      <c r="F2215" s="7">
        <v>8</v>
      </c>
      <c r="G2215" s="5"/>
      <c r="H2215" s="5"/>
      <c r="I2215" s="5"/>
    </row>
    <row r="2216" spans="1:9">
      <c r="A2216" s="4">
        <v>39239</v>
      </c>
      <c r="B2216">
        <v>736</v>
      </c>
      <c r="C2216" t="s">
        <v>4</v>
      </c>
      <c r="D2216" t="str">
        <f t="shared" si="34"/>
        <v>O-RING</v>
      </c>
      <c r="E2216">
        <v>2E-3</v>
      </c>
      <c r="F2216" s="7">
        <v>7</v>
      </c>
      <c r="G2216" s="5"/>
      <c r="H2216" s="5"/>
      <c r="I2216" s="5"/>
    </row>
    <row r="2217" spans="1:9">
      <c r="A2217" s="4">
        <v>39239</v>
      </c>
      <c r="B2217">
        <v>150</v>
      </c>
      <c r="C2217" t="s">
        <v>5</v>
      </c>
      <c r="D2217" t="str">
        <f t="shared" si="34"/>
        <v>KOLBEN</v>
      </c>
      <c r="E2217">
        <v>0.72</v>
      </c>
      <c r="F2217" s="7">
        <v>5</v>
      </c>
      <c r="G2217" s="5"/>
      <c r="H2217" s="5"/>
      <c r="I2217" s="5"/>
    </row>
    <row r="2218" spans="1:9">
      <c r="A2218" s="4">
        <v>39239</v>
      </c>
      <c r="B2218">
        <v>790</v>
      </c>
      <c r="C2218" t="s">
        <v>62</v>
      </c>
      <c r="D2218" t="str">
        <f t="shared" si="34"/>
        <v>VERTEI</v>
      </c>
      <c r="E2218">
        <v>1E-3</v>
      </c>
      <c r="F2218" s="7">
        <v>5</v>
      </c>
      <c r="G2218" s="5"/>
      <c r="H2218" s="5"/>
      <c r="I2218" s="5"/>
    </row>
    <row r="2219" spans="1:9">
      <c r="A2219" s="4">
        <v>39239</v>
      </c>
      <c r="B2219">
        <v>150</v>
      </c>
      <c r="C2219" t="s">
        <v>5</v>
      </c>
      <c r="D2219" t="str">
        <f t="shared" si="34"/>
        <v>KOLBEN</v>
      </c>
      <c r="E2219">
        <v>0.72</v>
      </c>
      <c r="F2219" s="7">
        <v>4</v>
      </c>
      <c r="G2219" s="5"/>
      <c r="H2219" s="5"/>
      <c r="I2219" s="5"/>
    </row>
    <row r="2220" spans="1:9">
      <c r="A2220" s="4">
        <v>39239</v>
      </c>
      <c r="B2220">
        <v>157</v>
      </c>
      <c r="C2220" t="s">
        <v>9</v>
      </c>
      <c r="D2220" t="str">
        <f t="shared" si="34"/>
        <v>O-RING</v>
      </c>
      <c r="E2220">
        <v>6.0000000000000001E-3</v>
      </c>
      <c r="F2220" s="7">
        <v>4</v>
      </c>
      <c r="G2220" s="5"/>
      <c r="H2220" s="5"/>
      <c r="I2220" s="5"/>
    </row>
    <row r="2221" spans="1:9">
      <c r="A2221" s="4">
        <v>39239</v>
      </c>
      <c r="B2221">
        <v>2289</v>
      </c>
      <c r="C2221" t="s">
        <v>420</v>
      </c>
      <c r="D2221" t="str">
        <f t="shared" si="34"/>
        <v>DICHTR</v>
      </c>
      <c r="E2221">
        <v>4.0000000000000001E-3</v>
      </c>
      <c r="F2221" s="7">
        <v>3</v>
      </c>
      <c r="G2221" s="5"/>
      <c r="H2221" s="5"/>
      <c r="I2221" s="5"/>
    </row>
    <row r="2222" spans="1:9">
      <c r="A2222" s="4">
        <v>39239</v>
      </c>
      <c r="B2222">
        <v>60107701</v>
      </c>
      <c r="C2222" t="s">
        <v>144</v>
      </c>
      <c r="D2222" t="str">
        <f t="shared" si="34"/>
        <v>PUMPEN</v>
      </c>
      <c r="E2222">
        <v>311</v>
      </c>
      <c r="F2222" s="7">
        <v>3</v>
      </c>
      <c r="G2222" s="5"/>
      <c r="H2222" s="5"/>
      <c r="I2222" s="5"/>
    </row>
    <row r="2223" spans="1:9">
      <c r="A2223" s="4">
        <v>39239</v>
      </c>
      <c r="B2223">
        <v>150</v>
      </c>
      <c r="C2223" t="s">
        <v>5</v>
      </c>
      <c r="D2223" t="str">
        <f t="shared" si="34"/>
        <v>KOLBEN</v>
      </c>
      <c r="E2223">
        <v>0.72</v>
      </c>
      <c r="F2223" s="7">
        <v>2</v>
      </c>
      <c r="G2223" s="5"/>
      <c r="H2223" s="5"/>
      <c r="I2223" s="5"/>
    </row>
    <row r="2224" spans="1:9">
      <c r="A2224" s="4">
        <v>39239</v>
      </c>
      <c r="B2224">
        <v>1010</v>
      </c>
      <c r="C2224" t="s">
        <v>36</v>
      </c>
      <c r="D2224" t="str">
        <f t="shared" si="34"/>
        <v>O-RING</v>
      </c>
      <c r="E2224">
        <v>6.0000000000000001E-3</v>
      </c>
      <c r="F2224" s="7">
        <v>2</v>
      </c>
      <c r="G2224" s="5"/>
      <c r="H2224" s="5"/>
      <c r="I2224" s="5"/>
    </row>
    <row r="2225" spans="1:9">
      <c r="A2225" s="4">
        <v>39239</v>
      </c>
      <c r="B2225">
        <v>10590</v>
      </c>
      <c r="C2225" t="s">
        <v>35</v>
      </c>
      <c r="D2225" t="str">
        <f t="shared" si="34"/>
        <v>ROHRCL</v>
      </c>
      <c r="E2225">
        <v>2E-3</v>
      </c>
      <c r="F2225" s="7">
        <v>2</v>
      </c>
      <c r="G2225" s="5"/>
      <c r="H2225" s="5"/>
      <c r="I2225" s="5"/>
    </row>
    <row r="2226" spans="1:9">
      <c r="A2226" s="4">
        <v>39239</v>
      </c>
      <c r="B2226">
        <v>150</v>
      </c>
      <c r="C2226" t="s">
        <v>5</v>
      </c>
      <c r="D2226" t="str">
        <f t="shared" si="34"/>
        <v>KOLBEN</v>
      </c>
      <c r="E2226">
        <v>0.72</v>
      </c>
      <c r="F2226" s="7">
        <v>1</v>
      </c>
      <c r="G2226" s="5"/>
      <c r="H2226" s="5"/>
      <c r="I2226" s="5"/>
    </row>
    <row r="2227" spans="1:9">
      <c r="A2227" s="4">
        <v>39239</v>
      </c>
      <c r="B2227">
        <v>736</v>
      </c>
      <c r="C2227" t="s">
        <v>4</v>
      </c>
      <c r="D2227" t="str">
        <f t="shared" si="34"/>
        <v>O-RING</v>
      </c>
      <c r="E2227">
        <v>2E-3</v>
      </c>
      <c r="F2227" s="7">
        <v>1</v>
      </c>
      <c r="G2227" s="5"/>
      <c r="H2227" s="5"/>
      <c r="I2227" s="5"/>
    </row>
    <row r="2228" spans="1:9">
      <c r="A2228" s="4">
        <v>39239</v>
      </c>
      <c r="B2228">
        <v>749</v>
      </c>
      <c r="C2228" t="s">
        <v>6</v>
      </c>
      <c r="D2228" t="str">
        <f t="shared" si="34"/>
        <v>SHAMBA</v>
      </c>
      <c r="E2228">
        <v>1E-3</v>
      </c>
      <c r="F2228" s="7">
        <v>1</v>
      </c>
      <c r="G2228" s="5"/>
      <c r="H2228" s="5"/>
      <c r="I2228" s="5"/>
    </row>
    <row r="2229" spans="1:9">
      <c r="A2229" s="4">
        <v>39239</v>
      </c>
      <c r="B2229">
        <v>382</v>
      </c>
      <c r="C2229" t="s">
        <v>37</v>
      </c>
      <c r="D2229" t="str">
        <f t="shared" si="34"/>
        <v>ZYLIND</v>
      </c>
      <c r="E2229">
        <v>0.69</v>
      </c>
      <c r="F2229" s="7">
        <v>1</v>
      </c>
      <c r="G2229" s="5"/>
      <c r="H2229" s="5"/>
      <c r="I2229" s="5"/>
    </row>
    <row r="2230" spans="1:9">
      <c r="A2230" s="4">
        <v>39240</v>
      </c>
      <c r="B2230">
        <v>374</v>
      </c>
      <c r="C2230" t="s">
        <v>20</v>
      </c>
      <c r="D2230" t="str">
        <f t="shared" si="34"/>
        <v>ZYLIND</v>
      </c>
      <c r="E2230">
        <v>4.4999999999999998E-2</v>
      </c>
      <c r="F2230" s="7">
        <v>31</v>
      </c>
      <c r="G2230" s="5"/>
      <c r="H2230" s="5"/>
      <c r="I2230" s="5"/>
    </row>
    <row r="2231" spans="1:9">
      <c r="A2231" s="4">
        <v>39240</v>
      </c>
      <c r="B2231">
        <v>2065</v>
      </c>
      <c r="C2231" t="s">
        <v>23</v>
      </c>
      <c r="D2231" t="str">
        <f t="shared" si="34"/>
        <v>DRUCKF</v>
      </c>
      <c r="E2231">
        <v>3.0000000000000001E-3</v>
      </c>
      <c r="F2231" s="7">
        <v>5</v>
      </c>
      <c r="G2231" s="5"/>
      <c r="H2231" s="5"/>
      <c r="I2231" s="5"/>
    </row>
    <row r="2232" spans="1:9">
      <c r="A2232" s="4">
        <v>39240</v>
      </c>
      <c r="B2232">
        <v>366</v>
      </c>
      <c r="C2232" t="s">
        <v>284</v>
      </c>
      <c r="D2232" t="str">
        <f t="shared" si="34"/>
        <v>ZYLIND</v>
      </c>
      <c r="E2232">
        <v>2E-3</v>
      </c>
      <c r="F2232" s="7">
        <v>5</v>
      </c>
      <c r="G2232" s="5"/>
      <c r="H2232" s="5"/>
      <c r="I2232" s="5"/>
    </row>
    <row r="2233" spans="1:9">
      <c r="A2233" s="4">
        <v>39240</v>
      </c>
      <c r="B2233">
        <v>708</v>
      </c>
      <c r="C2233" t="s">
        <v>121</v>
      </c>
      <c r="D2233" t="str">
        <f t="shared" si="34"/>
        <v>SPANNS</v>
      </c>
      <c r="E2233">
        <v>7.8E-2</v>
      </c>
      <c r="F2233" s="7">
        <v>4</v>
      </c>
      <c r="G2233" s="5"/>
      <c r="H2233" s="5"/>
      <c r="I2233" s="5"/>
    </row>
    <row r="2234" spans="1:9">
      <c r="A2234" s="4">
        <v>39240</v>
      </c>
      <c r="B2234">
        <v>6657</v>
      </c>
      <c r="C2234" t="s">
        <v>91</v>
      </c>
      <c r="D2234" t="str">
        <f t="shared" si="34"/>
        <v>ZUSCHA</v>
      </c>
      <c r="E2234">
        <v>0.36499999999999999</v>
      </c>
      <c r="F2234" s="7">
        <v>4</v>
      </c>
      <c r="G2234" s="5"/>
      <c r="H2234" s="5"/>
      <c r="I2234" s="5"/>
    </row>
    <row r="2235" spans="1:9">
      <c r="A2235" s="4">
        <v>39240</v>
      </c>
      <c r="B2235">
        <v>736</v>
      </c>
      <c r="C2235" t="s">
        <v>4</v>
      </c>
      <c r="D2235" t="str">
        <f t="shared" si="34"/>
        <v>O-RING</v>
      </c>
      <c r="E2235">
        <v>2E-3</v>
      </c>
      <c r="F2235" s="7">
        <v>3</v>
      </c>
      <c r="G2235" s="5"/>
      <c r="H2235" s="5"/>
      <c r="I2235" s="5"/>
    </row>
    <row r="2236" spans="1:9">
      <c r="A2236" s="4">
        <v>39240</v>
      </c>
      <c r="B2236">
        <v>848</v>
      </c>
      <c r="C2236" t="s">
        <v>431</v>
      </c>
      <c r="D2236" t="str">
        <f t="shared" si="34"/>
        <v xml:space="preserve">ROTOR </v>
      </c>
      <c r="E2236">
        <v>0.02</v>
      </c>
      <c r="F2236" s="7">
        <v>3</v>
      </c>
      <c r="G2236" s="5"/>
      <c r="H2236" s="5"/>
      <c r="I2236" s="5"/>
    </row>
    <row r="2237" spans="1:9">
      <c r="A2237" s="4">
        <v>39240</v>
      </c>
      <c r="B2237">
        <v>616</v>
      </c>
      <c r="C2237" t="s">
        <v>55</v>
      </c>
      <c r="D2237" t="str">
        <f t="shared" si="34"/>
        <v>HOCHDR</v>
      </c>
      <c r="E2237">
        <v>0.23</v>
      </c>
      <c r="F2237" s="7">
        <v>2</v>
      </c>
      <c r="G2237" s="5"/>
      <c r="H2237" s="5"/>
      <c r="I2237" s="5"/>
    </row>
    <row r="2238" spans="1:9">
      <c r="A2238" s="4">
        <v>39240</v>
      </c>
      <c r="B2238">
        <v>736</v>
      </c>
      <c r="C2238" t="s">
        <v>4</v>
      </c>
      <c r="D2238" t="str">
        <f t="shared" si="34"/>
        <v>O-RING</v>
      </c>
      <c r="E2238">
        <v>2E-3</v>
      </c>
      <c r="F2238" s="7">
        <v>2</v>
      </c>
      <c r="G2238" s="5"/>
      <c r="H2238" s="5"/>
      <c r="I2238" s="5"/>
    </row>
    <row r="2239" spans="1:9">
      <c r="A2239" s="4">
        <v>39240</v>
      </c>
      <c r="B2239">
        <v>157</v>
      </c>
      <c r="C2239" t="s">
        <v>9</v>
      </c>
      <c r="D2239" t="str">
        <f t="shared" si="34"/>
        <v>O-RING</v>
      </c>
      <c r="E2239">
        <v>6.0000000000000001E-3</v>
      </c>
      <c r="F2239" s="7">
        <v>2</v>
      </c>
      <c r="G2239" s="5"/>
      <c r="H2239" s="5"/>
      <c r="I2239" s="5"/>
    </row>
    <row r="2240" spans="1:9">
      <c r="A2240" s="4">
        <v>39240</v>
      </c>
      <c r="B2240">
        <v>158</v>
      </c>
      <c r="C2240" t="s">
        <v>7</v>
      </c>
      <c r="D2240" t="str">
        <f t="shared" si="34"/>
        <v>SHAMBA</v>
      </c>
      <c r="E2240">
        <v>4.0000000000000001E-3</v>
      </c>
      <c r="F2240" s="7">
        <v>2</v>
      </c>
      <c r="G2240" s="5"/>
      <c r="H2240" s="5"/>
      <c r="I2240" s="5"/>
    </row>
    <row r="2241" spans="1:9">
      <c r="A2241" s="4">
        <v>39241</v>
      </c>
      <c r="B2241">
        <v>2072</v>
      </c>
      <c r="C2241" t="s">
        <v>22</v>
      </c>
      <c r="D2241" t="str">
        <f t="shared" si="34"/>
        <v>O-RING</v>
      </c>
      <c r="E2241">
        <v>1.7999999999999999E-2</v>
      </c>
      <c r="F2241" s="7">
        <v>7</v>
      </c>
      <c r="G2241" s="5"/>
      <c r="H2241" s="5"/>
      <c r="I2241" s="5"/>
    </row>
    <row r="2242" spans="1:9">
      <c r="A2242" s="4">
        <v>39241</v>
      </c>
      <c r="B2242">
        <v>736</v>
      </c>
      <c r="C2242" t="s">
        <v>4</v>
      </c>
      <c r="D2242" t="str">
        <f t="shared" ref="D2242:D2305" si="35">LEFT(C2242,6)</f>
        <v>O-RING</v>
      </c>
      <c r="E2242">
        <v>2E-3</v>
      </c>
      <c r="F2242" s="7">
        <v>7</v>
      </c>
      <c r="G2242" s="5"/>
      <c r="H2242" s="5"/>
      <c r="I2242" s="5"/>
    </row>
    <row r="2243" spans="1:9">
      <c r="A2243" s="4">
        <v>39241</v>
      </c>
      <c r="B2243">
        <v>736</v>
      </c>
      <c r="C2243" t="s">
        <v>4</v>
      </c>
      <c r="D2243" t="str">
        <f t="shared" si="35"/>
        <v>O-RING</v>
      </c>
      <c r="E2243">
        <v>2E-3</v>
      </c>
      <c r="F2243" s="7">
        <v>6</v>
      </c>
      <c r="G2243" s="5"/>
      <c r="H2243" s="5"/>
      <c r="I2243" s="5"/>
    </row>
    <row r="2244" spans="1:9">
      <c r="A2244" s="4">
        <v>39241</v>
      </c>
      <c r="B2244">
        <v>749</v>
      </c>
      <c r="C2244" t="s">
        <v>6</v>
      </c>
      <c r="D2244" t="str">
        <f t="shared" si="35"/>
        <v>SHAMBA</v>
      </c>
      <c r="E2244">
        <v>1E-3</v>
      </c>
      <c r="F2244" s="7">
        <v>6</v>
      </c>
      <c r="G2244" s="5"/>
      <c r="H2244" s="5"/>
      <c r="I2244" s="5"/>
    </row>
    <row r="2245" spans="1:9">
      <c r="A2245" s="4">
        <v>39241</v>
      </c>
      <c r="B2245">
        <v>749</v>
      </c>
      <c r="C2245" t="s">
        <v>6</v>
      </c>
      <c r="D2245" t="str">
        <f t="shared" si="35"/>
        <v>SHAMBA</v>
      </c>
      <c r="E2245">
        <v>1E-3</v>
      </c>
      <c r="F2245" s="7">
        <v>6</v>
      </c>
      <c r="G2245" s="5"/>
      <c r="H2245" s="5"/>
      <c r="I2245" s="5"/>
    </row>
    <row r="2246" spans="1:9">
      <c r="A2246" s="4">
        <v>39241</v>
      </c>
      <c r="B2246">
        <v>2036</v>
      </c>
      <c r="C2246" t="s">
        <v>66</v>
      </c>
      <c r="D2246" t="str">
        <f t="shared" si="35"/>
        <v>ZYLIND</v>
      </c>
      <c r="E2246">
        <v>0.15</v>
      </c>
      <c r="F2246" s="7">
        <v>6</v>
      </c>
      <c r="G2246" s="5"/>
      <c r="H2246" s="5"/>
      <c r="I2246" s="5"/>
    </row>
    <row r="2247" spans="1:9">
      <c r="A2247" s="4">
        <v>39241</v>
      </c>
      <c r="B2247">
        <v>2538</v>
      </c>
      <c r="C2247" t="s">
        <v>246</v>
      </c>
      <c r="D2247" t="str">
        <f t="shared" si="35"/>
        <v>RILLEN</v>
      </c>
      <c r="E2247">
        <v>7.4999999999999997E-2</v>
      </c>
      <c r="F2247" s="7">
        <v>5</v>
      </c>
      <c r="G2247" s="5"/>
      <c r="H2247" s="5"/>
      <c r="I2247" s="5"/>
    </row>
    <row r="2248" spans="1:9">
      <c r="A2248" s="4">
        <v>39241</v>
      </c>
      <c r="B2248">
        <v>2023</v>
      </c>
      <c r="C2248" t="s">
        <v>32</v>
      </c>
      <c r="D2248" t="str">
        <f t="shared" si="35"/>
        <v>SCHRÄG</v>
      </c>
      <c r="E2248">
        <v>0.45</v>
      </c>
      <c r="F2248" s="7">
        <v>5</v>
      </c>
      <c r="G2248" s="5"/>
      <c r="H2248" s="5"/>
      <c r="I2248" s="5"/>
    </row>
    <row r="2249" spans="1:9">
      <c r="A2249" s="4">
        <v>39241</v>
      </c>
      <c r="B2249">
        <v>3133</v>
      </c>
      <c r="C2249" t="s">
        <v>209</v>
      </c>
      <c r="D2249" t="str">
        <f t="shared" si="35"/>
        <v>SCHWEB</v>
      </c>
      <c r="E2249">
        <v>0.34499999999999997</v>
      </c>
      <c r="F2249" s="7">
        <v>5</v>
      </c>
      <c r="G2249" s="5"/>
      <c r="H2249" s="5"/>
      <c r="I2249" s="5"/>
    </row>
    <row r="2250" spans="1:9">
      <c r="A2250" s="4">
        <v>39241</v>
      </c>
      <c r="B2250">
        <v>150</v>
      </c>
      <c r="C2250" t="s">
        <v>5</v>
      </c>
      <c r="D2250" t="str">
        <f t="shared" si="35"/>
        <v>KOLBEN</v>
      </c>
      <c r="E2250">
        <v>0.72</v>
      </c>
      <c r="F2250" s="7">
        <v>4</v>
      </c>
      <c r="G2250" s="5"/>
      <c r="H2250" s="5"/>
      <c r="I2250" s="5"/>
    </row>
    <row r="2251" spans="1:9">
      <c r="A2251" s="4">
        <v>39241</v>
      </c>
      <c r="B2251">
        <v>736</v>
      </c>
      <c r="C2251" t="s">
        <v>4</v>
      </c>
      <c r="D2251" t="str">
        <f t="shared" si="35"/>
        <v>O-RING</v>
      </c>
      <c r="E2251">
        <v>2E-3</v>
      </c>
      <c r="F2251" s="7">
        <v>3</v>
      </c>
      <c r="G2251" s="5"/>
      <c r="H2251" s="5"/>
      <c r="I2251" s="5"/>
    </row>
    <row r="2252" spans="1:9">
      <c r="A2252" s="4">
        <v>39241</v>
      </c>
      <c r="B2252">
        <v>718</v>
      </c>
      <c r="C2252" t="s">
        <v>127</v>
      </c>
      <c r="D2252" t="str">
        <f t="shared" si="35"/>
        <v>RILLEN</v>
      </c>
      <c r="E2252">
        <v>0.08</v>
      </c>
      <c r="F2252" s="7">
        <v>3</v>
      </c>
      <c r="G2252" s="5"/>
      <c r="H2252" s="5"/>
      <c r="I2252" s="5"/>
    </row>
    <row r="2253" spans="1:9">
      <c r="A2253" s="4">
        <v>39241</v>
      </c>
      <c r="B2253">
        <v>6701</v>
      </c>
      <c r="C2253" t="s">
        <v>100</v>
      </c>
      <c r="D2253" t="str">
        <f t="shared" si="35"/>
        <v>SCHWIN</v>
      </c>
      <c r="E2253">
        <v>0.22</v>
      </c>
      <c r="F2253" s="7">
        <v>3</v>
      </c>
      <c r="G2253" s="5"/>
      <c r="H2253" s="5"/>
      <c r="I2253" s="5"/>
    </row>
    <row r="2254" spans="1:9">
      <c r="A2254" s="4">
        <v>39241</v>
      </c>
      <c r="B2254">
        <v>742</v>
      </c>
      <c r="C2254" t="s">
        <v>40</v>
      </c>
      <c r="D2254" t="str">
        <f t="shared" si="35"/>
        <v>SENKSC</v>
      </c>
      <c r="E2254">
        <v>1E-3</v>
      </c>
      <c r="F2254" s="7">
        <v>3</v>
      </c>
      <c r="G2254" s="5"/>
      <c r="H2254" s="5"/>
      <c r="I2254" s="5"/>
    </row>
    <row r="2255" spans="1:9">
      <c r="A2255" s="4">
        <v>39241</v>
      </c>
      <c r="B2255">
        <v>158</v>
      </c>
      <c r="C2255" t="s">
        <v>7</v>
      </c>
      <c r="D2255" t="str">
        <f t="shared" si="35"/>
        <v>SHAMBA</v>
      </c>
      <c r="E2255">
        <v>4.0000000000000001E-3</v>
      </c>
      <c r="F2255" s="7">
        <v>3</v>
      </c>
      <c r="G2255" s="5"/>
      <c r="H2255" s="5"/>
      <c r="I2255" s="5"/>
    </row>
    <row r="2256" spans="1:9">
      <c r="A2256" s="4">
        <v>39241</v>
      </c>
      <c r="B2256">
        <v>776</v>
      </c>
      <c r="C2256" t="s">
        <v>262</v>
      </c>
      <c r="D2256" t="str">
        <f t="shared" si="35"/>
        <v>ZYLIND</v>
      </c>
      <c r="E2256">
        <v>3.0000000000000001E-3</v>
      </c>
      <c r="F2256" s="7">
        <v>3</v>
      </c>
      <c r="G2256" s="5"/>
      <c r="H2256" s="5"/>
      <c r="I2256" s="5"/>
    </row>
    <row r="2257" spans="1:9">
      <c r="A2257" s="4">
        <v>39241</v>
      </c>
      <c r="B2257">
        <v>2148</v>
      </c>
      <c r="C2257" t="s">
        <v>94</v>
      </c>
      <c r="D2257" t="str">
        <f t="shared" si="35"/>
        <v>O-RING</v>
      </c>
      <c r="E2257">
        <v>3.0000000000000001E-3</v>
      </c>
      <c r="F2257" s="7">
        <v>2</v>
      </c>
      <c r="G2257" s="5"/>
      <c r="H2257" s="5"/>
      <c r="I2257" s="5"/>
    </row>
    <row r="2258" spans="1:9">
      <c r="A2258" s="4">
        <v>39241</v>
      </c>
      <c r="B2258">
        <v>283</v>
      </c>
      <c r="C2258" t="s">
        <v>85</v>
      </c>
      <c r="D2258" t="str">
        <f t="shared" si="35"/>
        <v>U-SCHE</v>
      </c>
      <c r="E2258">
        <v>1.4999999999999999E-2</v>
      </c>
      <c r="F2258" s="7">
        <v>2</v>
      </c>
      <c r="G2258" s="5"/>
      <c r="H2258" s="5"/>
      <c r="I2258" s="5"/>
    </row>
    <row r="2259" spans="1:9">
      <c r="A2259" s="4">
        <v>39241</v>
      </c>
      <c r="B2259">
        <v>157</v>
      </c>
      <c r="C2259" t="s">
        <v>9</v>
      </c>
      <c r="D2259" t="str">
        <f t="shared" si="35"/>
        <v>O-RING</v>
      </c>
      <c r="E2259">
        <v>6.0000000000000001E-3</v>
      </c>
      <c r="F2259" s="7">
        <v>1</v>
      </c>
      <c r="G2259" s="5"/>
      <c r="H2259" s="5"/>
      <c r="I2259" s="5"/>
    </row>
    <row r="2260" spans="1:9">
      <c r="A2260" s="4">
        <v>39241</v>
      </c>
      <c r="B2260">
        <v>749</v>
      </c>
      <c r="C2260" t="s">
        <v>6</v>
      </c>
      <c r="D2260" t="str">
        <f t="shared" si="35"/>
        <v>SHAMBA</v>
      </c>
      <c r="E2260">
        <v>1E-3</v>
      </c>
      <c r="F2260" s="7">
        <v>1</v>
      </c>
      <c r="G2260" s="5"/>
      <c r="H2260" s="5"/>
      <c r="I2260" s="5"/>
    </row>
    <row r="2261" spans="1:9">
      <c r="A2261" s="4">
        <v>39241</v>
      </c>
      <c r="B2261">
        <v>749</v>
      </c>
      <c r="C2261" t="s">
        <v>6</v>
      </c>
      <c r="D2261" t="str">
        <f t="shared" si="35"/>
        <v>SHAMBA</v>
      </c>
      <c r="E2261">
        <v>1E-3</v>
      </c>
      <c r="F2261" s="7">
        <v>1</v>
      </c>
      <c r="G2261" s="5"/>
      <c r="H2261" s="5"/>
      <c r="I2261" s="5"/>
    </row>
    <row r="2262" spans="1:9">
      <c r="A2262" s="4">
        <v>39242</v>
      </c>
      <c r="B2262">
        <v>849</v>
      </c>
      <c r="C2262" t="s">
        <v>76</v>
      </c>
      <c r="D2262" t="str">
        <f t="shared" si="35"/>
        <v xml:space="preserve">ROTOR </v>
      </c>
      <c r="E2262">
        <v>0.01</v>
      </c>
      <c r="F2262" s="7">
        <v>5</v>
      </c>
      <c r="G2262" s="5"/>
      <c r="H2262" s="5"/>
      <c r="I2262" s="5"/>
    </row>
    <row r="2263" spans="1:9">
      <c r="A2263" s="4">
        <v>39242</v>
      </c>
      <c r="B2263">
        <v>158</v>
      </c>
      <c r="C2263" t="s">
        <v>7</v>
      </c>
      <c r="D2263" t="str">
        <f t="shared" si="35"/>
        <v>SHAMBA</v>
      </c>
      <c r="E2263">
        <v>4.0000000000000001E-3</v>
      </c>
      <c r="F2263" s="7">
        <v>5</v>
      </c>
      <c r="G2263" s="5"/>
      <c r="H2263" s="5"/>
      <c r="I2263" s="5"/>
    </row>
    <row r="2264" spans="1:9">
      <c r="A2264" s="4">
        <v>39242</v>
      </c>
      <c r="B2264">
        <v>8060</v>
      </c>
      <c r="C2264" t="s">
        <v>462</v>
      </c>
      <c r="D2264" t="str">
        <f t="shared" si="35"/>
        <v>CVC RE</v>
      </c>
      <c r="E2264">
        <v>0.61</v>
      </c>
      <c r="F2264" s="7">
        <v>4</v>
      </c>
      <c r="G2264" s="5"/>
      <c r="H2264" s="5"/>
      <c r="I2264" s="5"/>
    </row>
    <row r="2265" spans="1:9">
      <c r="A2265" s="4">
        <v>39242</v>
      </c>
      <c r="B2265">
        <v>329</v>
      </c>
      <c r="C2265" t="s">
        <v>312</v>
      </c>
      <c r="D2265" t="str">
        <f t="shared" si="35"/>
        <v>O-RING</v>
      </c>
      <c r="E2265">
        <v>7.0000000000000001E-3</v>
      </c>
      <c r="F2265" s="7">
        <v>4</v>
      </c>
      <c r="G2265" s="5"/>
      <c r="H2265" s="5"/>
      <c r="I2265" s="5"/>
    </row>
    <row r="2266" spans="1:9">
      <c r="A2266" s="4">
        <v>39242</v>
      </c>
      <c r="B2266">
        <v>11358</v>
      </c>
      <c r="C2266" t="s">
        <v>451</v>
      </c>
      <c r="D2266" t="str">
        <f t="shared" si="35"/>
        <v>SENSOR</v>
      </c>
      <c r="E2266">
        <v>0.22</v>
      </c>
      <c r="F2266" s="7">
        <v>4</v>
      </c>
      <c r="G2266" s="5"/>
      <c r="H2266" s="5"/>
      <c r="I2266" s="5"/>
    </row>
    <row r="2267" spans="1:9">
      <c r="A2267" s="4">
        <v>39242</v>
      </c>
      <c r="B2267">
        <v>630</v>
      </c>
      <c r="C2267" t="s">
        <v>90</v>
      </c>
      <c r="D2267" t="str">
        <f t="shared" si="35"/>
        <v>PUTZLO</v>
      </c>
      <c r="E2267">
        <v>6.3E-2</v>
      </c>
      <c r="F2267" s="7">
        <v>3</v>
      </c>
      <c r="G2267" s="5"/>
      <c r="H2267" s="5"/>
      <c r="I2267" s="5"/>
    </row>
    <row r="2268" spans="1:9">
      <c r="A2268" s="4">
        <v>39242</v>
      </c>
      <c r="B2268">
        <v>736</v>
      </c>
      <c r="C2268" t="s">
        <v>4</v>
      </c>
      <c r="D2268" t="str">
        <f t="shared" si="35"/>
        <v>O-RING</v>
      </c>
      <c r="E2268">
        <v>2E-3</v>
      </c>
      <c r="F2268" s="7">
        <v>2</v>
      </c>
      <c r="G2268" s="5"/>
      <c r="H2268" s="5"/>
      <c r="I2268" s="5"/>
    </row>
    <row r="2269" spans="1:9">
      <c r="A2269" s="4">
        <v>39242</v>
      </c>
      <c r="B2269">
        <v>2307</v>
      </c>
      <c r="C2269" t="s">
        <v>486</v>
      </c>
      <c r="D2269" t="str">
        <f t="shared" si="35"/>
        <v>DICHTU</v>
      </c>
      <c r="E2269">
        <v>8.1999999999999993</v>
      </c>
      <c r="F2269" s="7">
        <v>1</v>
      </c>
      <c r="G2269" s="5"/>
      <c r="H2269" s="5"/>
      <c r="I2269" s="5"/>
    </row>
    <row r="2270" spans="1:9">
      <c r="A2270" s="4">
        <v>39242</v>
      </c>
      <c r="B2270">
        <v>1010</v>
      </c>
      <c r="C2270" t="s">
        <v>36</v>
      </c>
      <c r="D2270" t="str">
        <f t="shared" si="35"/>
        <v>O-RING</v>
      </c>
      <c r="E2270">
        <v>6.0000000000000001E-3</v>
      </c>
      <c r="F2270" s="7">
        <v>1</v>
      </c>
      <c r="G2270" s="5"/>
      <c r="H2270" s="5"/>
      <c r="I2270" s="5"/>
    </row>
    <row r="2271" spans="1:9">
      <c r="A2271" s="4">
        <v>39242</v>
      </c>
      <c r="B2271">
        <v>2317</v>
      </c>
      <c r="C2271" t="s">
        <v>139</v>
      </c>
      <c r="D2271" t="str">
        <f t="shared" si="35"/>
        <v>ROTOMA</v>
      </c>
      <c r="E2271">
        <v>5.5E-2</v>
      </c>
      <c r="F2271" s="7">
        <v>1</v>
      </c>
      <c r="G2271" s="5"/>
      <c r="H2271" s="5"/>
      <c r="I2271" s="5"/>
    </row>
    <row r="2272" spans="1:9">
      <c r="A2272" s="4">
        <v>39242</v>
      </c>
      <c r="B2272">
        <v>423</v>
      </c>
      <c r="C2272" t="s">
        <v>122</v>
      </c>
      <c r="D2272" t="str">
        <f t="shared" si="35"/>
        <v>ZYLIND</v>
      </c>
      <c r="E2272">
        <v>0.107</v>
      </c>
      <c r="F2272" s="7">
        <v>1</v>
      </c>
      <c r="G2272" s="5"/>
      <c r="H2272" s="5"/>
      <c r="I2272" s="5"/>
    </row>
    <row r="2273" spans="1:9">
      <c r="A2273" s="4">
        <v>39243</v>
      </c>
      <c r="B2273">
        <v>736</v>
      </c>
      <c r="C2273" t="s">
        <v>4</v>
      </c>
      <c r="D2273" t="str">
        <f t="shared" si="35"/>
        <v>O-RING</v>
      </c>
      <c r="E2273">
        <v>2E-3</v>
      </c>
      <c r="F2273" s="7">
        <v>8</v>
      </c>
      <c r="G2273" s="5"/>
      <c r="H2273" s="5"/>
      <c r="I2273" s="5"/>
    </row>
    <row r="2274" spans="1:9">
      <c r="A2274" s="4">
        <v>39243</v>
      </c>
      <c r="B2274">
        <v>6061</v>
      </c>
      <c r="C2274" t="s">
        <v>172</v>
      </c>
      <c r="D2274" t="str">
        <f t="shared" si="35"/>
        <v>O-RING</v>
      </c>
      <c r="E2274">
        <v>6.0000000000000001E-3</v>
      </c>
      <c r="F2274" s="7">
        <v>7</v>
      </c>
      <c r="G2274" s="5"/>
      <c r="H2274" s="5"/>
      <c r="I2274" s="5"/>
    </row>
    <row r="2275" spans="1:9">
      <c r="A2275" s="4">
        <v>39243</v>
      </c>
      <c r="B2275">
        <v>3036</v>
      </c>
      <c r="C2275" t="s">
        <v>97</v>
      </c>
      <c r="D2275" t="str">
        <f t="shared" si="35"/>
        <v>SCHEIB</v>
      </c>
      <c r="E2275">
        <v>2.1999999999999999E-2</v>
      </c>
      <c r="F2275" s="7">
        <v>7</v>
      </c>
      <c r="G2275" s="5"/>
      <c r="H2275" s="5"/>
      <c r="I2275" s="5"/>
    </row>
    <row r="2276" spans="1:9">
      <c r="A2276" s="4">
        <v>39243</v>
      </c>
      <c r="B2276">
        <v>749</v>
      </c>
      <c r="C2276" t="s">
        <v>6</v>
      </c>
      <c r="D2276" t="str">
        <f t="shared" si="35"/>
        <v>SHAMBA</v>
      </c>
      <c r="E2276">
        <v>1E-3</v>
      </c>
      <c r="F2276" s="7">
        <v>6</v>
      </c>
      <c r="G2276" s="5"/>
      <c r="H2276" s="5"/>
      <c r="I2276" s="5"/>
    </row>
    <row r="2277" spans="1:9">
      <c r="A2277" s="4">
        <v>39243</v>
      </c>
      <c r="B2277">
        <v>615</v>
      </c>
      <c r="C2277" t="s">
        <v>31</v>
      </c>
      <c r="D2277" t="str">
        <f t="shared" si="35"/>
        <v>HOCHDR</v>
      </c>
      <c r="E2277">
        <v>1.1000000000000001</v>
      </c>
      <c r="F2277" s="7">
        <v>5</v>
      </c>
      <c r="G2277" s="5"/>
      <c r="H2277" s="5"/>
      <c r="I2277" s="5"/>
    </row>
    <row r="2278" spans="1:9">
      <c r="A2278" s="4">
        <v>39243</v>
      </c>
      <c r="B2278">
        <v>736</v>
      </c>
      <c r="C2278" t="s">
        <v>4</v>
      </c>
      <c r="D2278" t="str">
        <f t="shared" si="35"/>
        <v>O-RING</v>
      </c>
      <c r="E2278">
        <v>2E-3</v>
      </c>
      <c r="F2278" s="7">
        <v>5</v>
      </c>
      <c r="G2278" s="5"/>
      <c r="H2278" s="5"/>
      <c r="I2278" s="5"/>
    </row>
    <row r="2279" spans="1:9">
      <c r="A2279" s="4">
        <v>39243</v>
      </c>
      <c r="B2279">
        <v>630</v>
      </c>
      <c r="C2279" t="s">
        <v>90</v>
      </c>
      <c r="D2279" t="str">
        <f t="shared" si="35"/>
        <v>PUTZLO</v>
      </c>
      <c r="E2279">
        <v>6.3E-2</v>
      </c>
      <c r="F2279" s="7">
        <v>5</v>
      </c>
      <c r="G2279" s="5"/>
      <c r="H2279" s="5"/>
      <c r="I2279" s="5"/>
    </row>
    <row r="2280" spans="1:9">
      <c r="A2280" s="4">
        <v>39243</v>
      </c>
      <c r="B2280">
        <v>158</v>
      </c>
      <c r="C2280" t="s">
        <v>7</v>
      </c>
      <c r="D2280" t="str">
        <f t="shared" si="35"/>
        <v>SHAMBA</v>
      </c>
      <c r="E2280">
        <v>4.0000000000000001E-3</v>
      </c>
      <c r="F2280" s="7">
        <v>5</v>
      </c>
      <c r="G2280" s="5"/>
      <c r="H2280" s="5"/>
      <c r="I2280" s="5"/>
    </row>
    <row r="2281" spans="1:9">
      <c r="A2281" s="4">
        <v>39243</v>
      </c>
      <c r="B2281">
        <v>9509</v>
      </c>
      <c r="C2281" t="s">
        <v>147</v>
      </c>
      <c r="D2281" t="str">
        <f t="shared" si="35"/>
        <v>O-RING</v>
      </c>
      <c r="E2281">
        <v>3.0000000000000001E-3</v>
      </c>
      <c r="F2281" s="7">
        <v>4</v>
      </c>
      <c r="G2281" s="5"/>
      <c r="H2281" s="5"/>
      <c r="I2281" s="5"/>
    </row>
    <row r="2282" spans="1:9">
      <c r="A2282" s="4">
        <v>39243</v>
      </c>
      <c r="B2282">
        <v>736</v>
      </c>
      <c r="C2282" t="s">
        <v>4</v>
      </c>
      <c r="D2282" t="str">
        <f t="shared" si="35"/>
        <v>O-RING</v>
      </c>
      <c r="E2282">
        <v>2E-3</v>
      </c>
      <c r="F2282" s="7">
        <v>4</v>
      </c>
      <c r="G2282" s="5"/>
      <c r="H2282" s="5"/>
      <c r="I2282" s="5"/>
    </row>
    <row r="2283" spans="1:9">
      <c r="A2283" s="4">
        <v>39243</v>
      </c>
      <c r="B2283">
        <v>675</v>
      </c>
      <c r="C2283" t="s">
        <v>141</v>
      </c>
      <c r="D2283" t="str">
        <f t="shared" si="35"/>
        <v>RÜCKLA</v>
      </c>
      <c r="E2283">
        <v>0.505</v>
      </c>
      <c r="F2283" s="7">
        <v>4</v>
      </c>
      <c r="G2283" s="5"/>
      <c r="H2283" s="5"/>
      <c r="I2283" s="5"/>
    </row>
    <row r="2284" spans="1:9">
      <c r="A2284" s="4">
        <v>39243</v>
      </c>
      <c r="B2284">
        <v>158</v>
      </c>
      <c r="C2284" t="s">
        <v>7</v>
      </c>
      <c r="D2284" t="str">
        <f t="shared" si="35"/>
        <v>SHAMBA</v>
      </c>
      <c r="E2284">
        <v>4.0000000000000001E-3</v>
      </c>
      <c r="F2284" s="7">
        <v>4</v>
      </c>
      <c r="G2284" s="5"/>
      <c r="H2284" s="5"/>
      <c r="I2284" s="5"/>
    </row>
    <row r="2285" spans="1:9">
      <c r="A2285" s="4">
        <v>39243</v>
      </c>
      <c r="B2285">
        <v>2095</v>
      </c>
      <c r="C2285" t="s">
        <v>24</v>
      </c>
      <c r="D2285" t="str">
        <f t="shared" si="35"/>
        <v>ZYLIND</v>
      </c>
      <c r="E2285">
        <v>7.5999999999999998E-2</v>
      </c>
      <c r="F2285" s="7">
        <v>4</v>
      </c>
      <c r="G2285" s="5"/>
      <c r="H2285" s="5"/>
      <c r="I2285" s="5"/>
    </row>
    <row r="2286" spans="1:9">
      <c r="A2286" s="4">
        <v>39243</v>
      </c>
      <c r="B2286">
        <v>6338</v>
      </c>
      <c r="C2286" t="s">
        <v>646</v>
      </c>
      <c r="D2286" t="str">
        <f t="shared" si="35"/>
        <v>AXIALK</v>
      </c>
      <c r="E2286">
        <v>63</v>
      </c>
      <c r="F2286" s="7">
        <v>2</v>
      </c>
      <c r="G2286" s="5"/>
      <c r="H2286" s="5"/>
      <c r="I2286" s="5"/>
    </row>
    <row r="2287" spans="1:9">
      <c r="A2287" s="4">
        <v>39243</v>
      </c>
      <c r="B2287">
        <v>10958</v>
      </c>
      <c r="C2287" t="s">
        <v>104</v>
      </c>
      <c r="D2287" t="str">
        <f t="shared" si="35"/>
        <v>DRUCKV</v>
      </c>
      <c r="E2287">
        <v>0.24</v>
      </c>
      <c r="F2287" s="7">
        <v>2</v>
      </c>
      <c r="G2287" s="5"/>
      <c r="H2287" s="5"/>
      <c r="I2287" s="5"/>
    </row>
    <row r="2288" spans="1:9">
      <c r="A2288" s="4">
        <v>39243</v>
      </c>
      <c r="B2288">
        <v>377</v>
      </c>
      <c r="C2288" t="s">
        <v>18</v>
      </c>
      <c r="D2288" t="str">
        <f t="shared" si="35"/>
        <v>TELLER</v>
      </c>
      <c r="E2288">
        <v>3.0000000000000001E-3</v>
      </c>
      <c r="F2288" s="7">
        <v>2</v>
      </c>
      <c r="G2288" s="5"/>
      <c r="H2288" s="5"/>
      <c r="I2288" s="5"/>
    </row>
    <row r="2289" spans="1:9">
      <c r="A2289" s="4">
        <v>39243</v>
      </c>
      <c r="B2289">
        <v>431</v>
      </c>
      <c r="C2289" t="s">
        <v>317</v>
      </c>
      <c r="D2289" t="str">
        <f t="shared" si="35"/>
        <v>ZYLIND</v>
      </c>
      <c r="E2289">
        <v>1.4999999999999999E-2</v>
      </c>
      <c r="F2289" s="7">
        <v>2</v>
      </c>
      <c r="G2289" s="5"/>
      <c r="H2289" s="5"/>
      <c r="I2289" s="5"/>
    </row>
    <row r="2290" spans="1:9">
      <c r="A2290" s="4">
        <v>39243</v>
      </c>
      <c r="B2290">
        <v>150</v>
      </c>
      <c r="C2290" t="s">
        <v>5</v>
      </c>
      <c r="D2290" t="str">
        <f t="shared" si="35"/>
        <v>KOLBEN</v>
      </c>
      <c r="E2290">
        <v>0.72</v>
      </c>
      <c r="F2290" s="7">
        <v>1</v>
      </c>
      <c r="G2290" s="5"/>
      <c r="H2290" s="5"/>
      <c r="I2290" s="5"/>
    </row>
    <row r="2291" spans="1:9">
      <c r="A2291" s="4">
        <v>39244</v>
      </c>
      <c r="B2291">
        <v>361</v>
      </c>
      <c r="C2291" t="s">
        <v>23</v>
      </c>
      <c r="D2291" t="str">
        <f t="shared" si="35"/>
        <v>DRUCKF</v>
      </c>
      <c r="E2291">
        <v>1E-3</v>
      </c>
      <c r="F2291" s="7">
        <v>45</v>
      </c>
      <c r="G2291" s="5"/>
      <c r="H2291" s="5"/>
      <c r="I2291" s="5"/>
    </row>
    <row r="2292" spans="1:9">
      <c r="A2292" s="4">
        <v>39244</v>
      </c>
      <c r="B2292">
        <v>4008</v>
      </c>
      <c r="C2292" t="s">
        <v>14</v>
      </c>
      <c r="D2292" t="str">
        <f t="shared" si="35"/>
        <v>UNTERL</v>
      </c>
      <c r="E2292">
        <v>1.2E-2</v>
      </c>
      <c r="F2292" s="7">
        <v>11</v>
      </c>
      <c r="G2292" s="5"/>
      <c r="H2292" s="5"/>
      <c r="I2292" s="5"/>
    </row>
    <row r="2293" spans="1:9">
      <c r="A2293" s="4">
        <v>39244</v>
      </c>
      <c r="B2293">
        <v>749</v>
      </c>
      <c r="C2293" t="s">
        <v>6</v>
      </c>
      <c r="D2293" t="str">
        <f t="shared" si="35"/>
        <v>SHAMBA</v>
      </c>
      <c r="E2293">
        <v>1E-3</v>
      </c>
      <c r="F2293" s="7">
        <v>6</v>
      </c>
      <c r="G2293" s="5"/>
      <c r="H2293" s="5"/>
      <c r="I2293" s="5"/>
    </row>
    <row r="2294" spans="1:9">
      <c r="A2294" s="4">
        <v>39244</v>
      </c>
      <c r="B2294">
        <v>6702</v>
      </c>
      <c r="C2294" t="s">
        <v>99</v>
      </c>
      <c r="D2294" t="str">
        <f t="shared" si="35"/>
        <v>SCHWIN</v>
      </c>
      <c r="E2294">
        <v>6.6000000000000003E-2</v>
      </c>
      <c r="F2294" s="7">
        <v>5</v>
      </c>
      <c r="G2294" s="5"/>
      <c r="H2294" s="5"/>
      <c r="I2294" s="5"/>
    </row>
    <row r="2295" spans="1:9">
      <c r="A2295" s="4">
        <v>39244</v>
      </c>
      <c r="B2295">
        <v>749</v>
      </c>
      <c r="C2295" t="s">
        <v>6</v>
      </c>
      <c r="D2295" t="str">
        <f t="shared" si="35"/>
        <v>SHAMBA</v>
      </c>
      <c r="E2295">
        <v>1E-3</v>
      </c>
      <c r="F2295" s="7">
        <v>5</v>
      </c>
      <c r="G2295" s="5"/>
      <c r="H2295" s="5"/>
      <c r="I2295" s="5"/>
    </row>
    <row r="2296" spans="1:9">
      <c r="A2296" s="4">
        <v>39244</v>
      </c>
      <c r="B2296">
        <v>2022</v>
      </c>
      <c r="C2296" t="s">
        <v>47</v>
      </c>
      <c r="D2296" t="str">
        <f t="shared" si="35"/>
        <v>RILLEN</v>
      </c>
      <c r="E2296">
        <v>0.15</v>
      </c>
      <c r="F2296" s="7">
        <v>4</v>
      </c>
      <c r="G2296" s="5"/>
      <c r="H2296" s="5"/>
      <c r="I2296" s="5"/>
    </row>
    <row r="2297" spans="1:9">
      <c r="A2297" s="4">
        <v>39244</v>
      </c>
      <c r="B2297">
        <v>242</v>
      </c>
      <c r="C2297" t="s">
        <v>165</v>
      </c>
      <c r="D2297" t="str">
        <f t="shared" si="35"/>
        <v>ZYLIND</v>
      </c>
      <c r="E2297">
        <v>0.4</v>
      </c>
      <c r="F2297" s="7">
        <v>4</v>
      </c>
      <c r="G2297" s="5"/>
      <c r="H2297" s="5"/>
      <c r="I2297" s="5"/>
    </row>
    <row r="2298" spans="1:9">
      <c r="A2298" s="4">
        <v>39244</v>
      </c>
      <c r="B2298">
        <v>6064</v>
      </c>
      <c r="C2298" t="s">
        <v>101</v>
      </c>
      <c r="D2298" t="str">
        <f t="shared" si="35"/>
        <v>SCHWIN</v>
      </c>
      <c r="E2298">
        <v>0.53</v>
      </c>
      <c r="F2298" s="7">
        <v>3</v>
      </c>
      <c r="G2298" s="5"/>
      <c r="H2298" s="5"/>
      <c r="I2298" s="5"/>
    </row>
    <row r="2299" spans="1:9">
      <c r="A2299" s="4">
        <v>39244</v>
      </c>
      <c r="B2299">
        <v>189</v>
      </c>
      <c r="C2299" t="s">
        <v>151</v>
      </c>
      <c r="D2299" t="str">
        <f t="shared" si="35"/>
        <v>DICHTS</v>
      </c>
      <c r="E2299">
        <v>1.2999999999999999E-2</v>
      </c>
      <c r="F2299" s="7">
        <v>2</v>
      </c>
      <c r="G2299" s="5"/>
      <c r="H2299" s="5"/>
      <c r="I2299" s="5"/>
    </row>
    <row r="2300" spans="1:9">
      <c r="A2300" s="4">
        <v>39244</v>
      </c>
      <c r="B2300">
        <v>2317</v>
      </c>
      <c r="C2300" t="s">
        <v>139</v>
      </c>
      <c r="D2300" t="str">
        <f t="shared" si="35"/>
        <v>ROTOMA</v>
      </c>
      <c r="E2300">
        <v>5.5E-2</v>
      </c>
      <c r="F2300" s="7">
        <v>2</v>
      </c>
      <c r="G2300" s="5"/>
      <c r="H2300" s="5"/>
      <c r="I2300" s="5"/>
    </row>
    <row r="2301" spans="1:9">
      <c r="A2301" s="4">
        <v>39244</v>
      </c>
      <c r="B2301">
        <v>383</v>
      </c>
      <c r="C2301" t="s">
        <v>16</v>
      </c>
      <c r="D2301" t="str">
        <f t="shared" si="35"/>
        <v>SENKSC</v>
      </c>
      <c r="E2301">
        <v>3.0000000000000001E-3</v>
      </c>
      <c r="F2301" s="7">
        <v>2</v>
      </c>
      <c r="G2301" s="5"/>
      <c r="H2301" s="5"/>
      <c r="I2301" s="5"/>
    </row>
    <row r="2302" spans="1:9">
      <c r="A2302" s="4">
        <v>39244</v>
      </c>
      <c r="B2302">
        <v>725</v>
      </c>
      <c r="C2302" t="s">
        <v>21</v>
      </c>
      <c r="D2302" t="str">
        <f t="shared" si="35"/>
        <v>WELLEN</v>
      </c>
      <c r="E2302">
        <v>0.01</v>
      </c>
      <c r="F2302" s="7">
        <v>1</v>
      </c>
      <c r="G2302" s="5"/>
      <c r="H2302" s="5"/>
      <c r="I2302" s="5"/>
    </row>
    <row r="2303" spans="1:9">
      <c r="A2303" s="4">
        <v>39245</v>
      </c>
      <c r="B2303">
        <v>150</v>
      </c>
      <c r="C2303" t="s">
        <v>5</v>
      </c>
      <c r="D2303" t="str">
        <f t="shared" si="35"/>
        <v>KOLBEN</v>
      </c>
      <c r="E2303">
        <v>0.72</v>
      </c>
      <c r="F2303" s="7">
        <v>5</v>
      </c>
      <c r="G2303" s="5"/>
      <c r="H2303" s="5"/>
      <c r="I2303" s="5"/>
    </row>
    <row r="2304" spans="1:9">
      <c r="A2304" s="4">
        <v>39245</v>
      </c>
      <c r="B2304">
        <v>2023</v>
      </c>
      <c r="C2304" t="s">
        <v>32</v>
      </c>
      <c r="D2304" t="str">
        <f t="shared" si="35"/>
        <v>SCHRÄG</v>
      </c>
      <c r="E2304">
        <v>0.45</v>
      </c>
      <c r="F2304" s="7">
        <v>4</v>
      </c>
      <c r="G2304" s="5"/>
      <c r="H2304" s="5"/>
      <c r="I2304" s="5"/>
    </row>
    <row r="2305" spans="1:9">
      <c r="A2305" s="4">
        <v>39245</v>
      </c>
      <c r="B2305">
        <v>749</v>
      </c>
      <c r="C2305" t="s">
        <v>6</v>
      </c>
      <c r="D2305" t="str">
        <f t="shared" si="35"/>
        <v>SHAMBA</v>
      </c>
      <c r="E2305">
        <v>1E-3</v>
      </c>
      <c r="F2305" s="7">
        <v>4</v>
      </c>
      <c r="G2305" s="5"/>
      <c r="H2305" s="5"/>
      <c r="I2305" s="5"/>
    </row>
    <row r="2306" spans="1:9">
      <c r="A2306" s="4">
        <v>39245</v>
      </c>
      <c r="B2306">
        <v>10220</v>
      </c>
      <c r="C2306" t="s">
        <v>480</v>
      </c>
      <c r="D2306" t="str">
        <f t="shared" ref="D2306:D2369" si="36">LEFT(C2306,6)</f>
        <v>KEGELR</v>
      </c>
      <c r="E2306">
        <v>5.3</v>
      </c>
      <c r="F2306" s="7">
        <v>3</v>
      </c>
      <c r="G2306" s="5"/>
      <c r="H2306" s="5"/>
      <c r="I2306" s="5"/>
    </row>
    <row r="2307" spans="1:9">
      <c r="A2307" s="4">
        <v>39245</v>
      </c>
      <c r="B2307">
        <v>749</v>
      </c>
      <c r="C2307" t="s">
        <v>6</v>
      </c>
      <c r="D2307" t="str">
        <f t="shared" si="36"/>
        <v>SHAMBA</v>
      </c>
      <c r="E2307">
        <v>1E-3</v>
      </c>
      <c r="F2307" s="7">
        <v>3</v>
      </c>
      <c r="G2307" s="5"/>
      <c r="H2307" s="5"/>
      <c r="I2307" s="5"/>
    </row>
    <row r="2308" spans="1:9">
      <c r="A2308" s="4">
        <v>39245</v>
      </c>
      <c r="B2308">
        <v>2095</v>
      </c>
      <c r="C2308" t="s">
        <v>24</v>
      </c>
      <c r="D2308" t="str">
        <f t="shared" si="36"/>
        <v>ZYLIND</v>
      </c>
      <c r="E2308">
        <v>7.5999999999999998E-2</v>
      </c>
      <c r="F2308" s="7">
        <v>3</v>
      </c>
      <c r="G2308" s="5"/>
      <c r="H2308" s="5"/>
      <c r="I2308" s="5"/>
    </row>
    <row r="2309" spans="1:9">
      <c r="A2309" s="4">
        <v>39245</v>
      </c>
      <c r="B2309">
        <v>150</v>
      </c>
      <c r="C2309" t="s">
        <v>5</v>
      </c>
      <c r="D2309" t="str">
        <f t="shared" si="36"/>
        <v>KOLBEN</v>
      </c>
      <c r="E2309">
        <v>0.72</v>
      </c>
      <c r="F2309" s="7">
        <v>1</v>
      </c>
      <c r="G2309" s="5"/>
      <c r="H2309" s="5"/>
      <c r="I2309" s="5"/>
    </row>
    <row r="2310" spans="1:9">
      <c r="A2310" s="4">
        <v>39245</v>
      </c>
      <c r="B2310">
        <v>150</v>
      </c>
      <c r="C2310" t="s">
        <v>5</v>
      </c>
      <c r="D2310" t="str">
        <f t="shared" si="36"/>
        <v>KOLBEN</v>
      </c>
      <c r="E2310">
        <v>0.72</v>
      </c>
      <c r="F2310" s="7">
        <v>1</v>
      </c>
      <c r="G2310" s="5"/>
      <c r="H2310" s="5"/>
      <c r="I2310" s="5"/>
    </row>
    <row r="2311" spans="1:9">
      <c r="A2311" s="4">
        <v>39246</v>
      </c>
      <c r="B2311">
        <v>707</v>
      </c>
      <c r="C2311" t="s">
        <v>3</v>
      </c>
      <c r="D2311" t="str">
        <f t="shared" si="36"/>
        <v>DICHTR</v>
      </c>
      <c r="E2311">
        <v>1E-3</v>
      </c>
      <c r="F2311" s="7">
        <v>22</v>
      </c>
      <c r="G2311" s="5"/>
      <c r="H2311" s="5"/>
      <c r="I2311" s="5"/>
    </row>
    <row r="2312" spans="1:9">
      <c r="A2312" s="4">
        <v>39246</v>
      </c>
      <c r="B2312">
        <v>4008</v>
      </c>
      <c r="C2312" t="s">
        <v>14</v>
      </c>
      <c r="D2312" t="str">
        <f t="shared" si="36"/>
        <v>UNTERL</v>
      </c>
      <c r="E2312">
        <v>1.2E-2</v>
      </c>
      <c r="F2312" s="7">
        <v>10</v>
      </c>
      <c r="G2312" s="5"/>
      <c r="H2312" s="5"/>
      <c r="I2312" s="5"/>
    </row>
    <row r="2313" spans="1:9">
      <c r="A2313" s="4">
        <v>39246</v>
      </c>
      <c r="B2313">
        <v>3101</v>
      </c>
      <c r="C2313" t="s">
        <v>260</v>
      </c>
      <c r="D2313" t="str">
        <f t="shared" si="36"/>
        <v>O-RING</v>
      </c>
      <c r="E2313">
        <v>1E-3</v>
      </c>
      <c r="F2313" s="7">
        <v>8</v>
      </c>
      <c r="G2313" s="5"/>
      <c r="H2313" s="5"/>
      <c r="I2313" s="5"/>
    </row>
    <row r="2314" spans="1:9">
      <c r="A2314" s="4">
        <v>39246</v>
      </c>
      <c r="B2314">
        <v>7346</v>
      </c>
      <c r="C2314" t="s">
        <v>63</v>
      </c>
      <c r="D2314" t="str">
        <f t="shared" si="36"/>
        <v>DRUCKF</v>
      </c>
      <c r="E2314">
        <v>1E-3</v>
      </c>
      <c r="F2314" s="7">
        <v>5</v>
      </c>
      <c r="G2314" s="5"/>
      <c r="H2314" s="5"/>
      <c r="I2314" s="5"/>
    </row>
    <row r="2315" spans="1:9">
      <c r="A2315" s="4">
        <v>39246</v>
      </c>
      <c r="B2315">
        <v>50111004</v>
      </c>
      <c r="C2315" t="s">
        <v>696</v>
      </c>
      <c r="D2315" t="str">
        <f t="shared" si="36"/>
        <v>MOTODE</v>
      </c>
      <c r="E2315">
        <v>68</v>
      </c>
      <c r="F2315" s="7">
        <v>5</v>
      </c>
      <c r="G2315" s="5"/>
      <c r="H2315" s="5"/>
      <c r="I2315" s="5"/>
    </row>
    <row r="2316" spans="1:9">
      <c r="A2316" s="4">
        <v>39246</v>
      </c>
      <c r="B2316">
        <v>377</v>
      </c>
      <c r="C2316" t="s">
        <v>18</v>
      </c>
      <c r="D2316" t="str">
        <f t="shared" si="36"/>
        <v>TELLER</v>
      </c>
      <c r="E2316">
        <v>3.0000000000000001E-3</v>
      </c>
      <c r="F2316" s="7">
        <v>5</v>
      </c>
      <c r="G2316" s="5"/>
      <c r="H2316" s="5"/>
      <c r="I2316" s="5"/>
    </row>
    <row r="2317" spans="1:9">
      <c r="A2317" s="4">
        <v>39246</v>
      </c>
      <c r="B2317">
        <v>2019</v>
      </c>
      <c r="C2317" t="s">
        <v>267</v>
      </c>
      <c r="D2317" t="str">
        <f t="shared" si="36"/>
        <v>O-RING</v>
      </c>
      <c r="E2317">
        <v>1.4999999999999999E-2</v>
      </c>
      <c r="F2317" s="7">
        <v>4</v>
      </c>
      <c r="G2317" s="5"/>
      <c r="H2317" s="5"/>
      <c r="I2317" s="5"/>
    </row>
    <row r="2318" spans="1:9">
      <c r="A2318" s="4">
        <v>39246</v>
      </c>
      <c r="B2318">
        <v>421</v>
      </c>
      <c r="C2318" t="s">
        <v>143</v>
      </c>
      <c r="D2318" t="str">
        <f t="shared" si="36"/>
        <v>CAM  1</v>
      </c>
      <c r="E2318">
        <v>8</v>
      </c>
      <c r="F2318" s="7">
        <v>3</v>
      </c>
      <c r="G2318" s="5"/>
      <c r="H2318" s="5"/>
      <c r="I2318" s="5"/>
    </row>
    <row r="2319" spans="1:9">
      <c r="A2319" s="4">
        <v>39246</v>
      </c>
      <c r="B2319">
        <v>159</v>
      </c>
      <c r="C2319" t="s">
        <v>109</v>
      </c>
      <c r="D2319" t="str">
        <f t="shared" si="36"/>
        <v>MITNEH</v>
      </c>
      <c r="E2319">
        <v>8.2000000000000003E-2</v>
      </c>
      <c r="F2319" s="7">
        <v>3</v>
      </c>
      <c r="G2319" s="5"/>
      <c r="H2319" s="5"/>
      <c r="I2319" s="5"/>
    </row>
    <row r="2320" spans="1:9">
      <c r="A2320" s="4">
        <v>39246</v>
      </c>
      <c r="B2320">
        <v>10044</v>
      </c>
      <c r="C2320" t="s">
        <v>193</v>
      </c>
      <c r="D2320" t="str">
        <f t="shared" si="36"/>
        <v>SCHAUG</v>
      </c>
      <c r="E2320">
        <v>0.06</v>
      </c>
      <c r="F2320" s="7">
        <v>3</v>
      </c>
      <c r="G2320" s="5"/>
      <c r="H2320" s="5"/>
      <c r="I2320" s="5"/>
    </row>
    <row r="2321" spans="1:9">
      <c r="A2321" s="4">
        <v>39246</v>
      </c>
      <c r="B2321">
        <v>746</v>
      </c>
      <c r="C2321" t="s">
        <v>84</v>
      </c>
      <c r="D2321" t="str">
        <f t="shared" si="36"/>
        <v>USIT-D</v>
      </c>
      <c r="E2321">
        <v>1E-3</v>
      </c>
      <c r="F2321" s="7">
        <v>3</v>
      </c>
      <c r="G2321" s="5"/>
      <c r="H2321" s="5"/>
      <c r="I2321" s="5"/>
    </row>
    <row r="2322" spans="1:9">
      <c r="A2322" s="4">
        <v>39246</v>
      </c>
      <c r="B2322">
        <v>616</v>
      </c>
      <c r="C2322" t="s">
        <v>55</v>
      </c>
      <c r="D2322" t="str">
        <f t="shared" si="36"/>
        <v>HOCHDR</v>
      </c>
      <c r="E2322">
        <v>0.23</v>
      </c>
      <c r="F2322" s="7">
        <v>2</v>
      </c>
      <c r="G2322" s="5"/>
      <c r="H2322" s="5"/>
      <c r="I2322" s="5"/>
    </row>
    <row r="2323" spans="1:9">
      <c r="A2323" s="4">
        <v>39246</v>
      </c>
      <c r="B2323">
        <v>157</v>
      </c>
      <c r="C2323" t="s">
        <v>9</v>
      </c>
      <c r="D2323" t="str">
        <f t="shared" si="36"/>
        <v>O-RING</v>
      </c>
      <c r="E2323">
        <v>6.0000000000000001E-3</v>
      </c>
      <c r="F2323" s="7">
        <v>2</v>
      </c>
      <c r="G2323" s="5"/>
      <c r="H2323" s="5"/>
      <c r="I2323" s="5"/>
    </row>
    <row r="2324" spans="1:9">
      <c r="A2324" s="4">
        <v>39246</v>
      </c>
      <c r="B2324">
        <v>325</v>
      </c>
      <c r="C2324" t="s">
        <v>88</v>
      </c>
      <c r="D2324" t="str">
        <f t="shared" si="36"/>
        <v>RILLEN</v>
      </c>
      <c r="E2324">
        <v>1.6</v>
      </c>
      <c r="F2324" s="7">
        <v>2</v>
      </c>
      <c r="G2324" s="5"/>
      <c r="H2324" s="5"/>
      <c r="I2324" s="5"/>
    </row>
    <row r="2325" spans="1:9">
      <c r="A2325" s="4">
        <v>39246</v>
      </c>
      <c r="B2325">
        <v>4008</v>
      </c>
      <c r="C2325" t="s">
        <v>14</v>
      </c>
      <c r="D2325" t="str">
        <f t="shared" si="36"/>
        <v>UNTERL</v>
      </c>
      <c r="E2325">
        <v>1.2E-2</v>
      </c>
      <c r="F2325" s="7">
        <v>2</v>
      </c>
      <c r="G2325" s="5"/>
      <c r="H2325" s="5"/>
      <c r="I2325" s="5"/>
    </row>
    <row r="2326" spans="1:9">
      <c r="A2326" s="4">
        <v>39246</v>
      </c>
      <c r="B2326">
        <v>742</v>
      </c>
      <c r="C2326" t="s">
        <v>40</v>
      </c>
      <c r="D2326" t="str">
        <f t="shared" si="36"/>
        <v>SENKSC</v>
      </c>
      <c r="E2326">
        <v>1E-3</v>
      </c>
      <c r="F2326" s="7">
        <v>1</v>
      </c>
      <c r="G2326" s="5"/>
      <c r="H2326" s="5"/>
      <c r="I2326" s="5"/>
    </row>
    <row r="2327" spans="1:9">
      <c r="A2327" s="4">
        <v>39247</v>
      </c>
      <c r="B2327">
        <v>11639</v>
      </c>
      <c r="C2327" t="s">
        <v>33</v>
      </c>
      <c r="D2327" t="str">
        <f t="shared" si="36"/>
        <v>CVC 60</v>
      </c>
      <c r="E2327">
        <v>5.2</v>
      </c>
      <c r="F2327" s="7">
        <v>13</v>
      </c>
      <c r="G2327" s="5"/>
      <c r="H2327" s="5"/>
      <c r="I2327" s="5"/>
    </row>
    <row r="2328" spans="1:9">
      <c r="A2328" s="4">
        <v>39247</v>
      </c>
      <c r="B2328">
        <v>4044</v>
      </c>
      <c r="C2328" t="s">
        <v>392</v>
      </c>
      <c r="D2328" t="str">
        <f t="shared" si="36"/>
        <v>CAM  1</v>
      </c>
      <c r="E2328">
        <v>3.3</v>
      </c>
      <c r="F2328" s="7">
        <v>6</v>
      </c>
      <c r="G2328" s="5"/>
      <c r="H2328" s="5"/>
      <c r="I2328" s="5"/>
    </row>
    <row r="2329" spans="1:9">
      <c r="A2329" s="4">
        <v>39247</v>
      </c>
      <c r="B2329">
        <v>2209</v>
      </c>
      <c r="C2329" t="s">
        <v>15</v>
      </c>
      <c r="D2329" t="str">
        <f t="shared" si="36"/>
        <v>WELLEN</v>
      </c>
      <c r="E2329">
        <v>2.4E-2</v>
      </c>
      <c r="F2329" s="7">
        <v>6</v>
      </c>
      <c r="G2329" s="5"/>
      <c r="H2329" s="5"/>
      <c r="I2329" s="5"/>
    </row>
    <row r="2330" spans="1:9">
      <c r="A2330" s="4">
        <v>39247</v>
      </c>
      <c r="B2330">
        <v>3141</v>
      </c>
      <c r="C2330" t="s">
        <v>116</v>
      </c>
      <c r="D2330" t="str">
        <f t="shared" si="36"/>
        <v>STÜTZP</v>
      </c>
      <c r="E2330">
        <v>0.01</v>
      </c>
      <c r="F2330" s="7">
        <v>5</v>
      </c>
      <c r="G2330" s="5"/>
      <c r="H2330" s="5"/>
      <c r="I2330" s="5"/>
    </row>
    <row r="2331" spans="1:9">
      <c r="A2331" s="4">
        <v>39247</v>
      </c>
      <c r="B2331">
        <v>557</v>
      </c>
      <c r="C2331" t="s">
        <v>41</v>
      </c>
      <c r="D2331" t="str">
        <f t="shared" si="36"/>
        <v>DICHTS</v>
      </c>
      <c r="E2331">
        <v>8.0000000000000002E-3</v>
      </c>
      <c r="F2331" s="7">
        <v>4</v>
      </c>
      <c r="G2331" s="5"/>
      <c r="H2331" s="5"/>
      <c r="I2331" s="5"/>
    </row>
    <row r="2332" spans="1:9">
      <c r="A2332" s="4">
        <v>39247</v>
      </c>
      <c r="B2332">
        <v>60107601</v>
      </c>
      <c r="C2332" t="s">
        <v>503</v>
      </c>
      <c r="D2332" t="str">
        <f t="shared" si="36"/>
        <v>PUMPEN</v>
      </c>
      <c r="E2332">
        <v>311</v>
      </c>
      <c r="F2332" s="7">
        <v>4</v>
      </c>
      <c r="G2332" s="5"/>
      <c r="H2332" s="5"/>
      <c r="I2332" s="5"/>
    </row>
    <row r="2333" spans="1:9">
      <c r="A2333" s="4">
        <v>39247</v>
      </c>
      <c r="B2333">
        <v>11604</v>
      </c>
      <c r="C2333" t="s">
        <v>330</v>
      </c>
      <c r="D2333" t="str">
        <f t="shared" si="36"/>
        <v>SCHEIB</v>
      </c>
      <c r="E2333">
        <v>0.2</v>
      </c>
      <c r="F2333" s="7">
        <v>4</v>
      </c>
      <c r="G2333" s="5"/>
      <c r="H2333" s="5"/>
      <c r="I2333" s="5"/>
    </row>
    <row r="2334" spans="1:9">
      <c r="A2334" s="4">
        <v>39247</v>
      </c>
      <c r="B2334">
        <v>1010</v>
      </c>
      <c r="C2334" t="s">
        <v>36</v>
      </c>
      <c r="D2334" t="str">
        <f t="shared" si="36"/>
        <v>O-RING</v>
      </c>
      <c r="E2334">
        <v>6.0000000000000001E-3</v>
      </c>
      <c r="F2334" s="7">
        <v>3</v>
      </c>
      <c r="G2334" s="5"/>
      <c r="H2334" s="5"/>
      <c r="I2334" s="5"/>
    </row>
    <row r="2335" spans="1:9">
      <c r="A2335" s="4">
        <v>39247</v>
      </c>
      <c r="B2335">
        <v>10702</v>
      </c>
      <c r="C2335" t="s">
        <v>30</v>
      </c>
      <c r="D2335" t="str">
        <f t="shared" si="36"/>
        <v xml:space="preserve">ROTOR </v>
      </c>
      <c r="E2335">
        <v>66</v>
      </c>
      <c r="F2335" s="7">
        <v>3</v>
      </c>
      <c r="G2335" s="5"/>
      <c r="H2335" s="5"/>
      <c r="I2335" s="5"/>
    </row>
    <row r="2336" spans="1:9">
      <c r="A2336" s="4">
        <v>39247</v>
      </c>
      <c r="B2336">
        <v>158</v>
      </c>
      <c r="C2336" t="s">
        <v>7</v>
      </c>
      <c r="D2336" t="str">
        <f t="shared" si="36"/>
        <v>SHAMBA</v>
      </c>
      <c r="E2336">
        <v>4.0000000000000001E-3</v>
      </c>
      <c r="F2336" s="7">
        <v>3</v>
      </c>
      <c r="G2336" s="5"/>
      <c r="H2336" s="5"/>
      <c r="I2336" s="5"/>
    </row>
    <row r="2337" spans="1:9">
      <c r="A2337" s="4">
        <v>39247</v>
      </c>
      <c r="B2337">
        <v>150</v>
      </c>
      <c r="C2337" t="s">
        <v>5</v>
      </c>
      <c r="D2337" t="str">
        <f t="shared" si="36"/>
        <v>KOLBEN</v>
      </c>
      <c r="E2337">
        <v>0.72</v>
      </c>
      <c r="F2337" s="7">
        <v>1</v>
      </c>
      <c r="G2337" s="5"/>
      <c r="H2337" s="5"/>
      <c r="I2337" s="5"/>
    </row>
    <row r="2338" spans="1:9">
      <c r="A2338" s="4">
        <v>39247</v>
      </c>
      <c r="B2338">
        <v>2023</v>
      </c>
      <c r="C2338" t="s">
        <v>32</v>
      </c>
      <c r="D2338" t="str">
        <f t="shared" si="36"/>
        <v>SCHRÄG</v>
      </c>
      <c r="E2338">
        <v>0.45</v>
      </c>
      <c r="F2338" s="7">
        <v>1</v>
      </c>
      <c r="G2338" s="5"/>
      <c r="H2338" s="5"/>
      <c r="I2338" s="5"/>
    </row>
    <row r="2339" spans="1:9">
      <c r="A2339" s="4">
        <v>39247</v>
      </c>
      <c r="B2339">
        <v>342</v>
      </c>
      <c r="C2339" t="s">
        <v>625</v>
      </c>
      <c r="D2339" t="str">
        <f t="shared" si="36"/>
        <v>ZAHNNA</v>
      </c>
      <c r="E2339">
        <v>22.5</v>
      </c>
      <c r="F2339" s="7">
        <v>1</v>
      </c>
      <c r="G2339" s="5"/>
      <c r="H2339" s="5"/>
      <c r="I2339" s="5"/>
    </row>
    <row r="2340" spans="1:9">
      <c r="A2340" s="4">
        <v>39248</v>
      </c>
      <c r="B2340">
        <v>10958</v>
      </c>
      <c r="C2340" t="s">
        <v>104</v>
      </c>
      <c r="D2340" t="str">
        <f t="shared" si="36"/>
        <v>DRUCKV</v>
      </c>
      <c r="E2340">
        <v>0.24</v>
      </c>
      <c r="F2340" s="7">
        <v>8</v>
      </c>
      <c r="G2340" s="5"/>
      <c r="H2340" s="5"/>
      <c r="I2340" s="5"/>
    </row>
    <row r="2341" spans="1:9">
      <c r="A2341" s="4">
        <v>39248</v>
      </c>
      <c r="B2341">
        <v>2152</v>
      </c>
      <c r="C2341" t="s">
        <v>148</v>
      </c>
      <c r="D2341" t="str">
        <f t="shared" si="36"/>
        <v>GEWIND</v>
      </c>
      <c r="E2341">
        <v>5.0000000000000001E-3</v>
      </c>
      <c r="F2341" s="7">
        <v>6</v>
      </c>
      <c r="G2341" s="5"/>
      <c r="H2341" s="5"/>
      <c r="I2341" s="5"/>
    </row>
    <row r="2342" spans="1:9">
      <c r="A2342" s="4">
        <v>39248</v>
      </c>
      <c r="B2342">
        <v>157</v>
      </c>
      <c r="C2342" t="s">
        <v>9</v>
      </c>
      <c r="D2342" t="str">
        <f t="shared" si="36"/>
        <v>O-RING</v>
      </c>
      <c r="E2342">
        <v>6.0000000000000001E-3</v>
      </c>
      <c r="F2342" s="7">
        <v>6</v>
      </c>
      <c r="G2342" s="5"/>
      <c r="H2342" s="5"/>
      <c r="I2342" s="5"/>
    </row>
    <row r="2343" spans="1:9">
      <c r="A2343" s="4">
        <v>39248</v>
      </c>
      <c r="B2343">
        <v>749</v>
      </c>
      <c r="C2343" t="s">
        <v>6</v>
      </c>
      <c r="D2343" t="str">
        <f t="shared" si="36"/>
        <v>SHAMBA</v>
      </c>
      <c r="E2343">
        <v>1E-3</v>
      </c>
      <c r="F2343" s="7">
        <v>6</v>
      </c>
      <c r="G2343" s="5"/>
      <c r="H2343" s="5"/>
      <c r="I2343" s="5"/>
    </row>
    <row r="2344" spans="1:9">
      <c r="A2344" s="4">
        <v>39248</v>
      </c>
      <c r="B2344">
        <v>157</v>
      </c>
      <c r="C2344" t="s">
        <v>9</v>
      </c>
      <c r="D2344" t="str">
        <f t="shared" si="36"/>
        <v>O-RING</v>
      </c>
      <c r="E2344">
        <v>6.0000000000000001E-3</v>
      </c>
      <c r="F2344" s="7">
        <v>5</v>
      </c>
      <c r="G2344" s="5"/>
      <c r="H2344" s="5"/>
      <c r="I2344" s="5"/>
    </row>
    <row r="2345" spans="1:9">
      <c r="A2345" s="4">
        <v>39248</v>
      </c>
      <c r="B2345">
        <v>721</v>
      </c>
      <c r="C2345" t="s">
        <v>44</v>
      </c>
      <c r="D2345" t="str">
        <f t="shared" si="36"/>
        <v>ROTOMA</v>
      </c>
      <c r="E2345">
        <v>2.5999999999999999E-2</v>
      </c>
      <c r="F2345" s="7">
        <v>5</v>
      </c>
      <c r="G2345" s="5"/>
      <c r="H2345" s="5"/>
      <c r="I2345" s="5"/>
    </row>
    <row r="2346" spans="1:9">
      <c r="A2346" s="4">
        <v>39248</v>
      </c>
      <c r="B2346">
        <v>158</v>
      </c>
      <c r="C2346" t="s">
        <v>7</v>
      </c>
      <c r="D2346" t="str">
        <f t="shared" si="36"/>
        <v>SHAMBA</v>
      </c>
      <c r="E2346">
        <v>4.0000000000000001E-3</v>
      </c>
      <c r="F2346" s="7">
        <v>5</v>
      </c>
      <c r="G2346" s="5"/>
      <c r="H2346" s="5"/>
      <c r="I2346" s="5"/>
    </row>
    <row r="2347" spans="1:9">
      <c r="A2347" s="4">
        <v>39248</v>
      </c>
      <c r="B2347">
        <v>152</v>
      </c>
      <c r="C2347" t="s">
        <v>163</v>
      </c>
      <c r="D2347" t="str">
        <f t="shared" si="36"/>
        <v>NADELL</v>
      </c>
      <c r="E2347">
        <v>0.31</v>
      </c>
      <c r="F2347" s="7">
        <v>4</v>
      </c>
      <c r="G2347" s="5"/>
      <c r="H2347" s="5"/>
      <c r="I2347" s="5"/>
    </row>
    <row r="2348" spans="1:9">
      <c r="A2348" s="4">
        <v>39248</v>
      </c>
      <c r="B2348">
        <v>2538</v>
      </c>
      <c r="C2348" t="s">
        <v>246</v>
      </c>
      <c r="D2348" t="str">
        <f t="shared" si="36"/>
        <v>RILLEN</v>
      </c>
      <c r="E2348">
        <v>7.4999999999999997E-2</v>
      </c>
      <c r="F2348" s="7">
        <v>4</v>
      </c>
      <c r="G2348" s="5"/>
      <c r="H2348" s="5"/>
      <c r="I2348" s="5"/>
    </row>
    <row r="2349" spans="1:9">
      <c r="A2349" s="4">
        <v>39248</v>
      </c>
      <c r="B2349">
        <v>749</v>
      </c>
      <c r="C2349" t="s">
        <v>6</v>
      </c>
      <c r="D2349" t="str">
        <f t="shared" si="36"/>
        <v>SHAMBA</v>
      </c>
      <c r="E2349">
        <v>1E-3</v>
      </c>
      <c r="F2349" s="7">
        <v>4</v>
      </c>
      <c r="G2349" s="5"/>
      <c r="H2349" s="5"/>
      <c r="I2349" s="5"/>
    </row>
    <row r="2350" spans="1:9">
      <c r="A2350" s="4">
        <v>39248</v>
      </c>
      <c r="B2350">
        <v>6014</v>
      </c>
      <c r="C2350" t="s">
        <v>39</v>
      </c>
      <c r="D2350" t="str">
        <f t="shared" si="36"/>
        <v>DRUCKS</v>
      </c>
      <c r="E2350">
        <v>0.2</v>
      </c>
      <c r="F2350" s="7">
        <v>3</v>
      </c>
      <c r="G2350" s="5"/>
      <c r="H2350" s="5"/>
      <c r="I2350" s="5"/>
    </row>
    <row r="2351" spans="1:9">
      <c r="A2351" s="4">
        <v>39248</v>
      </c>
      <c r="B2351">
        <v>150</v>
      </c>
      <c r="C2351" t="s">
        <v>5</v>
      </c>
      <c r="D2351" t="str">
        <f t="shared" si="36"/>
        <v>KOLBEN</v>
      </c>
      <c r="E2351">
        <v>0.72</v>
      </c>
      <c r="F2351" s="7">
        <v>3</v>
      </c>
      <c r="G2351" s="5"/>
      <c r="H2351" s="5"/>
      <c r="I2351" s="5"/>
    </row>
    <row r="2352" spans="1:9">
      <c r="A2352" s="4">
        <v>39248</v>
      </c>
      <c r="B2352">
        <v>736</v>
      </c>
      <c r="C2352" t="s">
        <v>4</v>
      </c>
      <c r="D2352" t="str">
        <f t="shared" si="36"/>
        <v>O-RING</v>
      </c>
      <c r="E2352">
        <v>2E-3</v>
      </c>
      <c r="F2352" s="7">
        <v>3</v>
      </c>
      <c r="G2352" s="5"/>
      <c r="H2352" s="5"/>
      <c r="I2352" s="5"/>
    </row>
    <row r="2353" spans="1:9">
      <c r="A2353" s="4">
        <v>39248</v>
      </c>
      <c r="B2353">
        <v>2160</v>
      </c>
      <c r="C2353" t="s">
        <v>582</v>
      </c>
      <c r="D2353" t="str">
        <f t="shared" si="36"/>
        <v>ANSCHL</v>
      </c>
      <c r="E2353">
        <v>1.75</v>
      </c>
      <c r="F2353" s="7">
        <v>2</v>
      </c>
      <c r="G2353" s="5"/>
      <c r="H2353" s="5"/>
      <c r="I2353" s="5"/>
    </row>
    <row r="2354" spans="1:9">
      <c r="A2354" s="4">
        <v>39248</v>
      </c>
      <c r="B2354">
        <v>2072</v>
      </c>
      <c r="C2354" t="s">
        <v>22</v>
      </c>
      <c r="D2354" t="str">
        <f t="shared" si="36"/>
        <v>O-RING</v>
      </c>
      <c r="E2354">
        <v>1.7999999999999999E-2</v>
      </c>
      <c r="F2354" s="7">
        <v>2</v>
      </c>
      <c r="G2354" s="5"/>
      <c r="H2354" s="5"/>
      <c r="I2354" s="5"/>
    </row>
    <row r="2355" spans="1:9">
      <c r="A2355" s="4">
        <v>39248</v>
      </c>
      <c r="B2355">
        <v>60111201</v>
      </c>
      <c r="C2355" t="s">
        <v>670</v>
      </c>
      <c r="D2355" t="str">
        <f t="shared" si="36"/>
        <v>PUMPEN</v>
      </c>
      <c r="E2355">
        <v>220</v>
      </c>
      <c r="F2355" s="7">
        <v>2</v>
      </c>
      <c r="G2355" s="5"/>
      <c r="H2355" s="5"/>
      <c r="I2355" s="5"/>
    </row>
    <row r="2356" spans="1:9">
      <c r="A2356" s="4">
        <v>39248</v>
      </c>
      <c r="B2356">
        <v>158</v>
      </c>
      <c r="C2356" t="s">
        <v>7</v>
      </c>
      <c r="D2356" t="str">
        <f t="shared" si="36"/>
        <v>SHAMBA</v>
      </c>
      <c r="E2356">
        <v>4.0000000000000001E-3</v>
      </c>
      <c r="F2356" s="7">
        <v>2</v>
      </c>
      <c r="G2356" s="5"/>
      <c r="H2356" s="5"/>
      <c r="I2356" s="5"/>
    </row>
    <row r="2357" spans="1:9">
      <c r="A2357" s="4">
        <v>39248</v>
      </c>
      <c r="B2357">
        <v>801</v>
      </c>
      <c r="C2357" t="s">
        <v>230</v>
      </c>
      <c r="D2357" t="str">
        <f t="shared" si="36"/>
        <v>ANSCHL</v>
      </c>
      <c r="E2357">
        <v>1.5</v>
      </c>
      <c r="F2357" s="7">
        <v>1</v>
      </c>
      <c r="G2357" s="5"/>
      <c r="H2357" s="5"/>
      <c r="I2357" s="5"/>
    </row>
    <row r="2358" spans="1:9">
      <c r="A2358" s="4">
        <v>39249</v>
      </c>
      <c r="B2358">
        <v>223</v>
      </c>
      <c r="C2358" t="s">
        <v>57</v>
      </c>
      <c r="D2358" t="str">
        <f t="shared" si="36"/>
        <v>DICHTU</v>
      </c>
      <c r="E2358">
        <v>0.47499999999999998</v>
      </c>
      <c r="F2358" s="7">
        <v>9</v>
      </c>
      <c r="G2358" s="5"/>
      <c r="H2358" s="5"/>
      <c r="I2358" s="5"/>
    </row>
    <row r="2359" spans="1:9">
      <c r="A2359" s="4">
        <v>39249</v>
      </c>
      <c r="B2359">
        <v>6879</v>
      </c>
      <c r="C2359" t="s">
        <v>68</v>
      </c>
      <c r="D2359" t="str">
        <f t="shared" si="36"/>
        <v>DREHZA</v>
      </c>
      <c r="E2359">
        <v>1.4999999999999999E-2</v>
      </c>
      <c r="F2359" s="7">
        <v>6</v>
      </c>
      <c r="G2359" s="5"/>
      <c r="H2359" s="5"/>
      <c r="I2359" s="5"/>
    </row>
    <row r="2360" spans="1:9">
      <c r="A2360" s="4">
        <v>39249</v>
      </c>
      <c r="B2360">
        <v>150</v>
      </c>
      <c r="C2360" t="s">
        <v>5</v>
      </c>
      <c r="D2360" t="str">
        <f t="shared" si="36"/>
        <v>KOLBEN</v>
      </c>
      <c r="E2360">
        <v>0.72</v>
      </c>
      <c r="F2360" s="7">
        <v>6</v>
      </c>
      <c r="G2360" s="5"/>
      <c r="H2360" s="5"/>
      <c r="I2360" s="5"/>
    </row>
    <row r="2361" spans="1:9">
      <c r="A2361" s="4">
        <v>39249</v>
      </c>
      <c r="B2361">
        <v>2209</v>
      </c>
      <c r="C2361" t="s">
        <v>15</v>
      </c>
      <c r="D2361" t="str">
        <f t="shared" si="36"/>
        <v>WELLEN</v>
      </c>
      <c r="E2361">
        <v>2.4E-2</v>
      </c>
      <c r="F2361" s="7">
        <v>6</v>
      </c>
      <c r="G2361" s="5"/>
      <c r="H2361" s="5"/>
      <c r="I2361" s="5"/>
    </row>
    <row r="2362" spans="1:9">
      <c r="A2362" s="4">
        <v>39249</v>
      </c>
      <c r="B2362">
        <v>158</v>
      </c>
      <c r="C2362" t="s">
        <v>7</v>
      </c>
      <c r="D2362" t="str">
        <f t="shared" si="36"/>
        <v>SHAMBA</v>
      </c>
      <c r="E2362">
        <v>4.0000000000000001E-3</v>
      </c>
      <c r="F2362" s="7">
        <v>5</v>
      </c>
      <c r="G2362" s="5"/>
      <c r="H2362" s="5"/>
      <c r="I2362" s="5"/>
    </row>
    <row r="2363" spans="1:9">
      <c r="A2363" s="4">
        <v>39249</v>
      </c>
      <c r="B2363">
        <v>10542</v>
      </c>
      <c r="C2363" t="s">
        <v>212</v>
      </c>
      <c r="D2363" t="str">
        <f t="shared" si="36"/>
        <v>ANSCHL</v>
      </c>
      <c r="E2363">
        <v>2.4</v>
      </c>
      <c r="F2363" s="7">
        <v>3</v>
      </c>
      <c r="G2363" s="5"/>
      <c r="H2363" s="5"/>
      <c r="I2363" s="5"/>
    </row>
    <row r="2364" spans="1:9">
      <c r="A2364" s="4">
        <v>39249</v>
      </c>
      <c r="B2364">
        <v>6006</v>
      </c>
      <c r="C2364" t="s">
        <v>48</v>
      </c>
      <c r="D2364" t="str">
        <f t="shared" si="36"/>
        <v>HOCHDR</v>
      </c>
      <c r="E2364">
        <v>0.6</v>
      </c>
      <c r="F2364" s="7">
        <v>3</v>
      </c>
      <c r="G2364" s="5"/>
      <c r="H2364" s="5"/>
      <c r="I2364" s="5"/>
    </row>
    <row r="2365" spans="1:9">
      <c r="A2365" s="4">
        <v>39249</v>
      </c>
      <c r="B2365">
        <v>50124700</v>
      </c>
      <c r="C2365" t="s">
        <v>694</v>
      </c>
      <c r="D2365" t="str">
        <f t="shared" si="36"/>
        <v>MOTODE</v>
      </c>
      <c r="E2365">
        <v>70</v>
      </c>
      <c r="F2365" s="7">
        <v>3</v>
      </c>
      <c r="G2365" s="5"/>
      <c r="H2365" s="5"/>
      <c r="I2365" s="5"/>
    </row>
    <row r="2366" spans="1:9">
      <c r="A2366" s="4">
        <v>39249</v>
      </c>
      <c r="B2366">
        <v>157</v>
      </c>
      <c r="C2366" t="s">
        <v>9</v>
      </c>
      <c r="D2366" t="str">
        <f t="shared" si="36"/>
        <v>O-RING</v>
      </c>
      <c r="E2366">
        <v>6.0000000000000001E-3</v>
      </c>
      <c r="F2366" s="7">
        <v>3</v>
      </c>
      <c r="G2366" s="5"/>
      <c r="H2366" s="5"/>
      <c r="I2366" s="5"/>
    </row>
    <row r="2367" spans="1:9">
      <c r="A2367" s="4">
        <v>39249</v>
      </c>
      <c r="B2367">
        <v>2037</v>
      </c>
      <c r="C2367" t="s">
        <v>65</v>
      </c>
      <c r="D2367" t="str">
        <f t="shared" si="36"/>
        <v>SENKSC</v>
      </c>
      <c r="E2367">
        <v>2E-3</v>
      </c>
      <c r="F2367" s="7">
        <v>3</v>
      </c>
      <c r="G2367" s="5"/>
      <c r="H2367" s="5"/>
      <c r="I2367" s="5"/>
    </row>
    <row r="2368" spans="1:9">
      <c r="A2368" s="4">
        <v>39249</v>
      </c>
      <c r="B2368">
        <v>749</v>
      </c>
      <c r="C2368" t="s">
        <v>6</v>
      </c>
      <c r="D2368" t="str">
        <f t="shared" si="36"/>
        <v>SHAMBA</v>
      </c>
      <c r="E2368">
        <v>1E-3</v>
      </c>
      <c r="F2368" s="7">
        <v>3</v>
      </c>
      <c r="G2368" s="5"/>
      <c r="H2368" s="5"/>
      <c r="I2368" s="5"/>
    </row>
    <row r="2369" spans="1:9">
      <c r="A2369" s="4">
        <v>39249</v>
      </c>
      <c r="B2369">
        <v>186</v>
      </c>
      <c r="C2369" t="s">
        <v>235</v>
      </c>
      <c r="D2369" t="str">
        <f t="shared" si="36"/>
        <v>VERTEI</v>
      </c>
      <c r="E2369">
        <v>1E-3</v>
      </c>
      <c r="F2369" s="7">
        <v>3</v>
      </c>
      <c r="G2369" s="5"/>
      <c r="H2369" s="5"/>
      <c r="I2369" s="5"/>
    </row>
    <row r="2370" spans="1:9">
      <c r="A2370" s="4">
        <v>39249</v>
      </c>
      <c r="B2370">
        <v>10590</v>
      </c>
      <c r="C2370" t="s">
        <v>35</v>
      </c>
      <c r="D2370" t="str">
        <f t="shared" ref="D2370:D2433" si="37">LEFT(C2370,6)</f>
        <v>ROHRCL</v>
      </c>
      <c r="E2370">
        <v>2E-3</v>
      </c>
      <c r="F2370" s="7">
        <v>2</v>
      </c>
      <c r="G2370" s="5"/>
      <c r="H2370" s="5"/>
      <c r="I2370" s="5"/>
    </row>
    <row r="2371" spans="1:9">
      <c r="A2371" s="4">
        <v>39249</v>
      </c>
      <c r="B2371">
        <v>2095</v>
      </c>
      <c r="C2371" t="s">
        <v>24</v>
      </c>
      <c r="D2371" t="str">
        <f t="shared" si="37"/>
        <v>ZYLIND</v>
      </c>
      <c r="E2371">
        <v>7.5999999999999998E-2</v>
      </c>
      <c r="F2371" s="7">
        <v>2</v>
      </c>
      <c r="G2371" s="5"/>
      <c r="H2371" s="5"/>
      <c r="I2371" s="5"/>
    </row>
    <row r="2372" spans="1:9">
      <c r="A2372" s="4">
        <v>39249</v>
      </c>
      <c r="B2372">
        <v>736</v>
      </c>
      <c r="C2372" t="s">
        <v>4</v>
      </c>
      <c r="D2372" t="str">
        <f t="shared" si="37"/>
        <v>O-RING</v>
      </c>
      <c r="E2372">
        <v>2E-3</v>
      </c>
      <c r="F2372" s="7">
        <v>1</v>
      </c>
      <c r="G2372" s="5"/>
      <c r="H2372" s="5"/>
      <c r="I2372" s="5"/>
    </row>
    <row r="2373" spans="1:9">
      <c r="A2373" s="4">
        <v>39249</v>
      </c>
      <c r="B2373">
        <v>746</v>
      </c>
      <c r="C2373" t="s">
        <v>84</v>
      </c>
      <c r="D2373" t="str">
        <f t="shared" si="37"/>
        <v>USIT-D</v>
      </c>
      <c r="E2373">
        <v>1E-3</v>
      </c>
      <c r="F2373" s="7">
        <v>1</v>
      </c>
      <c r="G2373" s="5"/>
      <c r="H2373" s="5"/>
      <c r="I2373" s="5"/>
    </row>
    <row r="2374" spans="1:9">
      <c r="A2374" s="4">
        <v>39249</v>
      </c>
      <c r="B2374">
        <v>365</v>
      </c>
      <c r="C2374" t="s">
        <v>95</v>
      </c>
      <c r="D2374" t="str">
        <f t="shared" si="37"/>
        <v>ZYLIND</v>
      </c>
      <c r="E2374">
        <v>7.0000000000000001E-3</v>
      </c>
      <c r="F2374" s="7">
        <v>1</v>
      </c>
      <c r="G2374" s="5"/>
      <c r="H2374" s="5"/>
      <c r="I2374" s="5"/>
    </row>
    <row r="2375" spans="1:9">
      <c r="A2375" s="4">
        <v>39250</v>
      </c>
      <c r="B2375">
        <v>2065</v>
      </c>
      <c r="C2375" t="s">
        <v>23</v>
      </c>
      <c r="D2375" t="str">
        <f t="shared" si="37"/>
        <v>DRUCKF</v>
      </c>
      <c r="E2375">
        <v>3.0000000000000001E-3</v>
      </c>
      <c r="F2375" s="7">
        <v>13</v>
      </c>
      <c r="G2375" s="5"/>
      <c r="H2375" s="5"/>
      <c r="I2375" s="5"/>
    </row>
    <row r="2376" spans="1:9">
      <c r="A2376" s="4">
        <v>39250</v>
      </c>
      <c r="B2376">
        <v>136</v>
      </c>
      <c r="C2376" t="s">
        <v>138</v>
      </c>
      <c r="D2376" t="str">
        <f t="shared" si="37"/>
        <v>SICHER</v>
      </c>
      <c r="E2376">
        <v>3.5000000000000003E-2</v>
      </c>
      <c r="F2376" s="7">
        <v>11</v>
      </c>
      <c r="G2376" s="5"/>
      <c r="H2376" s="5"/>
      <c r="I2376" s="5"/>
    </row>
    <row r="2377" spans="1:9">
      <c r="A2377" s="4">
        <v>39250</v>
      </c>
      <c r="B2377">
        <v>732</v>
      </c>
      <c r="C2377" t="s">
        <v>12</v>
      </c>
      <c r="D2377" t="str">
        <f t="shared" si="37"/>
        <v>O-RING</v>
      </c>
      <c r="E2377">
        <v>1E-3</v>
      </c>
      <c r="F2377" s="7">
        <v>10</v>
      </c>
      <c r="G2377" s="5"/>
      <c r="H2377" s="5"/>
      <c r="I2377" s="5"/>
    </row>
    <row r="2378" spans="1:9">
      <c r="A2378" s="4">
        <v>39250</v>
      </c>
      <c r="B2378">
        <v>2065</v>
      </c>
      <c r="C2378" t="s">
        <v>23</v>
      </c>
      <c r="D2378" t="str">
        <f t="shared" si="37"/>
        <v>DRUCKF</v>
      </c>
      <c r="E2378">
        <v>3.0000000000000001E-3</v>
      </c>
      <c r="F2378" s="7">
        <v>9</v>
      </c>
      <c r="G2378" s="5"/>
      <c r="H2378" s="5"/>
      <c r="I2378" s="5"/>
    </row>
    <row r="2379" spans="1:9">
      <c r="A2379" s="4">
        <v>39250</v>
      </c>
      <c r="B2379">
        <v>736</v>
      </c>
      <c r="C2379" t="s">
        <v>4</v>
      </c>
      <c r="D2379" t="str">
        <f t="shared" si="37"/>
        <v>O-RING</v>
      </c>
      <c r="E2379">
        <v>2E-3</v>
      </c>
      <c r="F2379" s="7">
        <v>8</v>
      </c>
      <c r="G2379" s="5"/>
      <c r="H2379" s="5"/>
      <c r="I2379" s="5"/>
    </row>
    <row r="2380" spans="1:9">
      <c r="A2380" s="4">
        <v>39250</v>
      </c>
      <c r="B2380">
        <v>2638</v>
      </c>
      <c r="C2380" t="s">
        <v>298</v>
      </c>
      <c r="D2380" t="str">
        <f t="shared" si="37"/>
        <v>DICHTS</v>
      </c>
      <c r="E2380">
        <v>0.15</v>
      </c>
      <c r="F2380" s="7">
        <v>6</v>
      </c>
      <c r="G2380" s="5"/>
      <c r="H2380" s="5"/>
      <c r="I2380" s="5"/>
    </row>
    <row r="2381" spans="1:9">
      <c r="A2381" s="4">
        <v>39250</v>
      </c>
      <c r="B2381">
        <v>150</v>
      </c>
      <c r="C2381" t="s">
        <v>5</v>
      </c>
      <c r="D2381" t="str">
        <f t="shared" si="37"/>
        <v>KOLBEN</v>
      </c>
      <c r="E2381">
        <v>0.72</v>
      </c>
      <c r="F2381" s="7">
        <v>6</v>
      </c>
      <c r="G2381" s="5"/>
      <c r="H2381" s="5"/>
      <c r="I2381" s="5"/>
    </row>
    <row r="2382" spans="1:9">
      <c r="A2382" s="4">
        <v>39250</v>
      </c>
      <c r="B2382">
        <v>736</v>
      </c>
      <c r="C2382" t="s">
        <v>4</v>
      </c>
      <c r="D2382" t="str">
        <f t="shared" si="37"/>
        <v>O-RING</v>
      </c>
      <c r="E2382">
        <v>2E-3</v>
      </c>
      <c r="F2382" s="7">
        <v>6</v>
      </c>
      <c r="G2382" s="5"/>
      <c r="H2382" s="5"/>
      <c r="I2382" s="5"/>
    </row>
    <row r="2383" spans="1:9">
      <c r="A2383" s="4">
        <v>39250</v>
      </c>
      <c r="B2383">
        <v>157</v>
      </c>
      <c r="C2383" t="s">
        <v>9</v>
      </c>
      <c r="D2383" t="str">
        <f t="shared" si="37"/>
        <v>O-RING</v>
      </c>
      <c r="E2383">
        <v>6.0000000000000001E-3</v>
      </c>
      <c r="F2383" s="7">
        <v>6</v>
      </c>
      <c r="G2383" s="5"/>
      <c r="H2383" s="5"/>
      <c r="I2383" s="5"/>
    </row>
    <row r="2384" spans="1:9">
      <c r="A2384" s="4">
        <v>39250</v>
      </c>
      <c r="B2384">
        <v>152</v>
      </c>
      <c r="C2384" t="s">
        <v>163</v>
      </c>
      <c r="D2384" t="str">
        <f t="shared" si="37"/>
        <v>NADELL</v>
      </c>
      <c r="E2384">
        <v>0.31</v>
      </c>
      <c r="F2384" s="7">
        <v>4</v>
      </c>
      <c r="G2384" s="5"/>
      <c r="H2384" s="5"/>
      <c r="I2384" s="5"/>
    </row>
    <row r="2385" spans="1:9">
      <c r="A2385" s="4">
        <v>39250</v>
      </c>
      <c r="B2385">
        <v>615</v>
      </c>
      <c r="C2385" t="s">
        <v>31</v>
      </c>
      <c r="D2385" t="str">
        <f t="shared" si="37"/>
        <v>HOCHDR</v>
      </c>
      <c r="E2385">
        <v>1.1000000000000001</v>
      </c>
      <c r="F2385" s="7">
        <v>3</v>
      </c>
      <c r="G2385" s="5"/>
      <c r="H2385" s="5"/>
      <c r="I2385" s="5"/>
    </row>
    <row r="2386" spans="1:9">
      <c r="A2386" s="4">
        <v>39250</v>
      </c>
      <c r="B2386">
        <v>742</v>
      </c>
      <c r="C2386" t="s">
        <v>40</v>
      </c>
      <c r="D2386" t="str">
        <f t="shared" si="37"/>
        <v>SENKSC</v>
      </c>
      <c r="E2386">
        <v>1E-3</v>
      </c>
      <c r="F2386" s="7">
        <v>3</v>
      </c>
      <c r="G2386" s="5"/>
      <c r="H2386" s="5"/>
      <c r="I2386" s="5"/>
    </row>
    <row r="2387" spans="1:9">
      <c r="A2387" s="4">
        <v>39250</v>
      </c>
      <c r="B2387">
        <v>283</v>
      </c>
      <c r="C2387" t="s">
        <v>85</v>
      </c>
      <c r="D2387" t="str">
        <f t="shared" si="37"/>
        <v>U-SCHE</v>
      </c>
      <c r="E2387">
        <v>1.4999999999999999E-2</v>
      </c>
      <c r="F2387" s="7">
        <v>3</v>
      </c>
      <c r="G2387" s="5"/>
      <c r="H2387" s="5"/>
      <c r="I2387" s="5"/>
    </row>
    <row r="2388" spans="1:9">
      <c r="A2388" s="4">
        <v>39250</v>
      </c>
      <c r="B2388">
        <v>2095</v>
      </c>
      <c r="C2388" t="s">
        <v>24</v>
      </c>
      <c r="D2388" t="str">
        <f t="shared" si="37"/>
        <v>ZYLIND</v>
      </c>
      <c r="E2388">
        <v>7.5999999999999998E-2</v>
      </c>
      <c r="F2388" s="7">
        <v>3</v>
      </c>
      <c r="G2388" s="5"/>
      <c r="H2388" s="5"/>
      <c r="I2388" s="5"/>
    </row>
    <row r="2389" spans="1:9">
      <c r="A2389" s="4">
        <v>39250</v>
      </c>
      <c r="B2389">
        <v>6028</v>
      </c>
      <c r="C2389" t="s">
        <v>590</v>
      </c>
      <c r="D2389" t="str">
        <f t="shared" si="37"/>
        <v>REGLER</v>
      </c>
      <c r="E2389">
        <v>3.8</v>
      </c>
      <c r="F2389" s="7">
        <v>1</v>
      </c>
      <c r="G2389" s="5"/>
      <c r="H2389" s="5"/>
      <c r="I2389" s="5"/>
    </row>
    <row r="2390" spans="1:9">
      <c r="A2390" s="4">
        <v>39250</v>
      </c>
      <c r="B2390">
        <v>742</v>
      </c>
      <c r="C2390" t="s">
        <v>40</v>
      </c>
      <c r="D2390" t="str">
        <f t="shared" si="37"/>
        <v>SENKSC</v>
      </c>
      <c r="E2390">
        <v>1E-3</v>
      </c>
      <c r="F2390" s="7">
        <v>1</v>
      </c>
      <c r="G2390" s="5"/>
      <c r="H2390" s="5"/>
      <c r="I2390" s="5"/>
    </row>
    <row r="2391" spans="1:9">
      <c r="A2391" s="4">
        <v>39250</v>
      </c>
      <c r="B2391">
        <v>2037</v>
      </c>
      <c r="C2391" t="s">
        <v>65</v>
      </c>
      <c r="D2391" t="str">
        <f t="shared" si="37"/>
        <v>SENKSC</v>
      </c>
      <c r="E2391">
        <v>2E-3</v>
      </c>
      <c r="F2391" s="7">
        <v>1</v>
      </c>
      <c r="G2391" s="5"/>
      <c r="H2391" s="5"/>
      <c r="I2391" s="5"/>
    </row>
    <row r="2392" spans="1:9">
      <c r="A2392" s="4">
        <v>39251</v>
      </c>
      <c r="B2392">
        <v>2065</v>
      </c>
      <c r="C2392" t="s">
        <v>23</v>
      </c>
      <c r="D2392" t="str">
        <f t="shared" si="37"/>
        <v>DRUCKF</v>
      </c>
      <c r="E2392">
        <v>3.0000000000000001E-3</v>
      </c>
      <c r="F2392" s="7">
        <v>13</v>
      </c>
      <c r="G2392" s="5"/>
      <c r="H2392" s="5"/>
      <c r="I2392" s="5"/>
    </row>
    <row r="2393" spans="1:9">
      <c r="A2393" s="4">
        <v>39251</v>
      </c>
      <c r="B2393">
        <v>10047</v>
      </c>
      <c r="C2393" t="s">
        <v>58</v>
      </c>
      <c r="D2393" t="str">
        <f t="shared" si="37"/>
        <v xml:space="preserve">SKALA </v>
      </c>
      <c r="E2393">
        <v>1E-3</v>
      </c>
      <c r="F2393" s="7">
        <v>13</v>
      </c>
      <c r="G2393" s="5"/>
      <c r="H2393" s="5"/>
      <c r="I2393" s="5"/>
    </row>
    <row r="2394" spans="1:9">
      <c r="A2394" s="4">
        <v>39251</v>
      </c>
      <c r="B2394">
        <v>756</v>
      </c>
      <c r="C2394" t="s">
        <v>10</v>
      </c>
      <c r="D2394" t="str">
        <f t="shared" si="37"/>
        <v>KOLBEN</v>
      </c>
      <c r="E2394">
        <v>0.22</v>
      </c>
      <c r="F2394" s="7">
        <v>9</v>
      </c>
      <c r="G2394" s="5"/>
      <c r="H2394" s="5"/>
      <c r="I2394" s="5"/>
    </row>
    <row r="2395" spans="1:9">
      <c r="A2395" s="4">
        <v>39251</v>
      </c>
      <c r="B2395">
        <v>422</v>
      </c>
      <c r="C2395" t="s">
        <v>134</v>
      </c>
      <c r="D2395" t="str">
        <f t="shared" si="37"/>
        <v xml:space="preserve">ROTOR </v>
      </c>
      <c r="E2395">
        <v>13.4</v>
      </c>
      <c r="F2395" s="7">
        <v>7</v>
      </c>
      <c r="G2395" s="5"/>
      <c r="H2395" s="5"/>
      <c r="I2395" s="5"/>
    </row>
    <row r="2396" spans="1:9">
      <c r="A2396" s="4">
        <v>39251</v>
      </c>
      <c r="B2396">
        <v>625</v>
      </c>
      <c r="C2396" t="s">
        <v>128</v>
      </c>
      <c r="D2396" t="str">
        <f t="shared" si="37"/>
        <v>NIVEAU</v>
      </c>
      <c r="E2396">
        <v>0.24</v>
      </c>
      <c r="F2396" s="7">
        <v>6</v>
      </c>
      <c r="G2396" s="5"/>
      <c r="H2396" s="5"/>
      <c r="I2396" s="5"/>
    </row>
    <row r="2397" spans="1:9">
      <c r="A2397" s="4">
        <v>39251</v>
      </c>
      <c r="B2397">
        <v>2036</v>
      </c>
      <c r="C2397" t="s">
        <v>66</v>
      </c>
      <c r="D2397" t="str">
        <f t="shared" si="37"/>
        <v>ZYLIND</v>
      </c>
      <c r="E2397">
        <v>0.15</v>
      </c>
      <c r="F2397" s="7">
        <v>6</v>
      </c>
      <c r="G2397" s="5"/>
      <c r="H2397" s="5"/>
      <c r="I2397" s="5"/>
    </row>
    <row r="2398" spans="1:9">
      <c r="A2398" s="4">
        <v>39251</v>
      </c>
      <c r="B2398">
        <v>6006</v>
      </c>
      <c r="C2398" t="s">
        <v>48</v>
      </c>
      <c r="D2398" t="str">
        <f t="shared" si="37"/>
        <v>HOCHDR</v>
      </c>
      <c r="E2398">
        <v>0.6</v>
      </c>
      <c r="F2398" s="7">
        <v>5</v>
      </c>
      <c r="G2398" s="5"/>
      <c r="H2398" s="5"/>
      <c r="I2398" s="5"/>
    </row>
    <row r="2399" spans="1:9">
      <c r="A2399" s="4">
        <v>39251</v>
      </c>
      <c r="B2399">
        <v>749</v>
      </c>
      <c r="C2399" t="s">
        <v>6</v>
      </c>
      <c r="D2399" t="str">
        <f t="shared" si="37"/>
        <v>SHAMBA</v>
      </c>
      <c r="E2399">
        <v>1E-3</v>
      </c>
      <c r="F2399" s="7">
        <v>5</v>
      </c>
      <c r="G2399" s="5"/>
      <c r="H2399" s="5"/>
      <c r="I2399" s="5"/>
    </row>
    <row r="2400" spans="1:9">
      <c r="A2400" s="4">
        <v>39251</v>
      </c>
      <c r="B2400">
        <v>158</v>
      </c>
      <c r="C2400" t="s">
        <v>7</v>
      </c>
      <c r="D2400" t="str">
        <f t="shared" si="37"/>
        <v>SHAMBA</v>
      </c>
      <c r="E2400">
        <v>4.0000000000000001E-3</v>
      </c>
      <c r="F2400" s="7">
        <v>4</v>
      </c>
      <c r="G2400" s="5"/>
      <c r="H2400" s="5"/>
      <c r="I2400" s="5"/>
    </row>
    <row r="2401" spans="1:9">
      <c r="A2401" s="4">
        <v>39251</v>
      </c>
      <c r="B2401">
        <v>102</v>
      </c>
      <c r="C2401" t="s">
        <v>432</v>
      </c>
      <c r="D2401" t="str">
        <f t="shared" si="37"/>
        <v>ANZEIG</v>
      </c>
      <c r="E2401">
        <v>2.1999999999999999E-2</v>
      </c>
      <c r="F2401" s="7">
        <v>3</v>
      </c>
      <c r="G2401" s="5"/>
      <c r="H2401" s="5"/>
      <c r="I2401" s="5"/>
    </row>
    <row r="2402" spans="1:9">
      <c r="A2402" s="4">
        <v>39251</v>
      </c>
      <c r="B2402">
        <v>742</v>
      </c>
      <c r="C2402" t="s">
        <v>40</v>
      </c>
      <c r="D2402" t="str">
        <f t="shared" si="37"/>
        <v>SENKSC</v>
      </c>
      <c r="E2402">
        <v>1E-3</v>
      </c>
      <c r="F2402" s="7">
        <v>3</v>
      </c>
      <c r="G2402" s="5"/>
      <c r="H2402" s="5"/>
      <c r="I2402" s="5"/>
    </row>
    <row r="2403" spans="1:9">
      <c r="A2403" s="4">
        <v>39251</v>
      </c>
      <c r="B2403">
        <v>749</v>
      </c>
      <c r="C2403" t="s">
        <v>6</v>
      </c>
      <c r="D2403" t="str">
        <f t="shared" si="37"/>
        <v>SHAMBA</v>
      </c>
      <c r="E2403">
        <v>1E-3</v>
      </c>
      <c r="F2403" s="7">
        <v>3</v>
      </c>
      <c r="G2403" s="5"/>
      <c r="H2403" s="5"/>
      <c r="I2403" s="5"/>
    </row>
    <row r="2404" spans="1:9">
      <c r="A2404" s="4">
        <v>39251</v>
      </c>
      <c r="B2404">
        <v>158</v>
      </c>
      <c r="C2404" t="s">
        <v>7</v>
      </c>
      <c r="D2404" t="str">
        <f t="shared" si="37"/>
        <v>SHAMBA</v>
      </c>
      <c r="E2404">
        <v>4.0000000000000001E-3</v>
      </c>
      <c r="F2404" s="7">
        <v>3</v>
      </c>
      <c r="G2404" s="5"/>
      <c r="H2404" s="5"/>
      <c r="I2404" s="5"/>
    </row>
    <row r="2405" spans="1:9">
      <c r="A2405" s="4">
        <v>39251</v>
      </c>
      <c r="B2405">
        <v>2209</v>
      </c>
      <c r="C2405" t="s">
        <v>15</v>
      </c>
      <c r="D2405" t="str">
        <f t="shared" si="37"/>
        <v>WELLEN</v>
      </c>
      <c r="E2405">
        <v>2.4E-2</v>
      </c>
      <c r="F2405" s="7">
        <v>3</v>
      </c>
      <c r="G2405" s="5"/>
      <c r="H2405" s="5"/>
      <c r="I2405" s="5"/>
    </row>
    <row r="2406" spans="1:9">
      <c r="A2406" s="4">
        <v>39251</v>
      </c>
      <c r="B2406">
        <v>383</v>
      </c>
      <c r="C2406" t="s">
        <v>16</v>
      </c>
      <c r="D2406" t="str">
        <f t="shared" si="37"/>
        <v>SENKSC</v>
      </c>
      <c r="E2406">
        <v>3.0000000000000001E-3</v>
      </c>
      <c r="F2406" s="7">
        <v>2</v>
      </c>
      <c r="G2406" s="5"/>
      <c r="H2406" s="5"/>
      <c r="I2406" s="5"/>
    </row>
    <row r="2407" spans="1:9">
      <c r="A2407" s="4">
        <v>39251</v>
      </c>
      <c r="B2407">
        <v>749</v>
      </c>
      <c r="C2407" t="s">
        <v>6</v>
      </c>
      <c r="D2407" t="str">
        <f t="shared" si="37"/>
        <v>SHAMBA</v>
      </c>
      <c r="E2407">
        <v>1E-3</v>
      </c>
      <c r="F2407" s="7">
        <v>2</v>
      </c>
      <c r="G2407" s="5"/>
      <c r="H2407" s="5"/>
      <c r="I2407" s="5"/>
    </row>
    <row r="2408" spans="1:9">
      <c r="A2408" s="4">
        <v>39251</v>
      </c>
      <c r="B2408">
        <v>261</v>
      </c>
      <c r="C2408" t="s">
        <v>557</v>
      </c>
      <c r="D2408" t="str">
        <f t="shared" si="37"/>
        <v>UMRÜST</v>
      </c>
      <c r="E2408">
        <v>0.43</v>
      </c>
      <c r="F2408" s="7">
        <v>2</v>
      </c>
      <c r="G2408" s="5"/>
      <c r="H2408" s="5"/>
      <c r="I2408" s="5"/>
    </row>
    <row r="2409" spans="1:9">
      <c r="A2409" s="4">
        <v>39251</v>
      </c>
      <c r="B2409">
        <v>2209</v>
      </c>
      <c r="C2409" t="s">
        <v>15</v>
      </c>
      <c r="D2409" t="str">
        <f t="shared" si="37"/>
        <v>WELLEN</v>
      </c>
      <c r="E2409">
        <v>2.4E-2</v>
      </c>
      <c r="F2409" s="7">
        <v>2</v>
      </c>
      <c r="G2409" s="5"/>
      <c r="H2409" s="5"/>
      <c r="I2409" s="5"/>
    </row>
    <row r="2410" spans="1:9">
      <c r="A2410" s="4">
        <v>39251</v>
      </c>
      <c r="B2410">
        <v>2104</v>
      </c>
      <c r="C2410" t="s">
        <v>225</v>
      </c>
      <c r="D2410" t="str">
        <f t="shared" si="37"/>
        <v>DICHTU</v>
      </c>
      <c r="E2410">
        <v>0.152</v>
      </c>
      <c r="F2410" s="7">
        <v>1</v>
      </c>
      <c r="G2410" s="5"/>
      <c r="H2410" s="5"/>
      <c r="I2410" s="5"/>
    </row>
    <row r="2411" spans="1:9">
      <c r="A2411" s="4">
        <v>39251</v>
      </c>
      <c r="B2411">
        <v>736</v>
      </c>
      <c r="C2411" t="s">
        <v>4</v>
      </c>
      <c r="D2411" t="str">
        <f t="shared" si="37"/>
        <v>O-RING</v>
      </c>
      <c r="E2411">
        <v>2E-3</v>
      </c>
      <c r="F2411" s="7">
        <v>1</v>
      </c>
      <c r="G2411" s="5"/>
      <c r="H2411" s="5"/>
      <c r="I2411" s="5"/>
    </row>
    <row r="2412" spans="1:9">
      <c r="A2412" s="4">
        <v>39251</v>
      </c>
      <c r="B2412">
        <v>709</v>
      </c>
      <c r="C2412" t="s">
        <v>325</v>
      </c>
      <c r="D2412" t="str">
        <f t="shared" si="37"/>
        <v>SPANNS</v>
      </c>
      <c r="E2412">
        <v>0.11</v>
      </c>
      <c r="F2412" s="7">
        <v>1</v>
      </c>
      <c r="G2412" s="5"/>
      <c r="H2412" s="5"/>
      <c r="I2412" s="5"/>
    </row>
    <row r="2413" spans="1:9">
      <c r="A2413" s="4">
        <v>39252</v>
      </c>
      <c r="B2413">
        <v>6657</v>
      </c>
      <c r="C2413" t="s">
        <v>91</v>
      </c>
      <c r="D2413" t="str">
        <f t="shared" si="37"/>
        <v>ZUSCHA</v>
      </c>
      <c r="E2413">
        <v>0.36499999999999999</v>
      </c>
      <c r="F2413" s="7">
        <v>6</v>
      </c>
      <c r="G2413" s="5"/>
      <c r="H2413" s="5"/>
      <c r="I2413" s="5"/>
    </row>
    <row r="2414" spans="1:9">
      <c r="A2414" s="4">
        <v>39252</v>
      </c>
      <c r="B2414">
        <v>150</v>
      </c>
      <c r="C2414" t="s">
        <v>5</v>
      </c>
      <c r="D2414" t="str">
        <f t="shared" si="37"/>
        <v>KOLBEN</v>
      </c>
      <c r="E2414">
        <v>0.72</v>
      </c>
      <c r="F2414" s="7">
        <v>4</v>
      </c>
      <c r="G2414" s="5"/>
      <c r="H2414" s="5"/>
      <c r="I2414" s="5"/>
    </row>
    <row r="2415" spans="1:9">
      <c r="A2415" s="4">
        <v>39252</v>
      </c>
      <c r="B2415">
        <v>806</v>
      </c>
      <c r="C2415" t="s">
        <v>29</v>
      </c>
      <c r="D2415" t="str">
        <f t="shared" si="37"/>
        <v>O-RING</v>
      </c>
      <c r="E2415">
        <v>2E-3</v>
      </c>
      <c r="F2415" s="7">
        <v>4</v>
      </c>
      <c r="G2415" s="5"/>
      <c r="H2415" s="5"/>
      <c r="I2415" s="5"/>
    </row>
    <row r="2416" spans="1:9">
      <c r="A2416" s="4">
        <v>39252</v>
      </c>
      <c r="B2416">
        <v>749</v>
      </c>
      <c r="C2416" t="s">
        <v>6</v>
      </c>
      <c r="D2416" t="str">
        <f t="shared" si="37"/>
        <v>SHAMBA</v>
      </c>
      <c r="E2416">
        <v>1E-3</v>
      </c>
      <c r="F2416" s="7">
        <v>4</v>
      </c>
      <c r="G2416" s="5"/>
      <c r="H2416" s="5"/>
      <c r="I2416" s="5"/>
    </row>
    <row r="2417" spans="1:9">
      <c r="A2417" s="4">
        <v>39252</v>
      </c>
      <c r="B2417">
        <v>2037</v>
      </c>
      <c r="C2417" t="s">
        <v>65</v>
      </c>
      <c r="D2417" t="str">
        <f t="shared" si="37"/>
        <v>SENKSC</v>
      </c>
      <c r="E2417">
        <v>2E-3</v>
      </c>
      <c r="F2417" s="7">
        <v>3</v>
      </c>
      <c r="G2417" s="5"/>
      <c r="H2417" s="5"/>
      <c r="I2417" s="5"/>
    </row>
    <row r="2418" spans="1:9">
      <c r="A2418" s="4">
        <v>39252</v>
      </c>
      <c r="B2418">
        <v>736</v>
      </c>
      <c r="C2418" t="s">
        <v>4</v>
      </c>
      <c r="D2418" t="str">
        <f t="shared" si="37"/>
        <v>O-RING</v>
      </c>
      <c r="E2418">
        <v>2E-3</v>
      </c>
      <c r="F2418" s="7">
        <v>2</v>
      </c>
      <c r="G2418" s="5"/>
      <c r="H2418" s="5"/>
      <c r="I2418" s="5"/>
    </row>
    <row r="2419" spans="1:9">
      <c r="A2419" s="4">
        <v>39252</v>
      </c>
      <c r="B2419">
        <v>7096</v>
      </c>
      <c r="C2419" t="s">
        <v>297</v>
      </c>
      <c r="D2419" t="str">
        <f t="shared" si="37"/>
        <v>VERSCH</v>
      </c>
      <c r="E2419">
        <v>0.09</v>
      </c>
      <c r="F2419" s="7">
        <v>2</v>
      </c>
      <c r="G2419" s="5"/>
      <c r="H2419" s="5"/>
      <c r="I2419" s="5"/>
    </row>
    <row r="2420" spans="1:9">
      <c r="A2420" s="4">
        <v>39253</v>
      </c>
      <c r="B2420">
        <v>614</v>
      </c>
      <c r="C2420" t="s">
        <v>46</v>
      </c>
      <c r="D2420" t="str">
        <f t="shared" si="37"/>
        <v>HOCHDR</v>
      </c>
      <c r="E2420">
        <v>0.11</v>
      </c>
      <c r="F2420" s="7">
        <v>11</v>
      </c>
      <c r="G2420" s="5"/>
      <c r="H2420" s="5"/>
      <c r="I2420" s="5"/>
    </row>
    <row r="2421" spans="1:9">
      <c r="A2421" s="4">
        <v>39253</v>
      </c>
      <c r="B2421">
        <v>377</v>
      </c>
      <c r="C2421" t="s">
        <v>18</v>
      </c>
      <c r="D2421" t="str">
        <f t="shared" si="37"/>
        <v>TELLER</v>
      </c>
      <c r="E2421">
        <v>3.0000000000000001E-3</v>
      </c>
      <c r="F2421" s="7">
        <v>7</v>
      </c>
      <c r="G2421" s="5"/>
      <c r="H2421" s="5"/>
      <c r="I2421" s="5"/>
    </row>
    <row r="2422" spans="1:9">
      <c r="A2422" s="4">
        <v>39253</v>
      </c>
      <c r="B2422">
        <v>556</v>
      </c>
      <c r="C2422" t="s">
        <v>53</v>
      </c>
      <c r="D2422" t="str">
        <f t="shared" si="37"/>
        <v>DICHTS</v>
      </c>
      <c r="E2422">
        <v>1E-3</v>
      </c>
      <c r="F2422" s="7">
        <v>6</v>
      </c>
      <c r="G2422" s="5"/>
      <c r="H2422" s="5"/>
      <c r="I2422" s="5"/>
    </row>
    <row r="2423" spans="1:9">
      <c r="A2423" s="4">
        <v>39253</v>
      </c>
      <c r="B2423">
        <v>6539</v>
      </c>
      <c r="C2423" t="s">
        <v>72</v>
      </c>
      <c r="D2423" t="str">
        <f t="shared" si="37"/>
        <v>DRUCKW</v>
      </c>
      <c r="E2423">
        <v>0.22500000000000001</v>
      </c>
      <c r="F2423" s="7">
        <v>6</v>
      </c>
      <c r="G2423" s="5"/>
      <c r="H2423" s="5"/>
      <c r="I2423" s="5"/>
    </row>
    <row r="2424" spans="1:9">
      <c r="A2424" s="4">
        <v>39253</v>
      </c>
      <c r="B2424">
        <v>60106901</v>
      </c>
      <c r="C2424" t="s">
        <v>114</v>
      </c>
      <c r="D2424" t="str">
        <f t="shared" si="37"/>
        <v>PUMPEN</v>
      </c>
      <c r="E2424">
        <v>220</v>
      </c>
      <c r="F2424" s="7">
        <v>6</v>
      </c>
      <c r="G2424" s="5"/>
      <c r="H2424" s="5"/>
      <c r="I2424" s="5"/>
    </row>
    <row r="2425" spans="1:9">
      <c r="A2425" s="4">
        <v>39253</v>
      </c>
      <c r="B2425">
        <v>721</v>
      </c>
      <c r="C2425" t="s">
        <v>44</v>
      </c>
      <c r="D2425" t="str">
        <f t="shared" si="37"/>
        <v>ROTOMA</v>
      </c>
      <c r="E2425">
        <v>2.5999999999999999E-2</v>
      </c>
      <c r="F2425" s="7">
        <v>6</v>
      </c>
      <c r="G2425" s="5"/>
      <c r="H2425" s="5"/>
      <c r="I2425" s="5"/>
    </row>
    <row r="2426" spans="1:9">
      <c r="A2426" s="4">
        <v>39253</v>
      </c>
      <c r="B2426">
        <v>2023</v>
      </c>
      <c r="C2426" t="s">
        <v>32</v>
      </c>
      <c r="D2426" t="str">
        <f t="shared" si="37"/>
        <v>SCHRÄG</v>
      </c>
      <c r="E2426">
        <v>0.45</v>
      </c>
      <c r="F2426" s="7">
        <v>6</v>
      </c>
      <c r="G2426" s="5"/>
      <c r="H2426" s="5"/>
      <c r="I2426" s="5"/>
    </row>
    <row r="2427" spans="1:9">
      <c r="A2427" s="4">
        <v>39253</v>
      </c>
      <c r="B2427">
        <v>10702</v>
      </c>
      <c r="C2427" t="s">
        <v>30</v>
      </c>
      <c r="D2427" t="str">
        <f t="shared" si="37"/>
        <v xml:space="preserve">ROTOR </v>
      </c>
      <c r="E2427">
        <v>66</v>
      </c>
      <c r="F2427" s="7">
        <v>5</v>
      </c>
      <c r="G2427" s="5"/>
      <c r="H2427" s="5"/>
      <c r="I2427" s="5"/>
    </row>
    <row r="2428" spans="1:9">
      <c r="A2428" s="4">
        <v>39253</v>
      </c>
      <c r="B2428">
        <v>756</v>
      </c>
      <c r="C2428" t="s">
        <v>10</v>
      </c>
      <c r="D2428" t="str">
        <f t="shared" si="37"/>
        <v>KOLBEN</v>
      </c>
      <c r="E2428">
        <v>0.22</v>
      </c>
      <c r="F2428" s="7">
        <v>4</v>
      </c>
      <c r="G2428" s="5"/>
      <c r="H2428" s="5"/>
      <c r="I2428" s="5"/>
    </row>
    <row r="2429" spans="1:9">
      <c r="A2429" s="4">
        <v>39253</v>
      </c>
      <c r="B2429">
        <v>2542</v>
      </c>
      <c r="C2429" t="s">
        <v>354</v>
      </c>
      <c r="D2429" t="str">
        <f t="shared" si="37"/>
        <v>O-RING</v>
      </c>
      <c r="E2429">
        <v>1E-3</v>
      </c>
      <c r="F2429" s="7">
        <v>4</v>
      </c>
      <c r="G2429" s="5"/>
      <c r="H2429" s="5"/>
      <c r="I2429" s="5"/>
    </row>
    <row r="2430" spans="1:9">
      <c r="A2430" s="4">
        <v>39253</v>
      </c>
      <c r="B2430">
        <v>6621</v>
      </c>
      <c r="C2430" t="s">
        <v>393</v>
      </c>
      <c r="D2430" t="str">
        <f t="shared" si="37"/>
        <v>PROPOR</v>
      </c>
      <c r="E2430">
        <v>3.34</v>
      </c>
      <c r="F2430" s="7">
        <v>4</v>
      </c>
      <c r="G2430" s="5"/>
      <c r="H2430" s="5"/>
      <c r="I2430" s="5"/>
    </row>
    <row r="2431" spans="1:9">
      <c r="A2431" s="4">
        <v>39253</v>
      </c>
      <c r="B2431">
        <v>158</v>
      </c>
      <c r="C2431" t="s">
        <v>7</v>
      </c>
      <c r="D2431" t="str">
        <f t="shared" si="37"/>
        <v>SHAMBA</v>
      </c>
      <c r="E2431">
        <v>4.0000000000000001E-3</v>
      </c>
      <c r="F2431" s="7">
        <v>4</v>
      </c>
      <c r="G2431" s="5"/>
      <c r="H2431" s="5"/>
      <c r="I2431" s="5"/>
    </row>
    <row r="2432" spans="1:9">
      <c r="A2432" s="4">
        <v>39253</v>
      </c>
      <c r="B2432">
        <v>2209</v>
      </c>
      <c r="C2432" t="s">
        <v>15</v>
      </c>
      <c r="D2432" t="str">
        <f t="shared" si="37"/>
        <v>WELLEN</v>
      </c>
      <c r="E2432">
        <v>2.4E-2</v>
      </c>
      <c r="F2432" s="7">
        <v>4</v>
      </c>
      <c r="G2432" s="5"/>
      <c r="H2432" s="5"/>
      <c r="I2432" s="5"/>
    </row>
    <row r="2433" spans="1:9">
      <c r="A2433" s="4">
        <v>39253</v>
      </c>
      <c r="B2433">
        <v>9509</v>
      </c>
      <c r="C2433" t="s">
        <v>147</v>
      </c>
      <c r="D2433" t="str">
        <f t="shared" si="37"/>
        <v>O-RING</v>
      </c>
      <c r="E2433">
        <v>3.0000000000000001E-3</v>
      </c>
      <c r="F2433" s="7">
        <v>3</v>
      </c>
      <c r="G2433" s="5"/>
      <c r="H2433" s="5"/>
      <c r="I2433" s="5"/>
    </row>
    <row r="2434" spans="1:9">
      <c r="A2434" s="4">
        <v>39253</v>
      </c>
      <c r="B2434">
        <v>355</v>
      </c>
      <c r="C2434" t="s">
        <v>256</v>
      </c>
      <c r="D2434" t="str">
        <f t="shared" ref="D2434:D2497" si="38">LEFT(C2434,6)</f>
        <v>WELLEN</v>
      </c>
      <c r="E2434">
        <v>2.8</v>
      </c>
      <c r="F2434" s="7">
        <v>3</v>
      </c>
      <c r="G2434" s="5"/>
      <c r="H2434" s="5"/>
      <c r="I2434" s="5"/>
    </row>
    <row r="2435" spans="1:9">
      <c r="A2435" s="4">
        <v>39253</v>
      </c>
      <c r="B2435">
        <v>2072</v>
      </c>
      <c r="C2435" t="s">
        <v>22</v>
      </c>
      <c r="D2435" t="str">
        <f t="shared" si="38"/>
        <v>O-RING</v>
      </c>
      <c r="E2435">
        <v>1.7999999999999999E-2</v>
      </c>
      <c r="F2435" s="7">
        <v>2</v>
      </c>
      <c r="G2435" s="5"/>
      <c r="H2435" s="5"/>
      <c r="I2435" s="5"/>
    </row>
    <row r="2436" spans="1:9">
      <c r="A2436" s="4">
        <v>39253</v>
      </c>
      <c r="B2436">
        <v>732</v>
      </c>
      <c r="C2436" t="s">
        <v>12</v>
      </c>
      <c r="D2436" t="str">
        <f t="shared" si="38"/>
        <v>O-RING</v>
      </c>
      <c r="E2436">
        <v>1E-3</v>
      </c>
      <c r="F2436" s="7">
        <v>2</v>
      </c>
      <c r="G2436" s="5"/>
      <c r="H2436" s="5"/>
      <c r="I2436" s="5"/>
    </row>
    <row r="2437" spans="1:9">
      <c r="A2437" s="4">
        <v>39253</v>
      </c>
      <c r="B2437">
        <v>150</v>
      </c>
      <c r="C2437" t="s">
        <v>5</v>
      </c>
      <c r="D2437" t="str">
        <f t="shared" si="38"/>
        <v>KOLBEN</v>
      </c>
      <c r="E2437">
        <v>0.72</v>
      </c>
      <c r="F2437" s="7">
        <v>1</v>
      </c>
      <c r="G2437" s="5"/>
      <c r="H2437" s="5"/>
      <c r="I2437" s="5"/>
    </row>
    <row r="2438" spans="1:9">
      <c r="A2438" s="4">
        <v>39254</v>
      </c>
      <c r="B2438">
        <v>2206</v>
      </c>
      <c r="C2438" t="s">
        <v>222</v>
      </c>
      <c r="D2438" t="str">
        <f t="shared" si="38"/>
        <v>DISTAN</v>
      </c>
      <c r="E2438">
        <v>4.4999999999999998E-2</v>
      </c>
      <c r="F2438" s="7">
        <v>13</v>
      </c>
      <c r="G2438" s="5"/>
      <c r="H2438" s="5"/>
      <c r="I2438" s="5"/>
    </row>
    <row r="2439" spans="1:9">
      <c r="A2439" s="4">
        <v>39254</v>
      </c>
      <c r="B2439">
        <v>50111703</v>
      </c>
      <c r="C2439" t="s">
        <v>691</v>
      </c>
      <c r="D2439" t="str">
        <f t="shared" si="38"/>
        <v>MOTODE</v>
      </c>
      <c r="E2439">
        <v>170</v>
      </c>
      <c r="F2439" s="7">
        <v>10</v>
      </c>
      <c r="G2439" s="5"/>
      <c r="H2439" s="5"/>
      <c r="I2439" s="5"/>
    </row>
    <row r="2440" spans="1:9">
      <c r="A2440" s="4">
        <v>39254</v>
      </c>
      <c r="B2440">
        <v>756</v>
      </c>
      <c r="C2440" t="s">
        <v>10</v>
      </c>
      <c r="D2440" t="str">
        <f t="shared" si="38"/>
        <v>KOLBEN</v>
      </c>
      <c r="E2440">
        <v>0.22</v>
      </c>
      <c r="F2440" s="7">
        <v>8</v>
      </c>
      <c r="G2440" s="5"/>
      <c r="H2440" s="5"/>
      <c r="I2440" s="5"/>
    </row>
    <row r="2441" spans="1:9">
      <c r="A2441" s="4">
        <v>39254</v>
      </c>
      <c r="B2441">
        <v>2072</v>
      </c>
      <c r="C2441" t="s">
        <v>22</v>
      </c>
      <c r="D2441" t="str">
        <f t="shared" si="38"/>
        <v>O-RING</v>
      </c>
      <c r="E2441">
        <v>1.7999999999999999E-2</v>
      </c>
      <c r="F2441" s="7">
        <v>8</v>
      </c>
      <c r="G2441" s="5"/>
      <c r="H2441" s="5"/>
      <c r="I2441" s="5"/>
    </row>
    <row r="2442" spans="1:9">
      <c r="A2442" s="4">
        <v>39254</v>
      </c>
      <c r="B2442">
        <v>6539</v>
      </c>
      <c r="C2442" t="s">
        <v>72</v>
      </c>
      <c r="D2442" t="str">
        <f t="shared" si="38"/>
        <v>DRUCKW</v>
      </c>
      <c r="E2442">
        <v>0.22500000000000001</v>
      </c>
      <c r="F2442" s="7">
        <v>6</v>
      </c>
      <c r="G2442" s="5"/>
      <c r="H2442" s="5"/>
      <c r="I2442" s="5"/>
    </row>
    <row r="2443" spans="1:9">
      <c r="A2443" s="4">
        <v>39254</v>
      </c>
      <c r="B2443">
        <v>150</v>
      </c>
      <c r="C2443" t="s">
        <v>5</v>
      </c>
      <c r="D2443" t="str">
        <f t="shared" si="38"/>
        <v>KOLBEN</v>
      </c>
      <c r="E2443">
        <v>0.72</v>
      </c>
      <c r="F2443" s="7">
        <v>5</v>
      </c>
      <c r="G2443" s="5"/>
      <c r="H2443" s="5"/>
      <c r="I2443" s="5"/>
    </row>
    <row r="2444" spans="1:9">
      <c r="A2444" s="4">
        <v>39254</v>
      </c>
      <c r="B2444">
        <v>364</v>
      </c>
      <c r="C2444" t="s">
        <v>286</v>
      </c>
      <c r="D2444" t="str">
        <f t="shared" si="38"/>
        <v>SPRENG</v>
      </c>
      <c r="E2444">
        <v>4.0000000000000001E-3</v>
      </c>
      <c r="F2444" s="7">
        <v>4</v>
      </c>
      <c r="G2444" s="5"/>
      <c r="H2444" s="5"/>
      <c r="I2444" s="5"/>
    </row>
    <row r="2445" spans="1:9">
      <c r="A2445" s="4">
        <v>39254</v>
      </c>
      <c r="B2445">
        <v>157</v>
      </c>
      <c r="C2445" t="s">
        <v>9</v>
      </c>
      <c r="D2445" t="str">
        <f t="shared" si="38"/>
        <v>O-RING</v>
      </c>
      <c r="E2445">
        <v>6.0000000000000001E-3</v>
      </c>
      <c r="F2445" s="7">
        <v>3</v>
      </c>
      <c r="G2445" s="5"/>
      <c r="H2445" s="5"/>
      <c r="I2445" s="5"/>
    </row>
    <row r="2446" spans="1:9">
      <c r="A2446" s="4">
        <v>39254</v>
      </c>
      <c r="B2446">
        <v>158</v>
      </c>
      <c r="C2446" t="s">
        <v>7</v>
      </c>
      <c r="D2446" t="str">
        <f t="shared" si="38"/>
        <v>SHAMBA</v>
      </c>
      <c r="E2446">
        <v>4.0000000000000001E-3</v>
      </c>
      <c r="F2446" s="7">
        <v>3</v>
      </c>
      <c r="G2446" s="5"/>
      <c r="H2446" s="5"/>
      <c r="I2446" s="5"/>
    </row>
    <row r="2447" spans="1:9">
      <c r="A2447" s="4">
        <v>39254</v>
      </c>
      <c r="B2447">
        <v>756</v>
      </c>
      <c r="C2447" t="s">
        <v>10</v>
      </c>
      <c r="D2447" t="str">
        <f t="shared" si="38"/>
        <v>KOLBEN</v>
      </c>
      <c r="E2447">
        <v>0.22</v>
      </c>
      <c r="F2447" s="7">
        <v>2</v>
      </c>
      <c r="G2447" s="5"/>
      <c r="H2447" s="5"/>
      <c r="I2447" s="5"/>
    </row>
    <row r="2448" spans="1:9">
      <c r="A2448" s="4">
        <v>39254</v>
      </c>
      <c r="B2448">
        <v>150</v>
      </c>
      <c r="C2448" t="s">
        <v>5</v>
      </c>
      <c r="D2448" t="str">
        <f t="shared" si="38"/>
        <v>KOLBEN</v>
      </c>
      <c r="E2448">
        <v>0.72</v>
      </c>
      <c r="F2448" s="7">
        <v>2</v>
      </c>
      <c r="G2448" s="5"/>
      <c r="H2448" s="5"/>
      <c r="I2448" s="5"/>
    </row>
    <row r="2449" spans="1:9">
      <c r="A2449" s="4">
        <v>39254</v>
      </c>
      <c r="B2449">
        <v>150</v>
      </c>
      <c r="C2449" t="s">
        <v>5</v>
      </c>
      <c r="D2449" t="str">
        <f t="shared" si="38"/>
        <v>KOLBEN</v>
      </c>
      <c r="E2449">
        <v>0.72</v>
      </c>
      <c r="F2449" s="7">
        <v>1</v>
      </c>
      <c r="G2449" s="5"/>
      <c r="H2449" s="5"/>
      <c r="I2449" s="5"/>
    </row>
    <row r="2450" spans="1:9">
      <c r="A2450" s="4">
        <v>39254</v>
      </c>
      <c r="B2450">
        <v>150</v>
      </c>
      <c r="C2450" t="s">
        <v>5</v>
      </c>
      <c r="D2450" t="str">
        <f t="shared" si="38"/>
        <v>KOLBEN</v>
      </c>
      <c r="E2450">
        <v>0.72</v>
      </c>
      <c r="F2450" s="7">
        <v>1</v>
      </c>
      <c r="G2450" s="5"/>
      <c r="H2450" s="5"/>
      <c r="I2450" s="5"/>
    </row>
    <row r="2451" spans="1:9">
      <c r="A2451" s="4">
        <v>39255</v>
      </c>
      <c r="B2451">
        <v>6075</v>
      </c>
      <c r="C2451" t="s">
        <v>8</v>
      </c>
      <c r="D2451" t="str">
        <f t="shared" si="38"/>
        <v>DREHZA</v>
      </c>
      <c r="E2451">
        <v>1.4999999999999999E-2</v>
      </c>
      <c r="F2451" s="7">
        <v>37</v>
      </c>
      <c r="G2451" s="5"/>
      <c r="H2451" s="5"/>
      <c r="I2451" s="5"/>
    </row>
    <row r="2452" spans="1:9">
      <c r="A2452" s="4">
        <v>39255</v>
      </c>
      <c r="B2452">
        <v>150</v>
      </c>
      <c r="C2452" t="s">
        <v>5</v>
      </c>
      <c r="D2452" t="str">
        <f t="shared" si="38"/>
        <v>KOLBEN</v>
      </c>
      <c r="E2452">
        <v>0.72</v>
      </c>
      <c r="F2452" s="7">
        <v>6</v>
      </c>
      <c r="G2452" s="5"/>
      <c r="H2452" s="5"/>
      <c r="I2452" s="5"/>
    </row>
    <row r="2453" spans="1:9">
      <c r="A2453" s="4">
        <v>39255</v>
      </c>
      <c r="B2453">
        <v>150</v>
      </c>
      <c r="C2453" t="s">
        <v>5</v>
      </c>
      <c r="D2453" t="str">
        <f t="shared" si="38"/>
        <v>KOLBEN</v>
      </c>
      <c r="E2453">
        <v>0.72</v>
      </c>
      <c r="F2453" s="7">
        <v>6</v>
      </c>
      <c r="G2453" s="5"/>
      <c r="H2453" s="5"/>
      <c r="I2453" s="5"/>
    </row>
    <row r="2454" spans="1:9">
      <c r="A2454" s="4">
        <v>39255</v>
      </c>
      <c r="B2454">
        <v>308</v>
      </c>
      <c r="C2454" t="s">
        <v>67</v>
      </c>
      <c r="D2454" t="str">
        <f t="shared" si="38"/>
        <v>RILLEN</v>
      </c>
      <c r="E2454">
        <v>0.42</v>
      </c>
      <c r="F2454" s="7">
        <v>6</v>
      </c>
      <c r="G2454" s="5"/>
      <c r="H2454" s="5"/>
      <c r="I2454" s="5"/>
    </row>
    <row r="2455" spans="1:9">
      <c r="A2455" s="4">
        <v>39255</v>
      </c>
      <c r="B2455">
        <v>150</v>
      </c>
      <c r="C2455" t="s">
        <v>5</v>
      </c>
      <c r="D2455" t="str">
        <f t="shared" si="38"/>
        <v>KOLBEN</v>
      </c>
      <c r="E2455">
        <v>0.72</v>
      </c>
      <c r="F2455" s="7">
        <v>4</v>
      </c>
      <c r="G2455" s="5"/>
      <c r="H2455" s="5"/>
      <c r="I2455" s="5"/>
    </row>
    <row r="2456" spans="1:9">
      <c r="A2456" s="4">
        <v>39255</v>
      </c>
      <c r="B2456">
        <v>749</v>
      </c>
      <c r="C2456" t="s">
        <v>6</v>
      </c>
      <c r="D2456" t="str">
        <f t="shared" si="38"/>
        <v>SHAMBA</v>
      </c>
      <c r="E2456">
        <v>1E-3</v>
      </c>
      <c r="F2456" s="7">
        <v>4</v>
      </c>
      <c r="G2456" s="5"/>
      <c r="H2456" s="5"/>
      <c r="I2456" s="5"/>
    </row>
    <row r="2457" spans="1:9">
      <c r="A2457" s="4">
        <v>39255</v>
      </c>
      <c r="B2457">
        <v>749</v>
      </c>
      <c r="C2457" t="s">
        <v>6</v>
      </c>
      <c r="D2457" t="str">
        <f t="shared" si="38"/>
        <v>SHAMBA</v>
      </c>
      <c r="E2457">
        <v>1E-3</v>
      </c>
      <c r="F2457" s="7">
        <v>3</v>
      </c>
      <c r="G2457" s="5"/>
      <c r="H2457" s="5"/>
      <c r="I2457" s="5"/>
    </row>
    <row r="2458" spans="1:9">
      <c r="A2458" s="4">
        <v>39255</v>
      </c>
      <c r="B2458">
        <v>2209</v>
      </c>
      <c r="C2458" t="s">
        <v>15</v>
      </c>
      <c r="D2458" t="str">
        <f t="shared" si="38"/>
        <v>WELLEN</v>
      </c>
      <c r="E2458">
        <v>2.4E-2</v>
      </c>
      <c r="F2458" s="7">
        <v>3</v>
      </c>
      <c r="G2458" s="5"/>
      <c r="H2458" s="5"/>
      <c r="I2458" s="5"/>
    </row>
    <row r="2459" spans="1:9">
      <c r="A2459" s="4">
        <v>39255</v>
      </c>
      <c r="B2459">
        <v>6819</v>
      </c>
      <c r="C2459" t="s">
        <v>231</v>
      </c>
      <c r="D2459" t="str">
        <f t="shared" si="38"/>
        <v>OEL- W</v>
      </c>
      <c r="E2459">
        <v>27</v>
      </c>
      <c r="F2459" s="7">
        <v>2</v>
      </c>
      <c r="G2459" s="5"/>
      <c r="H2459" s="5"/>
      <c r="I2459" s="5"/>
    </row>
    <row r="2460" spans="1:9">
      <c r="A2460" s="4">
        <v>39255</v>
      </c>
      <c r="B2460">
        <v>6039</v>
      </c>
      <c r="C2460" t="s">
        <v>477</v>
      </c>
      <c r="D2460" t="str">
        <f t="shared" si="38"/>
        <v>ZAHNRA</v>
      </c>
      <c r="E2460">
        <v>3.35</v>
      </c>
      <c r="F2460" s="7">
        <v>2</v>
      </c>
      <c r="G2460" s="5"/>
      <c r="H2460" s="5"/>
      <c r="I2460" s="5"/>
    </row>
    <row r="2461" spans="1:9">
      <c r="A2461" s="4">
        <v>39255</v>
      </c>
      <c r="B2461">
        <v>747</v>
      </c>
      <c r="C2461" t="s">
        <v>109</v>
      </c>
      <c r="D2461" t="str">
        <f t="shared" si="38"/>
        <v>MITNEH</v>
      </c>
      <c r="E2461">
        <v>2.1999999999999999E-2</v>
      </c>
      <c r="F2461" s="7">
        <v>1</v>
      </c>
      <c r="G2461" s="5"/>
      <c r="H2461" s="5"/>
      <c r="I2461" s="5"/>
    </row>
    <row r="2462" spans="1:9">
      <c r="A2462" s="4">
        <v>39256</v>
      </c>
      <c r="B2462">
        <v>6064</v>
      </c>
      <c r="C2462" t="s">
        <v>101</v>
      </c>
      <c r="D2462" t="str">
        <f t="shared" si="38"/>
        <v>SCHWIN</v>
      </c>
      <c r="E2462">
        <v>0.53</v>
      </c>
      <c r="F2462" s="7">
        <v>5</v>
      </c>
      <c r="G2462" s="5"/>
      <c r="H2462" s="5"/>
      <c r="I2462" s="5"/>
    </row>
    <row r="2463" spans="1:9">
      <c r="A2463" s="4">
        <v>39256</v>
      </c>
      <c r="B2463">
        <v>150</v>
      </c>
      <c r="C2463" t="s">
        <v>5</v>
      </c>
      <c r="D2463" t="str">
        <f t="shared" si="38"/>
        <v>KOLBEN</v>
      </c>
      <c r="E2463">
        <v>0.72</v>
      </c>
      <c r="F2463" s="7">
        <v>4</v>
      </c>
      <c r="G2463" s="5"/>
      <c r="H2463" s="5"/>
      <c r="I2463" s="5"/>
    </row>
    <row r="2464" spans="1:9">
      <c r="A2464" s="4">
        <v>39256</v>
      </c>
      <c r="B2464">
        <v>50117600</v>
      </c>
      <c r="C2464" t="s">
        <v>718</v>
      </c>
      <c r="D2464" t="str">
        <f t="shared" si="38"/>
        <v>MOTODE</v>
      </c>
      <c r="E2464">
        <v>70</v>
      </c>
      <c r="F2464" s="7">
        <v>4</v>
      </c>
      <c r="G2464" s="5"/>
      <c r="H2464" s="5"/>
      <c r="I2464" s="5"/>
    </row>
    <row r="2465" spans="1:9">
      <c r="A2465" s="4">
        <v>39256</v>
      </c>
      <c r="B2465">
        <v>736</v>
      </c>
      <c r="C2465" t="s">
        <v>4</v>
      </c>
      <c r="D2465" t="str">
        <f t="shared" si="38"/>
        <v>O-RING</v>
      </c>
      <c r="E2465">
        <v>2E-3</v>
      </c>
      <c r="F2465" s="7">
        <v>4</v>
      </c>
      <c r="G2465" s="5"/>
      <c r="H2465" s="5"/>
      <c r="I2465" s="5"/>
    </row>
    <row r="2466" spans="1:9">
      <c r="A2466" s="4">
        <v>39256</v>
      </c>
      <c r="B2466">
        <v>158</v>
      </c>
      <c r="C2466" t="s">
        <v>7</v>
      </c>
      <c r="D2466" t="str">
        <f t="shared" si="38"/>
        <v>SHAMBA</v>
      </c>
      <c r="E2466">
        <v>4.0000000000000001E-3</v>
      </c>
      <c r="F2466" s="7">
        <v>4</v>
      </c>
      <c r="G2466" s="5"/>
      <c r="H2466" s="5"/>
      <c r="I2466" s="5"/>
    </row>
    <row r="2467" spans="1:9">
      <c r="A2467" s="4">
        <v>39256</v>
      </c>
      <c r="B2467">
        <v>697</v>
      </c>
      <c r="C2467" t="s">
        <v>26</v>
      </c>
      <c r="D2467" t="str">
        <f t="shared" si="38"/>
        <v>HOCHDR</v>
      </c>
      <c r="E2467">
        <v>0.34</v>
      </c>
      <c r="F2467" s="7">
        <v>2</v>
      </c>
      <c r="G2467" s="5"/>
      <c r="H2467" s="5"/>
      <c r="I2467" s="5"/>
    </row>
    <row r="2468" spans="1:9">
      <c r="A2468" s="4">
        <v>39256</v>
      </c>
      <c r="B2468">
        <v>749</v>
      </c>
      <c r="C2468" t="s">
        <v>6</v>
      </c>
      <c r="D2468" t="str">
        <f t="shared" si="38"/>
        <v>SHAMBA</v>
      </c>
      <c r="E2468">
        <v>1E-3</v>
      </c>
      <c r="F2468" s="7">
        <v>2</v>
      </c>
      <c r="G2468" s="5"/>
      <c r="H2468" s="5"/>
      <c r="I2468" s="5"/>
    </row>
    <row r="2469" spans="1:9">
      <c r="A2469" s="4">
        <v>39256</v>
      </c>
      <c r="B2469">
        <v>6037</v>
      </c>
      <c r="C2469" t="s">
        <v>473</v>
      </c>
      <c r="D2469" t="str">
        <f t="shared" si="38"/>
        <v>ZAHNRA</v>
      </c>
      <c r="E2469">
        <v>2.74</v>
      </c>
      <c r="F2469" s="7">
        <v>2</v>
      </c>
      <c r="G2469" s="5"/>
      <c r="H2469" s="5"/>
      <c r="I2469" s="5"/>
    </row>
    <row r="2470" spans="1:9">
      <c r="A2470" s="4">
        <v>39256</v>
      </c>
      <c r="B2470">
        <v>10588</v>
      </c>
      <c r="C2470" t="s">
        <v>17</v>
      </c>
      <c r="D2470" t="str">
        <f t="shared" si="38"/>
        <v>ROHRCL</v>
      </c>
      <c r="E2470">
        <v>1E-3</v>
      </c>
      <c r="F2470" s="7">
        <v>1</v>
      </c>
      <c r="G2470" s="5"/>
      <c r="H2470" s="5"/>
      <c r="I2470" s="5"/>
    </row>
    <row r="2471" spans="1:9">
      <c r="A2471" s="4">
        <v>39257</v>
      </c>
      <c r="B2471">
        <v>728</v>
      </c>
      <c r="C2471" t="s">
        <v>106</v>
      </c>
      <c r="D2471" t="str">
        <f t="shared" si="38"/>
        <v>O-RING</v>
      </c>
      <c r="E2471">
        <v>4.0000000000000001E-3</v>
      </c>
      <c r="F2471" s="7">
        <v>8</v>
      </c>
      <c r="G2471" s="5"/>
      <c r="H2471" s="5"/>
      <c r="I2471" s="5"/>
    </row>
    <row r="2472" spans="1:9">
      <c r="A2472" s="4">
        <v>39257</v>
      </c>
      <c r="B2472">
        <v>2065</v>
      </c>
      <c r="C2472" t="s">
        <v>23</v>
      </c>
      <c r="D2472" t="str">
        <f t="shared" si="38"/>
        <v>DRUCKF</v>
      </c>
      <c r="E2472">
        <v>3.0000000000000001E-3</v>
      </c>
      <c r="F2472" s="7">
        <v>6</v>
      </c>
      <c r="G2472" s="5"/>
      <c r="H2472" s="5"/>
      <c r="I2472" s="5"/>
    </row>
    <row r="2473" spans="1:9">
      <c r="A2473" s="4">
        <v>39257</v>
      </c>
      <c r="B2473">
        <v>157</v>
      </c>
      <c r="C2473" t="s">
        <v>9</v>
      </c>
      <c r="D2473" t="str">
        <f t="shared" si="38"/>
        <v>O-RING</v>
      </c>
      <c r="E2473">
        <v>6.0000000000000001E-3</v>
      </c>
      <c r="F2473" s="7">
        <v>6</v>
      </c>
      <c r="G2473" s="5"/>
      <c r="H2473" s="5"/>
      <c r="I2473" s="5"/>
    </row>
    <row r="2474" spans="1:9">
      <c r="A2474" s="4">
        <v>39257</v>
      </c>
      <c r="B2474">
        <v>2095</v>
      </c>
      <c r="C2474" t="s">
        <v>24</v>
      </c>
      <c r="D2474" t="str">
        <f t="shared" si="38"/>
        <v>ZYLIND</v>
      </c>
      <c r="E2474">
        <v>7.5999999999999998E-2</v>
      </c>
      <c r="F2474" s="7">
        <v>6</v>
      </c>
      <c r="G2474" s="5"/>
      <c r="H2474" s="5"/>
      <c r="I2474" s="5"/>
    </row>
    <row r="2475" spans="1:9">
      <c r="A2475" s="4">
        <v>39257</v>
      </c>
      <c r="B2475">
        <v>697</v>
      </c>
      <c r="C2475" t="s">
        <v>26</v>
      </c>
      <c r="D2475" t="str">
        <f t="shared" si="38"/>
        <v>HOCHDR</v>
      </c>
      <c r="E2475">
        <v>0.34</v>
      </c>
      <c r="F2475" s="7">
        <v>5</v>
      </c>
      <c r="G2475" s="5"/>
      <c r="H2475" s="5"/>
      <c r="I2475" s="5"/>
    </row>
    <row r="2476" spans="1:9">
      <c r="A2476" s="4">
        <v>39257</v>
      </c>
      <c r="B2476">
        <v>150</v>
      </c>
      <c r="C2476" t="s">
        <v>5</v>
      </c>
      <c r="D2476" t="str">
        <f t="shared" si="38"/>
        <v>KOLBEN</v>
      </c>
      <c r="E2476">
        <v>0.72</v>
      </c>
      <c r="F2476" s="7">
        <v>5</v>
      </c>
      <c r="G2476" s="5"/>
      <c r="H2476" s="5"/>
      <c r="I2476" s="5"/>
    </row>
    <row r="2477" spans="1:9">
      <c r="A2477" s="4">
        <v>39257</v>
      </c>
      <c r="B2477">
        <v>157</v>
      </c>
      <c r="C2477" t="s">
        <v>9</v>
      </c>
      <c r="D2477" t="str">
        <f t="shared" si="38"/>
        <v>O-RING</v>
      </c>
      <c r="E2477">
        <v>6.0000000000000001E-3</v>
      </c>
      <c r="F2477" s="7">
        <v>5</v>
      </c>
      <c r="G2477" s="5"/>
      <c r="H2477" s="5"/>
      <c r="I2477" s="5"/>
    </row>
    <row r="2478" spans="1:9">
      <c r="A2478" s="4">
        <v>39257</v>
      </c>
      <c r="B2478">
        <v>383</v>
      </c>
      <c r="C2478" t="s">
        <v>16</v>
      </c>
      <c r="D2478" t="str">
        <f t="shared" si="38"/>
        <v>SENKSC</v>
      </c>
      <c r="E2478">
        <v>3.0000000000000001E-3</v>
      </c>
      <c r="F2478" s="7">
        <v>4</v>
      </c>
      <c r="G2478" s="5"/>
      <c r="H2478" s="5"/>
      <c r="I2478" s="5"/>
    </row>
    <row r="2479" spans="1:9">
      <c r="A2479" s="4">
        <v>39257</v>
      </c>
      <c r="B2479">
        <v>749</v>
      </c>
      <c r="C2479" t="s">
        <v>6</v>
      </c>
      <c r="D2479" t="str">
        <f t="shared" si="38"/>
        <v>SHAMBA</v>
      </c>
      <c r="E2479">
        <v>1E-3</v>
      </c>
      <c r="F2479" s="7">
        <v>3</v>
      </c>
      <c r="G2479" s="5"/>
      <c r="H2479" s="5"/>
      <c r="I2479" s="5"/>
    </row>
    <row r="2480" spans="1:9">
      <c r="A2480" s="4">
        <v>39257</v>
      </c>
      <c r="B2480">
        <v>50126500</v>
      </c>
      <c r="C2480" t="s">
        <v>721</v>
      </c>
      <c r="D2480" t="str">
        <f t="shared" si="38"/>
        <v>MOTODE</v>
      </c>
      <c r="E2480">
        <v>170</v>
      </c>
      <c r="F2480" s="7">
        <v>2</v>
      </c>
      <c r="G2480" s="5"/>
      <c r="H2480" s="5"/>
      <c r="I2480" s="5"/>
    </row>
    <row r="2481" spans="1:9">
      <c r="A2481" s="4">
        <v>39257</v>
      </c>
      <c r="B2481">
        <v>2070</v>
      </c>
      <c r="C2481" t="s">
        <v>38</v>
      </c>
      <c r="D2481" t="str">
        <f t="shared" si="38"/>
        <v>NTH-DI</v>
      </c>
      <c r="E2481">
        <v>5.0000000000000001E-3</v>
      </c>
      <c r="F2481" s="7">
        <v>2</v>
      </c>
      <c r="G2481" s="5"/>
      <c r="H2481" s="5"/>
      <c r="I2481" s="5"/>
    </row>
    <row r="2482" spans="1:9">
      <c r="A2482" s="4">
        <v>39257</v>
      </c>
      <c r="B2482">
        <v>736</v>
      </c>
      <c r="C2482" t="s">
        <v>4</v>
      </c>
      <c r="D2482" t="str">
        <f t="shared" si="38"/>
        <v>O-RING</v>
      </c>
      <c r="E2482">
        <v>2E-3</v>
      </c>
      <c r="F2482" s="7">
        <v>2</v>
      </c>
      <c r="G2482" s="5"/>
      <c r="H2482" s="5"/>
      <c r="I2482" s="5"/>
    </row>
    <row r="2483" spans="1:9">
      <c r="A2483" s="4">
        <v>39257</v>
      </c>
      <c r="B2483">
        <v>6075</v>
      </c>
      <c r="C2483" t="s">
        <v>8</v>
      </c>
      <c r="D2483" t="str">
        <f t="shared" si="38"/>
        <v>DREHZA</v>
      </c>
      <c r="E2483">
        <v>1.4999999999999999E-2</v>
      </c>
      <c r="F2483" s="7">
        <v>1</v>
      </c>
      <c r="G2483" s="5"/>
      <c r="H2483" s="5"/>
      <c r="I2483" s="5"/>
    </row>
    <row r="2484" spans="1:9">
      <c r="A2484" s="4">
        <v>39257</v>
      </c>
      <c r="B2484">
        <v>150</v>
      </c>
      <c r="C2484" t="s">
        <v>5</v>
      </c>
      <c r="D2484" t="str">
        <f t="shared" si="38"/>
        <v>KOLBEN</v>
      </c>
      <c r="E2484">
        <v>0.72</v>
      </c>
      <c r="F2484" s="7">
        <v>1</v>
      </c>
      <c r="G2484" s="5"/>
      <c r="H2484" s="5"/>
      <c r="I2484" s="5"/>
    </row>
    <row r="2485" spans="1:9">
      <c r="A2485" s="4">
        <v>39257</v>
      </c>
      <c r="B2485">
        <v>2154</v>
      </c>
      <c r="C2485" t="s">
        <v>554</v>
      </c>
      <c r="D2485" t="str">
        <f t="shared" si="38"/>
        <v>SENSOR</v>
      </c>
      <c r="E2485">
        <v>0.3</v>
      </c>
      <c r="F2485" s="7">
        <v>1</v>
      </c>
      <c r="G2485" s="5"/>
      <c r="H2485" s="5"/>
      <c r="I2485" s="5"/>
    </row>
    <row r="2486" spans="1:9">
      <c r="A2486" s="4">
        <v>39257</v>
      </c>
      <c r="B2486">
        <v>749</v>
      </c>
      <c r="C2486" t="s">
        <v>6</v>
      </c>
      <c r="D2486" t="str">
        <f t="shared" si="38"/>
        <v>SHAMBA</v>
      </c>
      <c r="E2486">
        <v>1E-3</v>
      </c>
      <c r="F2486" s="7">
        <v>1</v>
      </c>
      <c r="G2486" s="5"/>
      <c r="H2486" s="5"/>
      <c r="I2486" s="5"/>
    </row>
    <row r="2487" spans="1:9">
      <c r="A2487" s="4">
        <v>39257</v>
      </c>
      <c r="B2487">
        <v>2036</v>
      </c>
      <c r="C2487" t="s">
        <v>66</v>
      </c>
      <c r="D2487" t="str">
        <f t="shared" si="38"/>
        <v>ZYLIND</v>
      </c>
      <c r="E2487">
        <v>0.15</v>
      </c>
      <c r="F2487" s="7">
        <v>1</v>
      </c>
      <c r="G2487" s="5"/>
      <c r="H2487" s="5"/>
      <c r="I2487" s="5"/>
    </row>
    <row r="2488" spans="1:9">
      <c r="A2488" s="4">
        <v>39258</v>
      </c>
      <c r="B2488">
        <v>6076</v>
      </c>
      <c r="C2488" t="s">
        <v>11</v>
      </c>
      <c r="D2488" t="str">
        <f t="shared" si="38"/>
        <v xml:space="preserve">KABEL </v>
      </c>
      <c r="E2488">
        <v>0.14000000000000001</v>
      </c>
      <c r="F2488" s="7">
        <v>24</v>
      </c>
      <c r="G2488" s="5"/>
      <c r="H2488" s="5"/>
      <c r="I2488" s="5"/>
    </row>
    <row r="2489" spans="1:9">
      <c r="A2489" s="4">
        <v>39258</v>
      </c>
      <c r="B2489">
        <v>736</v>
      </c>
      <c r="C2489" t="s">
        <v>4</v>
      </c>
      <c r="D2489" t="str">
        <f t="shared" si="38"/>
        <v>O-RING</v>
      </c>
      <c r="E2489">
        <v>2E-3</v>
      </c>
      <c r="F2489" s="7">
        <v>7</v>
      </c>
      <c r="G2489" s="5"/>
      <c r="H2489" s="5"/>
      <c r="I2489" s="5"/>
    </row>
    <row r="2490" spans="1:9">
      <c r="A2490" s="4">
        <v>39258</v>
      </c>
      <c r="B2490">
        <v>736</v>
      </c>
      <c r="C2490" t="s">
        <v>4</v>
      </c>
      <c r="D2490" t="str">
        <f t="shared" si="38"/>
        <v>O-RING</v>
      </c>
      <c r="E2490">
        <v>2E-3</v>
      </c>
      <c r="F2490" s="7">
        <v>7</v>
      </c>
      <c r="G2490" s="5"/>
      <c r="H2490" s="5"/>
      <c r="I2490" s="5"/>
    </row>
    <row r="2491" spans="1:9">
      <c r="A2491" s="4">
        <v>39258</v>
      </c>
      <c r="B2491">
        <v>3036</v>
      </c>
      <c r="C2491" t="s">
        <v>97</v>
      </c>
      <c r="D2491" t="str">
        <f t="shared" si="38"/>
        <v>SCHEIB</v>
      </c>
      <c r="E2491">
        <v>2.1999999999999999E-2</v>
      </c>
      <c r="F2491" s="7">
        <v>7</v>
      </c>
      <c r="G2491" s="5"/>
      <c r="H2491" s="5"/>
      <c r="I2491" s="5"/>
    </row>
    <row r="2492" spans="1:9">
      <c r="A2492" s="4">
        <v>39258</v>
      </c>
      <c r="B2492">
        <v>158</v>
      </c>
      <c r="C2492" t="s">
        <v>7</v>
      </c>
      <c r="D2492" t="str">
        <f t="shared" si="38"/>
        <v>SHAMBA</v>
      </c>
      <c r="E2492">
        <v>4.0000000000000001E-3</v>
      </c>
      <c r="F2492" s="7">
        <v>6</v>
      </c>
      <c r="G2492" s="5"/>
      <c r="H2492" s="5"/>
      <c r="I2492" s="5"/>
    </row>
    <row r="2493" spans="1:9">
      <c r="A2493" s="4">
        <v>39258</v>
      </c>
      <c r="B2493">
        <v>2036</v>
      </c>
      <c r="C2493" t="s">
        <v>66</v>
      </c>
      <c r="D2493" t="str">
        <f t="shared" si="38"/>
        <v>ZYLIND</v>
      </c>
      <c r="E2493">
        <v>0.15</v>
      </c>
      <c r="F2493" s="7">
        <v>6</v>
      </c>
      <c r="G2493" s="5"/>
      <c r="H2493" s="5"/>
      <c r="I2493" s="5"/>
    </row>
    <row r="2494" spans="1:9">
      <c r="A2494" s="4">
        <v>39258</v>
      </c>
      <c r="B2494">
        <v>158</v>
      </c>
      <c r="C2494" t="s">
        <v>7</v>
      </c>
      <c r="D2494" t="str">
        <f t="shared" si="38"/>
        <v>SHAMBA</v>
      </c>
      <c r="E2494">
        <v>4.0000000000000001E-3</v>
      </c>
      <c r="F2494" s="7">
        <v>5</v>
      </c>
      <c r="G2494" s="5"/>
      <c r="H2494" s="5"/>
      <c r="I2494" s="5"/>
    </row>
    <row r="2495" spans="1:9">
      <c r="A2495" s="4">
        <v>39258</v>
      </c>
      <c r="B2495">
        <v>625</v>
      </c>
      <c r="C2495" t="s">
        <v>128</v>
      </c>
      <c r="D2495" t="str">
        <f t="shared" si="38"/>
        <v>NIVEAU</v>
      </c>
      <c r="E2495">
        <v>0.24</v>
      </c>
      <c r="F2495" s="7">
        <v>4</v>
      </c>
      <c r="G2495" s="5"/>
      <c r="H2495" s="5"/>
      <c r="I2495" s="5"/>
    </row>
    <row r="2496" spans="1:9">
      <c r="A2496" s="4">
        <v>39258</v>
      </c>
      <c r="B2496">
        <v>60105201</v>
      </c>
      <c r="C2496" t="s">
        <v>665</v>
      </c>
      <c r="D2496" t="str">
        <f t="shared" si="38"/>
        <v>PUMPEN</v>
      </c>
      <c r="E2496">
        <v>220</v>
      </c>
      <c r="F2496" s="7">
        <v>2</v>
      </c>
      <c r="G2496" s="5"/>
      <c r="H2496" s="5"/>
      <c r="I2496" s="5"/>
    </row>
    <row r="2497" spans="1:9">
      <c r="A2497" s="4">
        <v>39258</v>
      </c>
      <c r="B2497">
        <v>749</v>
      </c>
      <c r="C2497" t="s">
        <v>6</v>
      </c>
      <c r="D2497" t="str">
        <f t="shared" si="38"/>
        <v>SHAMBA</v>
      </c>
      <c r="E2497">
        <v>1E-3</v>
      </c>
      <c r="F2497" s="7">
        <v>2</v>
      </c>
      <c r="G2497" s="5"/>
      <c r="H2497" s="5"/>
      <c r="I2497" s="5"/>
    </row>
    <row r="2498" spans="1:9">
      <c r="A2498" s="4">
        <v>39258</v>
      </c>
      <c r="B2498">
        <v>749</v>
      </c>
      <c r="C2498" t="s">
        <v>6</v>
      </c>
      <c r="D2498" t="str">
        <f t="shared" ref="D2498:D2561" si="39">LEFT(C2498,6)</f>
        <v>SHAMBA</v>
      </c>
      <c r="E2498">
        <v>1E-3</v>
      </c>
      <c r="F2498" s="7">
        <v>2</v>
      </c>
      <c r="G2498" s="5"/>
      <c r="H2498" s="5"/>
      <c r="I2498" s="5"/>
    </row>
    <row r="2499" spans="1:9">
      <c r="A2499" s="4">
        <v>39258</v>
      </c>
      <c r="B2499">
        <v>746</v>
      </c>
      <c r="C2499" t="s">
        <v>84</v>
      </c>
      <c r="D2499" t="str">
        <f t="shared" si="39"/>
        <v>USIT-D</v>
      </c>
      <c r="E2499">
        <v>1E-3</v>
      </c>
      <c r="F2499" s="7">
        <v>2</v>
      </c>
      <c r="G2499" s="5"/>
      <c r="H2499" s="5"/>
      <c r="I2499" s="5"/>
    </row>
    <row r="2500" spans="1:9">
      <c r="A2500" s="4">
        <v>39258</v>
      </c>
      <c r="B2500">
        <v>6189</v>
      </c>
      <c r="C2500" t="s">
        <v>644</v>
      </c>
      <c r="D2500" t="str">
        <f t="shared" si="39"/>
        <v>FILTER</v>
      </c>
      <c r="E2500">
        <v>0.8</v>
      </c>
      <c r="F2500" s="7">
        <v>1</v>
      </c>
      <c r="G2500" s="5"/>
      <c r="H2500" s="5"/>
      <c r="I2500" s="5"/>
    </row>
    <row r="2501" spans="1:9">
      <c r="A2501" s="4">
        <v>39258</v>
      </c>
      <c r="B2501">
        <v>154</v>
      </c>
      <c r="C2501" t="s">
        <v>130</v>
      </c>
      <c r="D2501" t="str">
        <f t="shared" si="39"/>
        <v>RILLEN</v>
      </c>
      <c r="E2501">
        <v>0.6</v>
      </c>
      <c r="F2501" s="7">
        <v>1</v>
      </c>
      <c r="G2501" s="5"/>
      <c r="H2501" s="5"/>
      <c r="I2501" s="5"/>
    </row>
    <row r="2502" spans="1:9">
      <c r="A2502" s="4">
        <v>39259</v>
      </c>
      <c r="B2502">
        <v>374</v>
      </c>
      <c r="C2502" t="s">
        <v>20</v>
      </c>
      <c r="D2502" t="str">
        <f t="shared" si="39"/>
        <v>ZYLIND</v>
      </c>
      <c r="E2502">
        <v>4.4999999999999998E-2</v>
      </c>
      <c r="F2502" s="7">
        <v>16</v>
      </c>
      <c r="G2502" s="5"/>
      <c r="H2502" s="5"/>
      <c r="I2502" s="5"/>
    </row>
    <row r="2503" spans="1:9">
      <c r="A2503" s="4">
        <v>39259</v>
      </c>
      <c r="B2503">
        <v>4008</v>
      </c>
      <c r="C2503" t="s">
        <v>14</v>
      </c>
      <c r="D2503" t="str">
        <f t="shared" si="39"/>
        <v>UNTERL</v>
      </c>
      <c r="E2503">
        <v>1.2E-2</v>
      </c>
      <c r="F2503" s="7">
        <v>12</v>
      </c>
      <c r="G2503" s="5"/>
      <c r="H2503" s="5"/>
      <c r="I2503" s="5"/>
    </row>
    <row r="2504" spans="1:9">
      <c r="A2504" s="4">
        <v>39259</v>
      </c>
      <c r="B2504">
        <v>6076</v>
      </c>
      <c r="C2504" t="s">
        <v>11</v>
      </c>
      <c r="D2504" t="str">
        <f t="shared" si="39"/>
        <v xml:space="preserve">KABEL </v>
      </c>
      <c r="E2504">
        <v>0.14000000000000001</v>
      </c>
      <c r="F2504" s="7">
        <v>10</v>
      </c>
      <c r="G2504" s="5"/>
      <c r="H2504" s="5"/>
      <c r="I2504" s="5"/>
    </row>
    <row r="2505" spans="1:9">
      <c r="A2505" s="4">
        <v>39259</v>
      </c>
      <c r="B2505">
        <v>10746</v>
      </c>
      <c r="C2505" t="s">
        <v>217</v>
      </c>
      <c r="D2505" t="str">
        <f t="shared" si="39"/>
        <v>O-RING</v>
      </c>
      <c r="E2505">
        <v>1E-3</v>
      </c>
      <c r="F2505" s="7">
        <v>6</v>
      </c>
      <c r="G2505" s="5"/>
      <c r="H2505" s="5"/>
      <c r="I2505" s="5"/>
    </row>
    <row r="2506" spans="1:9">
      <c r="A2506" s="4">
        <v>39259</v>
      </c>
      <c r="B2506">
        <v>2095</v>
      </c>
      <c r="C2506" t="s">
        <v>24</v>
      </c>
      <c r="D2506" t="str">
        <f t="shared" si="39"/>
        <v>ZYLIND</v>
      </c>
      <c r="E2506">
        <v>7.5999999999999998E-2</v>
      </c>
      <c r="F2506" s="7">
        <v>6</v>
      </c>
      <c r="G2506" s="5"/>
      <c r="H2506" s="5"/>
      <c r="I2506" s="5"/>
    </row>
    <row r="2507" spans="1:9">
      <c r="A2507" s="4">
        <v>39259</v>
      </c>
      <c r="B2507">
        <v>2061</v>
      </c>
      <c r="C2507" t="s">
        <v>142</v>
      </c>
      <c r="D2507" t="str">
        <f t="shared" si="39"/>
        <v>KEGELR</v>
      </c>
      <c r="E2507">
        <v>1.39</v>
      </c>
      <c r="F2507" s="7">
        <v>5</v>
      </c>
      <c r="G2507" s="5"/>
      <c r="H2507" s="5"/>
      <c r="I2507" s="5"/>
    </row>
    <row r="2508" spans="1:9">
      <c r="A2508" s="4">
        <v>39259</v>
      </c>
      <c r="B2508">
        <v>10588</v>
      </c>
      <c r="C2508" t="s">
        <v>17</v>
      </c>
      <c r="D2508" t="str">
        <f t="shared" si="39"/>
        <v>ROHRCL</v>
      </c>
      <c r="E2508">
        <v>1E-3</v>
      </c>
      <c r="F2508" s="7">
        <v>5</v>
      </c>
      <c r="G2508" s="5"/>
      <c r="H2508" s="5"/>
      <c r="I2508" s="5"/>
    </row>
    <row r="2509" spans="1:9">
      <c r="A2509" s="4">
        <v>39259</v>
      </c>
      <c r="B2509">
        <v>749</v>
      </c>
      <c r="C2509" t="s">
        <v>6</v>
      </c>
      <c r="D2509" t="str">
        <f t="shared" si="39"/>
        <v>SHAMBA</v>
      </c>
      <c r="E2509">
        <v>1E-3</v>
      </c>
      <c r="F2509" s="7">
        <v>5</v>
      </c>
      <c r="G2509" s="5"/>
      <c r="H2509" s="5"/>
      <c r="I2509" s="5"/>
    </row>
    <row r="2510" spans="1:9">
      <c r="A2510" s="4">
        <v>39259</v>
      </c>
      <c r="B2510">
        <v>615</v>
      </c>
      <c r="C2510" t="s">
        <v>31</v>
      </c>
      <c r="D2510" t="str">
        <f t="shared" si="39"/>
        <v>HOCHDR</v>
      </c>
      <c r="E2510">
        <v>1.1000000000000001</v>
      </c>
      <c r="F2510" s="7">
        <v>4</v>
      </c>
      <c r="G2510" s="5"/>
      <c r="H2510" s="5"/>
      <c r="I2510" s="5"/>
    </row>
    <row r="2511" spans="1:9">
      <c r="A2511" s="4">
        <v>39259</v>
      </c>
      <c r="B2511">
        <v>736</v>
      </c>
      <c r="C2511" t="s">
        <v>4</v>
      </c>
      <c r="D2511" t="str">
        <f t="shared" si="39"/>
        <v>O-RING</v>
      </c>
      <c r="E2511">
        <v>2E-3</v>
      </c>
      <c r="F2511" s="7">
        <v>4</v>
      </c>
      <c r="G2511" s="5"/>
      <c r="H2511" s="5"/>
      <c r="I2511" s="5"/>
    </row>
    <row r="2512" spans="1:9">
      <c r="A2512" s="4">
        <v>39259</v>
      </c>
      <c r="B2512">
        <v>157</v>
      </c>
      <c r="C2512" t="s">
        <v>9</v>
      </c>
      <c r="D2512" t="str">
        <f t="shared" si="39"/>
        <v>O-RING</v>
      </c>
      <c r="E2512">
        <v>6.0000000000000001E-3</v>
      </c>
      <c r="F2512" s="7">
        <v>4</v>
      </c>
      <c r="G2512" s="5"/>
      <c r="H2512" s="5"/>
      <c r="I2512" s="5"/>
    </row>
    <row r="2513" spans="1:9">
      <c r="A2513" s="4">
        <v>39259</v>
      </c>
      <c r="B2513">
        <v>6610</v>
      </c>
      <c r="C2513" t="s">
        <v>464</v>
      </c>
      <c r="D2513" t="str">
        <f t="shared" si="39"/>
        <v>MAGNET</v>
      </c>
      <c r="E2513">
        <v>0.88</v>
      </c>
      <c r="F2513" s="7">
        <v>3</v>
      </c>
      <c r="G2513" s="5"/>
      <c r="H2513" s="5"/>
      <c r="I2513" s="5"/>
    </row>
    <row r="2514" spans="1:9">
      <c r="A2514" s="4">
        <v>39259</v>
      </c>
      <c r="B2514">
        <v>736</v>
      </c>
      <c r="C2514" t="s">
        <v>4</v>
      </c>
      <c r="D2514" t="str">
        <f t="shared" si="39"/>
        <v>O-RING</v>
      </c>
      <c r="E2514">
        <v>2E-3</v>
      </c>
      <c r="F2514" s="7">
        <v>3</v>
      </c>
      <c r="G2514" s="5"/>
      <c r="H2514" s="5"/>
      <c r="I2514" s="5"/>
    </row>
    <row r="2515" spans="1:9">
      <c r="A2515" s="4">
        <v>39259</v>
      </c>
      <c r="B2515">
        <v>157</v>
      </c>
      <c r="C2515" t="s">
        <v>9</v>
      </c>
      <c r="D2515" t="str">
        <f t="shared" si="39"/>
        <v>O-RING</v>
      </c>
      <c r="E2515">
        <v>6.0000000000000001E-3</v>
      </c>
      <c r="F2515" s="7">
        <v>3</v>
      </c>
      <c r="G2515" s="5"/>
      <c r="H2515" s="5"/>
      <c r="I2515" s="5"/>
    </row>
    <row r="2516" spans="1:9">
      <c r="A2516" s="4">
        <v>39259</v>
      </c>
      <c r="B2516">
        <v>2095</v>
      </c>
      <c r="C2516" t="s">
        <v>24</v>
      </c>
      <c r="D2516" t="str">
        <f t="shared" si="39"/>
        <v>ZYLIND</v>
      </c>
      <c r="E2516">
        <v>7.5999999999999998E-2</v>
      </c>
      <c r="F2516" s="7">
        <v>3</v>
      </c>
      <c r="G2516" s="5"/>
      <c r="H2516" s="5"/>
      <c r="I2516" s="5"/>
    </row>
    <row r="2517" spans="1:9">
      <c r="A2517" s="4">
        <v>39259</v>
      </c>
      <c r="B2517">
        <v>6191</v>
      </c>
      <c r="C2517" t="s">
        <v>387</v>
      </c>
      <c r="D2517" t="str">
        <f t="shared" si="39"/>
        <v>PROPOR</v>
      </c>
      <c r="E2517">
        <v>1.22</v>
      </c>
      <c r="F2517" s="7">
        <v>2</v>
      </c>
      <c r="G2517" s="5"/>
      <c r="H2517" s="5"/>
      <c r="I2517" s="5"/>
    </row>
    <row r="2518" spans="1:9">
      <c r="A2518" s="4">
        <v>39259</v>
      </c>
      <c r="B2518">
        <v>154</v>
      </c>
      <c r="C2518" t="s">
        <v>130</v>
      </c>
      <c r="D2518" t="str">
        <f t="shared" si="39"/>
        <v>RILLEN</v>
      </c>
      <c r="E2518">
        <v>0.6</v>
      </c>
      <c r="F2518" s="7">
        <v>1</v>
      </c>
      <c r="G2518" s="5"/>
      <c r="H2518" s="5"/>
      <c r="I2518" s="5"/>
    </row>
    <row r="2519" spans="1:9">
      <c r="A2519" s="4">
        <v>39260</v>
      </c>
      <c r="B2519">
        <v>731</v>
      </c>
      <c r="C2519" t="s">
        <v>77</v>
      </c>
      <c r="D2519" t="str">
        <f t="shared" si="39"/>
        <v>O-RING</v>
      </c>
      <c r="E2519">
        <v>1E-3</v>
      </c>
      <c r="F2519" s="7">
        <v>12</v>
      </c>
      <c r="G2519" s="5"/>
      <c r="H2519" s="5"/>
      <c r="I2519" s="5"/>
    </row>
    <row r="2520" spans="1:9">
      <c r="A2520" s="4">
        <v>39260</v>
      </c>
      <c r="B2520">
        <v>732</v>
      </c>
      <c r="C2520" t="s">
        <v>12</v>
      </c>
      <c r="D2520" t="str">
        <f t="shared" si="39"/>
        <v>O-RING</v>
      </c>
      <c r="E2520">
        <v>1E-3</v>
      </c>
      <c r="F2520" s="7">
        <v>9</v>
      </c>
      <c r="G2520" s="5"/>
      <c r="H2520" s="5"/>
      <c r="I2520" s="5"/>
    </row>
    <row r="2521" spans="1:9">
      <c r="A2521" s="4">
        <v>39260</v>
      </c>
      <c r="B2521">
        <v>382</v>
      </c>
      <c r="C2521" t="s">
        <v>37</v>
      </c>
      <c r="D2521" t="str">
        <f t="shared" si="39"/>
        <v>ZYLIND</v>
      </c>
      <c r="E2521">
        <v>0.69</v>
      </c>
      <c r="F2521" s="7">
        <v>6</v>
      </c>
      <c r="G2521" s="5"/>
      <c r="H2521" s="5"/>
      <c r="I2521" s="5"/>
    </row>
    <row r="2522" spans="1:9">
      <c r="A2522" s="4">
        <v>39260</v>
      </c>
      <c r="B2522">
        <v>158</v>
      </c>
      <c r="C2522" t="s">
        <v>7</v>
      </c>
      <c r="D2522" t="str">
        <f t="shared" si="39"/>
        <v>SHAMBA</v>
      </c>
      <c r="E2522">
        <v>4.0000000000000001E-3</v>
      </c>
      <c r="F2522" s="7">
        <v>5</v>
      </c>
      <c r="G2522" s="5"/>
      <c r="H2522" s="5"/>
      <c r="I2522" s="5"/>
    </row>
    <row r="2523" spans="1:9">
      <c r="A2523" s="4">
        <v>39260</v>
      </c>
      <c r="B2523">
        <v>227</v>
      </c>
      <c r="C2523" t="s">
        <v>320</v>
      </c>
      <c r="D2523" t="str">
        <f t="shared" si="39"/>
        <v>HOHLWE</v>
      </c>
      <c r="E2523">
        <v>0.04</v>
      </c>
      <c r="F2523" s="7">
        <v>4</v>
      </c>
      <c r="G2523" s="5"/>
      <c r="H2523" s="5"/>
      <c r="I2523" s="5"/>
    </row>
    <row r="2524" spans="1:9">
      <c r="A2524" s="4">
        <v>39260</v>
      </c>
      <c r="B2524">
        <v>150</v>
      </c>
      <c r="C2524" t="s">
        <v>5</v>
      </c>
      <c r="D2524" t="str">
        <f t="shared" si="39"/>
        <v>KOLBEN</v>
      </c>
      <c r="E2524">
        <v>0.72</v>
      </c>
      <c r="F2524" s="7">
        <v>4</v>
      </c>
      <c r="G2524" s="5"/>
      <c r="H2524" s="5"/>
      <c r="I2524" s="5"/>
    </row>
    <row r="2525" spans="1:9">
      <c r="A2525" s="4">
        <v>39260</v>
      </c>
      <c r="B2525">
        <v>50110102</v>
      </c>
      <c r="C2525" t="s">
        <v>686</v>
      </c>
      <c r="D2525" t="str">
        <f t="shared" si="39"/>
        <v>MOTODE</v>
      </c>
      <c r="E2525">
        <v>70</v>
      </c>
      <c r="F2525" s="7">
        <v>4</v>
      </c>
      <c r="G2525" s="5"/>
      <c r="H2525" s="5"/>
      <c r="I2525" s="5"/>
    </row>
    <row r="2526" spans="1:9">
      <c r="A2526" s="4">
        <v>39260</v>
      </c>
      <c r="B2526">
        <v>630</v>
      </c>
      <c r="C2526" t="s">
        <v>90</v>
      </c>
      <c r="D2526" t="str">
        <f t="shared" si="39"/>
        <v>PUTZLO</v>
      </c>
      <c r="E2526">
        <v>6.3E-2</v>
      </c>
      <c r="F2526" s="7">
        <v>4</v>
      </c>
      <c r="G2526" s="5"/>
      <c r="H2526" s="5"/>
      <c r="I2526" s="5"/>
    </row>
    <row r="2527" spans="1:9">
      <c r="A2527" s="4">
        <v>39260</v>
      </c>
      <c r="B2527">
        <v>158</v>
      </c>
      <c r="C2527" t="s">
        <v>7</v>
      </c>
      <c r="D2527" t="str">
        <f t="shared" si="39"/>
        <v>SHAMBA</v>
      </c>
      <c r="E2527">
        <v>4.0000000000000001E-3</v>
      </c>
      <c r="F2527" s="7">
        <v>4</v>
      </c>
      <c r="G2527" s="5"/>
      <c r="H2527" s="5"/>
      <c r="I2527" s="5"/>
    </row>
    <row r="2528" spans="1:9">
      <c r="A2528" s="4">
        <v>39260</v>
      </c>
      <c r="B2528">
        <v>2209</v>
      </c>
      <c r="C2528" t="s">
        <v>15</v>
      </c>
      <c r="D2528" t="str">
        <f t="shared" si="39"/>
        <v>WELLEN</v>
      </c>
      <c r="E2528">
        <v>2.4E-2</v>
      </c>
      <c r="F2528" s="7">
        <v>2</v>
      </c>
      <c r="G2528" s="5"/>
      <c r="H2528" s="5"/>
      <c r="I2528" s="5"/>
    </row>
    <row r="2529" spans="1:9">
      <c r="A2529" s="4">
        <v>39260</v>
      </c>
      <c r="B2529">
        <v>736</v>
      </c>
      <c r="C2529" t="s">
        <v>4</v>
      </c>
      <c r="D2529" t="str">
        <f t="shared" si="39"/>
        <v>O-RING</v>
      </c>
      <c r="E2529">
        <v>2E-3</v>
      </c>
      <c r="F2529" s="7">
        <v>1</v>
      </c>
      <c r="G2529" s="5"/>
      <c r="H2529" s="5"/>
      <c r="I2529" s="5"/>
    </row>
    <row r="2530" spans="1:9">
      <c r="A2530" s="4">
        <v>39260</v>
      </c>
      <c r="B2530">
        <v>749</v>
      </c>
      <c r="C2530" t="s">
        <v>6</v>
      </c>
      <c r="D2530" t="str">
        <f t="shared" si="39"/>
        <v>SHAMBA</v>
      </c>
      <c r="E2530">
        <v>1E-3</v>
      </c>
      <c r="F2530" s="7">
        <v>1</v>
      </c>
      <c r="G2530" s="5"/>
      <c r="H2530" s="5"/>
      <c r="I2530" s="5"/>
    </row>
    <row r="2531" spans="1:9">
      <c r="A2531" s="4">
        <v>39260</v>
      </c>
      <c r="B2531">
        <v>10455</v>
      </c>
      <c r="C2531" t="s">
        <v>297</v>
      </c>
      <c r="D2531" t="str">
        <f t="shared" si="39"/>
        <v>VERSCH</v>
      </c>
      <c r="E2531">
        <v>0.13500000000000001</v>
      </c>
      <c r="F2531" s="7">
        <v>1</v>
      </c>
      <c r="G2531" s="5"/>
      <c r="H2531" s="5"/>
      <c r="I2531" s="5"/>
    </row>
    <row r="2532" spans="1:9">
      <c r="A2532" s="4">
        <v>39261</v>
      </c>
      <c r="B2532">
        <v>707</v>
      </c>
      <c r="C2532" t="s">
        <v>3</v>
      </c>
      <c r="D2532" t="str">
        <f t="shared" si="39"/>
        <v>DICHTR</v>
      </c>
      <c r="E2532">
        <v>1E-3</v>
      </c>
      <c r="F2532" s="7">
        <v>15</v>
      </c>
      <c r="G2532" s="5"/>
      <c r="H2532" s="5"/>
      <c r="I2532" s="5"/>
    </row>
    <row r="2533" spans="1:9">
      <c r="A2533" s="4">
        <v>39261</v>
      </c>
      <c r="B2533">
        <v>749</v>
      </c>
      <c r="C2533" t="s">
        <v>6</v>
      </c>
      <c r="D2533" t="str">
        <f t="shared" si="39"/>
        <v>SHAMBA</v>
      </c>
      <c r="E2533">
        <v>1E-3</v>
      </c>
      <c r="F2533" s="7">
        <v>6</v>
      </c>
      <c r="G2533" s="5"/>
      <c r="H2533" s="5"/>
      <c r="I2533" s="5"/>
    </row>
    <row r="2534" spans="1:9">
      <c r="A2534" s="4">
        <v>39261</v>
      </c>
      <c r="B2534">
        <v>150</v>
      </c>
      <c r="C2534" t="s">
        <v>5</v>
      </c>
      <c r="D2534" t="str">
        <f t="shared" si="39"/>
        <v>KOLBEN</v>
      </c>
      <c r="E2534">
        <v>0.72</v>
      </c>
      <c r="F2534" s="7">
        <v>5</v>
      </c>
      <c r="G2534" s="5"/>
      <c r="H2534" s="5"/>
      <c r="I2534" s="5"/>
    </row>
    <row r="2535" spans="1:9">
      <c r="A2535" s="4">
        <v>39261</v>
      </c>
      <c r="B2535">
        <v>2315</v>
      </c>
      <c r="C2535" t="s">
        <v>129</v>
      </c>
      <c r="D2535" t="str">
        <f t="shared" si="39"/>
        <v>RILLEN</v>
      </c>
      <c r="E2535">
        <v>0.3</v>
      </c>
      <c r="F2535" s="7">
        <v>5</v>
      </c>
      <c r="G2535" s="5"/>
      <c r="H2535" s="5"/>
      <c r="I2535" s="5"/>
    </row>
    <row r="2536" spans="1:9">
      <c r="A2536" s="4">
        <v>39261</v>
      </c>
      <c r="B2536">
        <v>707</v>
      </c>
      <c r="C2536" t="s">
        <v>3</v>
      </c>
      <c r="D2536" t="str">
        <f t="shared" si="39"/>
        <v>DICHTR</v>
      </c>
      <c r="E2536">
        <v>1E-3</v>
      </c>
      <c r="F2536" s="7">
        <v>4</v>
      </c>
      <c r="G2536" s="5"/>
      <c r="H2536" s="5"/>
      <c r="I2536" s="5"/>
    </row>
    <row r="2537" spans="1:9">
      <c r="A2537" s="4">
        <v>39261</v>
      </c>
      <c r="B2537">
        <v>707</v>
      </c>
      <c r="C2537" t="s">
        <v>3</v>
      </c>
      <c r="D2537" t="str">
        <f t="shared" si="39"/>
        <v>DICHTR</v>
      </c>
      <c r="E2537">
        <v>1E-3</v>
      </c>
      <c r="F2537" s="7">
        <v>3</v>
      </c>
      <c r="G2537" s="5"/>
      <c r="H2537" s="5"/>
      <c r="I2537" s="5"/>
    </row>
    <row r="2538" spans="1:9">
      <c r="A2538" s="4">
        <v>39261</v>
      </c>
      <c r="B2538">
        <v>150</v>
      </c>
      <c r="C2538" t="s">
        <v>5</v>
      </c>
      <c r="D2538" t="str">
        <f t="shared" si="39"/>
        <v>KOLBEN</v>
      </c>
      <c r="E2538">
        <v>0.72</v>
      </c>
      <c r="F2538" s="7">
        <v>3</v>
      </c>
      <c r="G2538" s="5"/>
      <c r="H2538" s="5"/>
      <c r="I2538" s="5"/>
    </row>
    <row r="2539" spans="1:9">
      <c r="A2539" s="4">
        <v>39261</v>
      </c>
      <c r="B2539">
        <v>10702</v>
      </c>
      <c r="C2539" t="s">
        <v>30</v>
      </c>
      <c r="D2539" t="str">
        <f t="shared" si="39"/>
        <v xml:space="preserve">ROTOR </v>
      </c>
      <c r="E2539">
        <v>66</v>
      </c>
      <c r="F2539" s="7">
        <v>3</v>
      </c>
      <c r="G2539" s="5"/>
      <c r="H2539" s="5"/>
      <c r="I2539" s="5"/>
    </row>
    <row r="2540" spans="1:9">
      <c r="A2540" s="4">
        <v>39261</v>
      </c>
      <c r="B2540">
        <v>10204</v>
      </c>
      <c r="C2540" t="s">
        <v>124</v>
      </c>
      <c r="D2540" t="str">
        <f t="shared" si="39"/>
        <v>O-RING</v>
      </c>
      <c r="E2540">
        <v>5.0000000000000001E-3</v>
      </c>
      <c r="F2540" s="7">
        <v>2</v>
      </c>
      <c r="G2540" s="5"/>
      <c r="H2540" s="5"/>
      <c r="I2540" s="5"/>
    </row>
    <row r="2541" spans="1:9">
      <c r="A2541" s="4">
        <v>39261</v>
      </c>
      <c r="B2541">
        <v>736</v>
      </c>
      <c r="C2541" t="s">
        <v>4</v>
      </c>
      <c r="D2541" t="str">
        <f t="shared" si="39"/>
        <v>O-RING</v>
      </c>
      <c r="E2541">
        <v>2E-3</v>
      </c>
      <c r="F2541" s="7">
        <v>2</v>
      </c>
      <c r="G2541" s="5"/>
      <c r="H2541" s="5"/>
      <c r="I2541" s="5"/>
    </row>
    <row r="2542" spans="1:9">
      <c r="A2542" s="4">
        <v>39261</v>
      </c>
      <c r="B2542">
        <v>9513</v>
      </c>
      <c r="C2542" t="s">
        <v>355</v>
      </c>
      <c r="D2542" t="str">
        <f t="shared" si="39"/>
        <v>O-RING</v>
      </c>
      <c r="E2542">
        <v>1E-3</v>
      </c>
      <c r="F2542" s="7">
        <v>2</v>
      </c>
      <c r="G2542" s="5"/>
      <c r="H2542" s="5"/>
      <c r="I2542" s="5"/>
    </row>
    <row r="2543" spans="1:9">
      <c r="A2543" s="4">
        <v>39261</v>
      </c>
      <c r="B2543">
        <v>749</v>
      </c>
      <c r="C2543" t="s">
        <v>6</v>
      </c>
      <c r="D2543" t="str">
        <f t="shared" si="39"/>
        <v>SHAMBA</v>
      </c>
      <c r="E2543">
        <v>1E-3</v>
      </c>
      <c r="F2543" s="7">
        <v>2</v>
      </c>
      <c r="G2543" s="5"/>
      <c r="H2543" s="5"/>
      <c r="I2543" s="5"/>
    </row>
    <row r="2544" spans="1:9">
      <c r="A2544" s="4">
        <v>39261</v>
      </c>
      <c r="B2544">
        <v>375</v>
      </c>
      <c r="C2544" t="s">
        <v>45</v>
      </c>
      <c r="D2544" t="str">
        <f t="shared" si="39"/>
        <v>ZYLIND</v>
      </c>
      <c r="E2544">
        <v>0.05</v>
      </c>
      <c r="F2544" s="7">
        <v>2</v>
      </c>
      <c r="G2544" s="5"/>
      <c r="H2544" s="5"/>
      <c r="I2544" s="5"/>
    </row>
    <row r="2545" spans="1:9">
      <c r="A2545" s="4">
        <v>39261</v>
      </c>
      <c r="B2545">
        <v>225</v>
      </c>
      <c r="C2545" t="s">
        <v>252</v>
      </c>
      <c r="D2545" t="str">
        <f t="shared" si="39"/>
        <v>DREHZA</v>
      </c>
      <c r="E2545">
        <v>0.42</v>
      </c>
      <c r="F2545" s="7">
        <v>1</v>
      </c>
      <c r="G2545" s="5"/>
      <c r="H2545" s="5"/>
      <c r="I2545" s="5"/>
    </row>
    <row r="2546" spans="1:9">
      <c r="A2546" s="4">
        <v>39261</v>
      </c>
      <c r="B2546">
        <v>150</v>
      </c>
      <c r="C2546" t="s">
        <v>5</v>
      </c>
      <c r="D2546" t="str">
        <f t="shared" si="39"/>
        <v>KOLBEN</v>
      </c>
      <c r="E2546">
        <v>0.72</v>
      </c>
      <c r="F2546" s="7">
        <v>1</v>
      </c>
      <c r="G2546" s="5"/>
      <c r="H2546" s="5"/>
      <c r="I2546" s="5"/>
    </row>
    <row r="2547" spans="1:9">
      <c r="A2547" s="4">
        <v>39261</v>
      </c>
      <c r="B2547">
        <v>150</v>
      </c>
      <c r="C2547" t="s">
        <v>5</v>
      </c>
      <c r="D2547" t="str">
        <f t="shared" si="39"/>
        <v>KOLBEN</v>
      </c>
      <c r="E2547">
        <v>0.72</v>
      </c>
      <c r="F2547" s="7">
        <v>1</v>
      </c>
      <c r="G2547" s="5"/>
      <c r="H2547" s="5"/>
      <c r="I2547" s="5"/>
    </row>
    <row r="2548" spans="1:9">
      <c r="A2548" s="4">
        <v>39262</v>
      </c>
      <c r="B2548">
        <v>756</v>
      </c>
      <c r="C2548" t="s">
        <v>10</v>
      </c>
      <c r="D2548" t="str">
        <f t="shared" si="39"/>
        <v>KOLBEN</v>
      </c>
      <c r="E2548">
        <v>0.22</v>
      </c>
      <c r="F2548" s="7">
        <v>9</v>
      </c>
      <c r="G2548" s="5"/>
      <c r="H2548" s="5"/>
      <c r="I2548" s="5"/>
    </row>
    <row r="2549" spans="1:9">
      <c r="A2549" s="4">
        <v>39262</v>
      </c>
      <c r="B2549">
        <v>150</v>
      </c>
      <c r="C2549" t="s">
        <v>5</v>
      </c>
      <c r="D2549" t="str">
        <f t="shared" si="39"/>
        <v>KOLBEN</v>
      </c>
      <c r="E2549">
        <v>0.72</v>
      </c>
      <c r="F2549" s="7">
        <v>6</v>
      </c>
      <c r="G2549" s="5"/>
      <c r="H2549" s="5"/>
      <c r="I2549" s="5"/>
    </row>
    <row r="2550" spans="1:9">
      <c r="A2550" s="4">
        <v>39262</v>
      </c>
      <c r="B2550">
        <v>618</v>
      </c>
      <c r="C2550" t="s">
        <v>52</v>
      </c>
      <c r="D2550" t="str">
        <f t="shared" si="39"/>
        <v>HOCHDR</v>
      </c>
      <c r="E2550">
        <v>0.56999999999999995</v>
      </c>
      <c r="F2550" s="7">
        <v>4</v>
      </c>
      <c r="G2550" s="5"/>
      <c r="H2550" s="5"/>
      <c r="I2550" s="5"/>
    </row>
    <row r="2551" spans="1:9">
      <c r="A2551" s="4">
        <v>39262</v>
      </c>
      <c r="B2551">
        <v>764</v>
      </c>
      <c r="C2551" t="s">
        <v>197</v>
      </c>
      <c r="D2551" t="str">
        <f t="shared" si="39"/>
        <v>LAGERD</v>
      </c>
      <c r="E2551">
        <v>0.28000000000000003</v>
      </c>
      <c r="F2551" s="7">
        <v>4</v>
      </c>
      <c r="G2551" s="5"/>
      <c r="H2551" s="5"/>
      <c r="I2551" s="5"/>
    </row>
    <row r="2552" spans="1:9">
      <c r="A2552" s="4">
        <v>39262</v>
      </c>
      <c r="B2552">
        <v>2317</v>
      </c>
      <c r="C2552" t="s">
        <v>139</v>
      </c>
      <c r="D2552" t="str">
        <f t="shared" si="39"/>
        <v>ROTOMA</v>
      </c>
      <c r="E2552">
        <v>5.5E-2</v>
      </c>
      <c r="F2552" s="7">
        <v>4</v>
      </c>
      <c r="G2552" s="5"/>
      <c r="H2552" s="5"/>
      <c r="I2552" s="5"/>
    </row>
    <row r="2553" spans="1:9">
      <c r="A2553" s="4">
        <v>39262</v>
      </c>
      <c r="B2553">
        <v>7314</v>
      </c>
      <c r="C2553" t="s">
        <v>297</v>
      </c>
      <c r="D2553" t="str">
        <f t="shared" si="39"/>
        <v>VERSCH</v>
      </c>
      <c r="E2553">
        <v>0.13500000000000001</v>
      </c>
      <c r="F2553" s="7">
        <v>4</v>
      </c>
      <c r="G2553" s="5"/>
      <c r="H2553" s="5"/>
      <c r="I2553" s="5"/>
    </row>
    <row r="2554" spans="1:9">
      <c r="A2554" s="4">
        <v>39262</v>
      </c>
      <c r="B2554">
        <v>2095</v>
      </c>
      <c r="C2554" t="s">
        <v>24</v>
      </c>
      <c r="D2554" t="str">
        <f t="shared" si="39"/>
        <v>ZYLIND</v>
      </c>
      <c r="E2554">
        <v>7.5999999999999998E-2</v>
      </c>
      <c r="F2554" s="7">
        <v>4</v>
      </c>
      <c r="G2554" s="5"/>
      <c r="H2554" s="5"/>
      <c r="I2554" s="5"/>
    </row>
    <row r="2555" spans="1:9">
      <c r="A2555" s="4">
        <v>39262</v>
      </c>
      <c r="B2555">
        <v>150</v>
      </c>
      <c r="C2555" t="s">
        <v>5</v>
      </c>
      <c r="D2555" t="str">
        <f t="shared" si="39"/>
        <v>KOLBEN</v>
      </c>
      <c r="E2555">
        <v>0.72</v>
      </c>
      <c r="F2555" s="7">
        <v>3</v>
      </c>
      <c r="G2555" s="5"/>
      <c r="H2555" s="5"/>
      <c r="I2555" s="5"/>
    </row>
    <row r="2556" spans="1:9">
      <c r="A2556" s="4">
        <v>39262</v>
      </c>
      <c r="B2556">
        <v>150</v>
      </c>
      <c r="C2556" t="s">
        <v>5</v>
      </c>
      <c r="D2556" t="str">
        <f t="shared" si="39"/>
        <v>KOLBEN</v>
      </c>
      <c r="E2556">
        <v>0.72</v>
      </c>
      <c r="F2556" s="7">
        <v>3</v>
      </c>
      <c r="G2556" s="5"/>
      <c r="H2556" s="5"/>
      <c r="I2556" s="5"/>
    </row>
    <row r="2557" spans="1:9">
      <c r="A2557" s="4">
        <v>39262</v>
      </c>
      <c r="B2557">
        <v>157</v>
      </c>
      <c r="C2557" t="s">
        <v>9</v>
      </c>
      <c r="D2557" t="str">
        <f t="shared" si="39"/>
        <v>O-RING</v>
      </c>
      <c r="E2557">
        <v>6.0000000000000001E-3</v>
      </c>
      <c r="F2557" s="7">
        <v>3</v>
      </c>
      <c r="G2557" s="5"/>
      <c r="H2557" s="5"/>
      <c r="I2557" s="5"/>
    </row>
    <row r="2558" spans="1:9">
      <c r="A2558" s="4">
        <v>39262</v>
      </c>
      <c r="B2558">
        <v>742</v>
      </c>
      <c r="C2558" t="s">
        <v>40</v>
      </c>
      <c r="D2558" t="str">
        <f t="shared" si="39"/>
        <v>SENKSC</v>
      </c>
      <c r="E2558">
        <v>1E-3</v>
      </c>
      <c r="F2558" s="7">
        <v>3</v>
      </c>
      <c r="G2558" s="5"/>
      <c r="H2558" s="5"/>
      <c r="I2558" s="5"/>
    </row>
    <row r="2559" spans="1:9">
      <c r="A2559" s="4">
        <v>39262</v>
      </c>
      <c r="B2559">
        <v>6152</v>
      </c>
      <c r="C2559" t="s">
        <v>629</v>
      </c>
      <c r="D2559" t="str">
        <f t="shared" si="39"/>
        <v>AXIALK</v>
      </c>
      <c r="E2559">
        <v>90</v>
      </c>
      <c r="F2559" s="7">
        <v>2</v>
      </c>
      <c r="G2559" s="5"/>
      <c r="H2559" s="5"/>
      <c r="I2559" s="5"/>
    </row>
    <row r="2560" spans="1:9">
      <c r="A2560" s="4">
        <v>39262</v>
      </c>
      <c r="B2560">
        <v>630</v>
      </c>
      <c r="C2560" t="s">
        <v>90</v>
      </c>
      <c r="D2560" t="str">
        <f t="shared" si="39"/>
        <v>PUTZLO</v>
      </c>
      <c r="E2560">
        <v>6.3E-2</v>
      </c>
      <c r="F2560" s="7">
        <v>2</v>
      </c>
      <c r="G2560" s="5"/>
      <c r="H2560" s="5"/>
      <c r="I2560" s="5"/>
    </row>
    <row r="2561" spans="1:9">
      <c r="A2561" s="4">
        <v>39262</v>
      </c>
      <c r="B2561">
        <v>150</v>
      </c>
      <c r="C2561" t="s">
        <v>5</v>
      </c>
      <c r="D2561" t="str">
        <f t="shared" si="39"/>
        <v>KOLBEN</v>
      </c>
      <c r="E2561">
        <v>0.72</v>
      </c>
      <c r="F2561" s="7">
        <v>1</v>
      </c>
      <c r="G2561" s="5"/>
      <c r="H2561" s="5"/>
      <c r="I2561" s="5"/>
    </row>
    <row r="2562" spans="1:9">
      <c r="A2562" s="4">
        <v>39262</v>
      </c>
      <c r="B2562">
        <v>50107403</v>
      </c>
      <c r="C2562" t="s">
        <v>728</v>
      </c>
      <c r="D2562" t="str">
        <f t="shared" ref="D2562:D2625" si="40">LEFT(C2562,6)</f>
        <v>MOTODE</v>
      </c>
      <c r="E2562">
        <v>72</v>
      </c>
      <c r="F2562" s="7">
        <v>1</v>
      </c>
      <c r="G2562" s="5"/>
      <c r="H2562" s="5"/>
      <c r="I2562" s="5"/>
    </row>
    <row r="2563" spans="1:9">
      <c r="A2563" s="4">
        <v>39263</v>
      </c>
      <c r="B2563">
        <v>363</v>
      </c>
      <c r="C2563" t="s">
        <v>291</v>
      </c>
      <c r="D2563" t="str">
        <f t="shared" si="40"/>
        <v>SICHER</v>
      </c>
      <c r="E2563">
        <v>0.02</v>
      </c>
      <c r="F2563" s="7">
        <v>10</v>
      </c>
      <c r="G2563" s="5"/>
      <c r="H2563" s="5"/>
      <c r="I2563" s="5"/>
    </row>
    <row r="2564" spans="1:9">
      <c r="A2564" s="4">
        <v>39263</v>
      </c>
      <c r="B2564">
        <v>732</v>
      </c>
      <c r="C2564" t="s">
        <v>12</v>
      </c>
      <c r="D2564" t="str">
        <f t="shared" si="40"/>
        <v>O-RING</v>
      </c>
      <c r="E2564">
        <v>1E-3</v>
      </c>
      <c r="F2564" s="7">
        <v>7</v>
      </c>
      <c r="G2564" s="5"/>
      <c r="H2564" s="5"/>
      <c r="I2564" s="5"/>
    </row>
    <row r="2565" spans="1:9">
      <c r="A2565" s="4">
        <v>39263</v>
      </c>
      <c r="B2565">
        <v>2036</v>
      </c>
      <c r="C2565" t="s">
        <v>66</v>
      </c>
      <c r="D2565" t="str">
        <f t="shared" si="40"/>
        <v>ZYLIND</v>
      </c>
      <c r="E2565">
        <v>0.15</v>
      </c>
      <c r="F2565" s="7">
        <v>7</v>
      </c>
      <c r="G2565" s="5"/>
      <c r="H2565" s="5"/>
      <c r="I2565" s="5"/>
    </row>
    <row r="2566" spans="1:9">
      <c r="A2566" s="4">
        <v>39263</v>
      </c>
      <c r="B2566">
        <v>60107701</v>
      </c>
      <c r="C2566" t="s">
        <v>144</v>
      </c>
      <c r="D2566" t="str">
        <f t="shared" si="40"/>
        <v>PUMPEN</v>
      </c>
      <c r="E2566">
        <v>311</v>
      </c>
      <c r="F2566" s="7">
        <v>6</v>
      </c>
      <c r="G2566" s="5"/>
      <c r="H2566" s="5"/>
      <c r="I2566" s="5"/>
    </row>
    <row r="2567" spans="1:9">
      <c r="A2567" s="4">
        <v>39263</v>
      </c>
      <c r="B2567">
        <v>851</v>
      </c>
      <c r="C2567" t="s">
        <v>239</v>
      </c>
      <c r="D2567" t="str">
        <f t="shared" si="40"/>
        <v>RILLEN</v>
      </c>
      <c r="E2567">
        <v>5.0000000000000001E-3</v>
      </c>
      <c r="F2567" s="7">
        <v>6</v>
      </c>
      <c r="G2567" s="5"/>
      <c r="H2567" s="5"/>
      <c r="I2567" s="5"/>
    </row>
    <row r="2568" spans="1:9">
      <c r="A2568" s="4">
        <v>39263</v>
      </c>
      <c r="B2568">
        <v>764</v>
      </c>
      <c r="C2568" t="s">
        <v>197</v>
      </c>
      <c r="D2568" t="str">
        <f t="shared" si="40"/>
        <v>LAGERD</v>
      </c>
      <c r="E2568">
        <v>0.28000000000000003</v>
      </c>
      <c r="F2568" s="7">
        <v>4</v>
      </c>
      <c r="G2568" s="5"/>
      <c r="H2568" s="5"/>
      <c r="I2568" s="5"/>
    </row>
    <row r="2569" spans="1:9">
      <c r="A2569" s="4">
        <v>39263</v>
      </c>
      <c r="B2569">
        <v>178</v>
      </c>
      <c r="C2569" t="s">
        <v>276</v>
      </c>
      <c r="D2569" t="str">
        <f t="shared" si="40"/>
        <v>ROHRBO</v>
      </c>
      <c r="E2569">
        <v>0.48</v>
      </c>
      <c r="F2569" s="7">
        <v>3</v>
      </c>
      <c r="G2569" s="5"/>
      <c r="H2569" s="5"/>
      <c r="I2569" s="5"/>
    </row>
    <row r="2570" spans="1:9">
      <c r="A2570" s="4">
        <v>39263</v>
      </c>
      <c r="B2570">
        <v>704</v>
      </c>
      <c r="C2570" t="s">
        <v>173</v>
      </c>
      <c r="D2570" t="str">
        <f t="shared" si="40"/>
        <v>ROTATI</v>
      </c>
      <c r="E2570">
        <v>0.02</v>
      </c>
      <c r="F2570" s="7">
        <v>3</v>
      </c>
      <c r="G2570" s="5"/>
      <c r="H2570" s="5"/>
      <c r="I2570" s="5"/>
    </row>
    <row r="2571" spans="1:9">
      <c r="A2571" s="4">
        <v>39263</v>
      </c>
      <c r="B2571">
        <v>6701</v>
      </c>
      <c r="C2571" t="s">
        <v>100</v>
      </c>
      <c r="D2571" t="str">
        <f t="shared" si="40"/>
        <v>SCHWIN</v>
      </c>
      <c r="E2571">
        <v>0.22</v>
      </c>
      <c r="F2571" s="7">
        <v>3</v>
      </c>
      <c r="G2571" s="5"/>
      <c r="H2571" s="5"/>
      <c r="I2571" s="5"/>
    </row>
    <row r="2572" spans="1:9">
      <c r="A2572" s="4">
        <v>39263</v>
      </c>
      <c r="B2572">
        <v>150</v>
      </c>
      <c r="C2572" t="s">
        <v>5</v>
      </c>
      <c r="D2572" t="str">
        <f t="shared" si="40"/>
        <v>KOLBEN</v>
      </c>
      <c r="E2572">
        <v>0.72</v>
      </c>
      <c r="F2572" s="7">
        <v>2</v>
      </c>
      <c r="G2572" s="5"/>
      <c r="H2572" s="5"/>
      <c r="I2572" s="5"/>
    </row>
    <row r="2573" spans="1:9">
      <c r="A2573" s="4">
        <v>39263</v>
      </c>
      <c r="B2573">
        <v>1010</v>
      </c>
      <c r="C2573" t="s">
        <v>36</v>
      </c>
      <c r="D2573" t="str">
        <f t="shared" si="40"/>
        <v>O-RING</v>
      </c>
      <c r="E2573">
        <v>6.0000000000000001E-3</v>
      </c>
      <c r="F2573" s="7">
        <v>2</v>
      </c>
      <c r="G2573" s="5"/>
      <c r="H2573" s="5"/>
      <c r="I2573" s="5"/>
    </row>
    <row r="2574" spans="1:9">
      <c r="A2574" s="4">
        <v>39263</v>
      </c>
      <c r="B2574">
        <v>1010</v>
      </c>
      <c r="C2574" t="s">
        <v>36</v>
      </c>
      <c r="D2574" t="str">
        <f t="shared" si="40"/>
        <v>O-RING</v>
      </c>
      <c r="E2574">
        <v>6.0000000000000001E-3</v>
      </c>
      <c r="F2574" s="7">
        <v>2</v>
      </c>
      <c r="G2574" s="5"/>
      <c r="H2574" s="5"/>
      <c r="I2574" s="5"/>
    </row>
    <row r="2575" spans="1:9">
      <c r="A2575" s="4">
        <v>39263</v>
      </c>
      <c r="B2575">
        <v>736</v>
      </c>
      <c r="C2575" t="s">
        <v>4</v>
      </c>
      <c r="D2575" t="str">
        <f t="shared" si="40"/>
        <v>O-RING</v>
      </c>
      <c r="E2575">
        <v>2E-3</v>
      </c>
      <c r="F2575" s="7">
        <v>2</v>
      </c>
      <c r="G2575" s="5"/>
      <c r="H2575" s="5"/>
      <c r="I2575" s="5"/>
    </row>
    <row r="2576" spans="1:9">
      <c r="A2576" s="4">
        <v>39263</v>
      </c>
      <c r="B2576">
        <v>730</v>
      </c>
      <c r="C2576" t="s">
        <v>380</v>
      </c>
      <c r="D2576" t="str">
        <f t="shared" si="40"/>
        <v>REPARA</v>
      </c>
      <c r="E2576">
        <v>0.375</v>
      </c>
      <c r="F2576" s="7">
        <v>2</v>
      </c>
      <c r="G2576" s="5"/>
      <c r="H2576" s="5"/>
      <c r="I2576" s="5"/>
    </row>
    <row r="2577" spans="1:9">
      <c r="A2577" s="4">
        <v>39264</v>
      </c>
      <c r="B2577">
        <v>6075</v>
      </c>
      <c r="C2577" t="s">
        <v>8</v>
      </c>
      <c r="D2577" t="str">
        <f t="shared" si="40"/>
        <v>DREHZA</v>
      </c>
      <c r="E2577">
        <v>1.4999999999999999E-2</v>
      </c>
      <c r="F2577" s="7">
        <v>33</v>
      </c>
      <c r="G2577" s="5"/>
      <c r="H2577" s="5"/>
      <c r="I2577" s="5"/>
    </row>
    <row r="2578" spans="1:9">
      <c r="A2578" s="4">
        <v>39264</v>
      </c>
      <c r="B2578">
        <v>223</v>
      </c>
      <c r="C2578" t="s">
        <v>57</v>
      </c>
      <c r="D2578" t="str">
        <f t="shared" si="40"/>
        <v>DICHTU</v>
      </c>
      <c r="E2578">
        <v>0.47499999999999998</v>
      </c>
      <c r="F2578" s="7">
        <v>11</v>
      </c>
      <c r="G2578" s="5"/>
      <c r="H2578" s="5"/>
      <c r="I2578" s="5"/>
    </row>
    <row r="2579" spans="1:9">
      <c r="A2579" s="4">
        <v>39264</v>
      </c>
      <c r="B2579">
        <v>226</v>
      </c>
      <c r="C2579" t="s">
        <v>89</v>
      </c>
      <c r="D2579" t="str">
        <f t="shared" si="40"/>
        <v>MITNEH</v>
      </c>
      <c r="E2579">
        <v>3.0000000000000001E-3</v>
      </c>
      <c r="F2579" s="7">
        <v>6</v>
      </c>
      <c r="G2579" s="5"/>
      <c r="H2579" s="5"/>
      <c r="I2579" s="5"/>
    </row>
    <row r="2580" spans="1:9">
      <c r="A2580" s="4">
        <v>39264</v>
      </c>
      <c r="B2580">
        <v>2022</v>
      </c>
      <c r="C2580" t="s">
        <v>47</v>
      </c>
      <c r="D2580" t="str">
        <f t="shared" si="40"/>
        <v>RILLEN</v>
      </c>
      <c r="E2580">
        <v>0.15</v>
      </c>
      <c r="F2580" s="7">
        <v>4</v>
      </c>
      <c r="G2580" s="5"/>
      <c r="H2580" s="5"/>
      <c r="I2580" s="5"/>
    </row>
    <row r="2581" spans="1:9">
      <c r="A2581" s="4">
        <v>39264</v>
      </c>
      <c r="B2581">
        <v>2037</v>
      </c>
      <c r="C2581" t="s">
        <v>65</v>
      </c>
      <c r="D2581" t="str">
        <f t="shared" si="40"/>
        <v>SENKSC</v>
      </c>
      <c r="E2581">
        <v>2E-3</v>
      </c>
      <c r="F2581" s="7">
        <v>4</v>
      </c>
      <c r="G2581" s="5"/>
      <c r="H2581" s="5"/>
      <c r="I2581" s="5"/>
    </row>
    <row r="2582" spans="1:9">
      <c r="A2582" s="4">
        <v>39264</v>
      </c>
      <c r="B2582">
        <v>749</v>
      </c>
      <c r="C2582" t="s">
        <v>6</v>
      </c>
      <c r="D2582" t="str">
        <f t="shared" si="40"/>
        <v>SHAMBA</v>
      </c>
      <c r="E2582">
        <v>1E-3</v>
      </c>
      <c r="F2582" s="7">
        <v>4</v>
      </c>
      <c r="G2582" s="5"/>
      <c r="H2582" s="5"/>
      <c r="I2582" s="5"/>
    </row>
    <row r="2583" spans="1:9">
      <c r="A2583" s="4">
        <v>39264</v>
      </c>
      <c r="B2583">
        <v>50110102</v>
      </c>
      <c r="C2583" t="s">
        <v>686</v>
      </c>
      <c r="D2583" t="str">
        <f t="shared" si="40"/>
        <v>MOTODE</v>
      </c>
      <c r="E2583">
        <v>70</v>
      </c>
      <c r="F2583" s="7">
        <v>3</v>
      </c>
      <c r="G2583" s="5"/>
      <c r="H2583" s="5"/>
      <c r="I2583" s="5"/>
    </row>
    <row r="2584" spans="1:9">
      <c r="A2584" s="4">
        <v>39264</v>
      </c>
      <c r="B2584">
        <v>158</v>
      </c>
      <c r="C2584" t="s">
        <v>7</v>
      </c>
      <c r="D2584" t="str">
        <f t="shared" si="40"/>
        <v>SHAMBA</v>
      </c>
      <c r="E2584">
        <v>4.0000000000000001E-3</v>
      </c>
      <c r="F2584" s="7">
        <v>3</v>
      </c>
      <c r="G2584" s="5"/>
      <c r="H2584" s="5"/>
      <c r="I2584" s="5"/>
    </row>
    <row r="2585" spans="1:9">
      <c r="A2585" s="4">
        <v>39264</v>
      </c>
      <c r="B2585">
        <v>158</v>
      </c>
      <c r="C2585" t="s">
        <v>7</v>
      </c>
      <c r="D2585" t="str">
        <f t="shared" si="40"/>
        <v>SHAMBA</v>
      </c>
      <c r="E2585">
        <v>4.0000000000000001E-3</v>
      </c>
      <c r="F2585" s="7">
        <v>3</v>
      </c>
      <c r="G2585" s="5"/>
      <c r="H2585" s="5"/>
      <c r="I2585" s="5"/>
    </row>
    <row r="2586" spans="1:9">
      <c r="A2586" s="4">
        <v>39264</v>
      </c>
      <c r="B2586">
        <v>11332</v>
      </c>
      <c r="C2586" t="s">
        <v>64</v>
      </c>
      <c r="D2586" t="str">
        <f t="shared" si="40"/>
        <v>KLAMME</v>
      </c>
      <c r="E2586">
        <v>1E-3</v>
      </c>
      <c r="F2586" s="7">
        <v>2</v>
      </c>
      <c r="G2586" s="5"/>
      <c r="H2586" s="5"/>
      <c r="I2586" s="5"/>
    </row>
    <row r="2587" spans="1:9">
      <c r="A2587" s="4">
        <v>39264</v>
      </c>
      <c r="B2587">
        <v>806</v>
      </c>
      <c r="C2587" t="s">
        <v>29</v>
      </c>
      <c r="D2587" t="str">
        <f t="shared" si="40"/>
        <v>O-RING</v>
      </c>
      <c r="E2587">
        <v>2E-3</v>
      </c>
      <c r="F2587" s="7">
        <v>1</v>
      </c>
      <c r="G2587" s="5"/>
      <c r="H2587" s="5"/>
      <c r="I2587" s="5"/>
    </row>
    <row r="2588" spans="1:9">
      <c r="A2588" s="4">
        <v>39264</v>
      </c>
      <c r="B2588">
        <v>308</v>
      </c>
      <c r="C2588" t="s">
        <v>67</v>
      </c>
      <c r="D2588" t="str">
        <f t="shared" si="40"/>
        <v>RILLEN</v>
      </c>
      <c r="E2588">
        <v>0.42</v>
      </c>
      <c r="F2588" s="7">
        <v>1</v>
      </c>
      <c r="G2588" s="5"/>
      <c r="H2588" s="5"/>
      <c r="I2588" s="5"/>
    </row>
    <row r="2589" spans="1:9">
      <c r="A2589" s="4">
        <v>39264</v>
      </c>
      <c r="B2589">
        <v>10590</v>
      </c>
      <c r="C2589" t="s">
        <v>35</v>
      </c>
      <c r="D2589" t="str">
        <f t="shared" si="40"/>
        <v>ROHRCL</v>
      </c>
      <c r="E2589">
        <v>2E-3</v>
      </c>
      <c r="F2589" s="7">
        <v>1</v>
      </c>
      <c r="G2589" s="5"/>
      <c r="H2589" s="5"/>
      <c r="I2589" s="5"/>
    </row>
    <row r="2590" spans="1:9">
      <c r="A2590" s="4">
        <v>39264</v>
      </c>
      <c r="B2590">
        <v>749</v>
      </c>
      <c r="C2590" t="s">
        <v>6</v>
      </c>
      <c r="D2590" t="str">
        <f t="shared" si="40"/>
        <v>SHAMBA</v>
      </c>
      <c r="E2590">
        <v>1E-3</v>
      </c>
      <c r="F2590" s="7">
        <v>1</v>
      </c>
      <c r="G2590" s="5"/>
      <c r="H2590" s="5"/>
      <c r="I2590" s="5"/>
    </row>
    <row r="2591" spans="1:9">
      <c r="A2591" s="4">
        <v>39264</v>
      </c>
      <c r="B2591">
        <v>725</v>
      </c>
      <c r="C2591" t="s">
        <v>21</v>
      </c>
      <c r="D2591" t="str">
        <f t="shared" si="40"/>
        <v>WELLEN</v>
      </c>
      <c r="E2591">
        <v>0.01</v>
      </c>
      <c r="F2591" s="7">
        <v>1</v>
      </c>
      <c r="G2591" s="5"/>
      <c r="H2591" s="5"/>
      <c r="I2591" s="5"/>
    </row>
    <row r="2592" spans="1:9">
      <c r="A2592" s="4">
        <v>39265</v>
      </c>
      <c r="B2592">
        <v>3069</v>
      </c>
      <c r="C2592" t="s">
        <v>49</v>
      </c>
      <c r="D2592" t="str">
        <f t="shared" si="40"/>
        <v>ZYLIND</v>
      </c>
      <c r="E2592">
        <v>1.2999999999999999E-2</v>
      </c>
      <c r="F2592" s="7">
        <v>14</v>
      </c>
      <c r="G2592" s="5"/>
      <c r="H2592" s="5"/>
      <c r="I2592" s="5"/>
    </row>
    <row r="2593" spans="1:9">
      <c r="A2593" s="4">
        <v>39265</v>
      </c>
      <c r="B2593">
        <v>732</v>
      </c>
      <c r="C2593" t="s">
        <v>12</v>
      </c>
      <c r="D2593" t="str">
        <f t="shared" si="40"/>
        <v>O-RING</v>
      </c>
      <c r="E2593">
        <v>1E-3</v>
      </c>
      <c r="F2593" s="7">
        <v>9</v>
      </c>
      <c r="G2593" s="5"/>
      <c r="H2593" s="5"/>
      <c r="I2593" s="5"/>
    </row>
    <row r="2594" spans="1:9">
      <c r="A2594" s="4">
        <v>39265</v>
      </c>
      <c r="B2594">
        <v>707</v>
      </c>
      <c r="C2594" t="s">
        <v>3</v>
      </c>
      <c r="D2594" t="str">
        <f t="shared" si="40"/>
        <v>DICHTR</v>
      </c>
      <c r="E2594">
        <v>1E-3</v>
      </c>
      <c r="F2594" s="7">
        <v>6</v>
      </c>
      <c r="G2594" s="5"/>
      <c r="H2594" s="5"/>
      <c r="I2594" s="5"/>
    </row>
    <row r="2595" spans="1:9">
      <c r="A2595" s="4">
        <v>39265</v>
      </c>
      <c r="B2595">
        <v>2537</v>
      </c>
      <c r="C2595" t="s">
        <v>249</v>
      </c>
      <c r="D2595" t="str">
        <f t="shared" si="40"/>
        <v>RILLEN</v>
      </c>
      <c r="E2595">
        <v>0.26</v>
      </c>
      <c r="F2595" s="7">
        <v>6</v>
      </c>
      <c r="G2595" s="5"/>
      <c r="H2595" s="5"/>
      <c r="I2595" s="5"/>
    </row>
    <row r="2596" spans="1:9">
      <c r="A2596" s="4">
        <v>39265</v>
      </c>
      <c r="B2596">
        <v>382</v>
      </c>
      <c r="C2596" t="s">
        <v>37</v>
      </c>
      <c r="D2596" t="str">
        <f t="shared" si="40"/>
        <v>ZYLIND</v>
      </c>
      <c r="E2596">
        <v>0.69</v>
      </c>
      <c r="F2596" s="7">
        <v>5</v>
      </c>
      <c r="G2596" s="5"/>
      <c r="H2596" s="5"/>
      <c r="I2596" s="5"/>
    </row>
    <row r="2597" spans="1:9">
      <c r="A2597" s="4">
        <v>39265</v>
      </c>
      <c r="B2597">
        <v>2072</v>
      </c>
      <c r="C2597" t="s">
        <v>22</v>
      </c>
      <c r="D2597" t="str">
        <f t="shared" si="40"/>
        <v>O-RING</v>
      </c>
      <c r="E2597">
        <v>1.7999999999999999E-2</v>
      </c>
      <c r="F2597" s="7">
        <v>4</v>
      </c>
      <c r="G2597" s="5"/>
      <c r="H2597" s="5"/>
      <c r="I2597" s="5"/>
    </row>
    <row r="2598" spans="1:9">
      <c r="A2598" s="4">
        <v>39265</v>
      </c>
      <c r="B2598">
        <v>154</v>
      </c>
      <c r="C2598" t="s">
        <v>130</v>
      </c>
      <c r="D2598" t="str">
        <f t="shared" si="40"/>
        <v>RILLEN</v>
      </c>
      <c r="E2598">
        <v>0.6</v>
      </c>
      <c r="F2598" s="7">
        <v>4</v>
      </c>
      <c r="G2598" s="5"/>
      <c r="H2598" s="5"/>
      <c r="I2598" s="5"/>
    </row>
    <row r="2599" spans="1:9">
      <c r="A2599" s="4">
        <v>39265</v>
      </c>
      <c r="B2599">
        <v>749</v>
      </c>
      <c r="C2599" t="s">
        <v>6</v>
      </c>
      <c r="D2599" t="str">
        <f t="shared" si="40"/>
        <v>SHAMBA</v>
      </c>
      <c r="E2599">
        <v>1E-3</v>
      </c>
      <c r="F2599" s="7">
        <v>4</v>
      </c>
      <c r="G2599" s="5"/>
      <c r="H2599" s="5"/>
      <c r="I2599" s="5"/>
    </row>
    <row r="2600" spans="1:9">
      <c r="A2600" s="4">
        <v>39265</v>
      </c>
      <c r="B2600">
        <v>790</v>
      </c>
      <c r="C2600" t="s">
        <v>62</v>
      </c>
      <c r="D2600" t="str">
        <f t="shared" si="40"/>
        <v>VERTEI</v>
      </c>
      <c r="E2600">
        <v>1E-3</v>
      </c>
      <c r="F2600" s="7">
        <v>4</v>
      </c>
      <c r="G2600" s="5"/>
      <c r="H2600" s="5"/>
      <c r="I2600" s="5"/>
    </row>
    <row r="2601" spans="1:9">
      <c r="A2601" s="4">
        <v>39265</v>
      </c>
      <c r="B2601">
        <v>725</v>
      </c>
      <c r="C2601" t="s">
        <v>21</v>
      </c>
      <c r="D2601" t="str">
        <f t="shared" si="40"/>
        <v>WELLEN</v>
      </c>
      <c r="E2601">
        <v>0.01</v>
      </c>
      <c r="F2601" s="7">
        <v>4</v>
      </c>
      <c r="G2601" s="5"/>
      <c r="H2601" s="5"/>
      <c r="I2601" s="5"/>
    </row>
    <row r="2602" spans="1:9">
      <c r="A2602" s="4">
        <v>39265</v>
      </c>
      <c r="B2602">
        <v>150</v>
      </c>
      <c r="C2602" t="s">
        <v>5</v>
      </c>
      <c r="D2602" t="str">
        <f t="shared" si="40"/>
        <v>KOLBEN</v>
      </c>
      <c r="E2602">
        <v>0.72</v>
      </c>
      <c r="F2602" s="7">
        <v>3</v>
      </c>
      <c r="G2602" s="5"/>
      <c r="H2602" s="5"/>
      <c r="I2602" s="5"/>
    </row>
    <row r="2603" spans="1:9">
      <c r="A2603" s="4">
        <v>39265</v>
      </c>
      <c r="B2603">
        <v>2022</v>
      </c>
      <c r="C2603" t="s">
        <v>47</v>
      </c>
      <c r="D2603" t="str">
        <f t="shared" si="40"/>
        <v>RILLEN</v>
      </c>
      <c r="E2603">
        <v>0.15</v>
      </c>
      <c r="F2603" s="7">
        <v>3</v>
      </c>
      <c r="G2603" s="5"/>
      <c r="H2603" s="5"/>
      <c r="I2603" s="5"/>
    </row>
    <row r="2604" spans="1:9">
      <c r="A2604" s="4">
        <v>39265</v>
      </c>
      <c r="B2604">
        <v>2209</v>
      </c>
      <c r="C2604" t="s">
        <v>15</v>
      </c>
      <c r="D2604" t="str">
        <f t="shared" si="40"/>
        <v>WELLEN</v>
      </c>
      <c r="E2604">
        <v>2.4E-2</v>
      </c>
      <c r="F2604" s="7">
        <v>3</v>
      </c>
      <c r="G2604" s="5"/>
      <c r="H2604" s="5"/>
      <c r="I2604" s="5"/>
    </row>
    <row r="2605" spans="1:9">
      <c r="A2605" s="4">
        <v>39265</v>
      </c>
      <c r="B2605">
        <v>10686</v>
      </c>
      <c r="C2605" t="s">
        <v>471</v>
      </c>
      <c r="D2605" t="str">
        <f t="shared" si="40"/>
        <v>ANSCHL</v>
      </c>
      <c r="E2605">
        <v>2.2250000000000001</v>
      </c>
      <c r="F2605" s="7">
        <v>2</v>
      </c>
      <c r="G2605" s="5"/>
      <c r="H2605" s="5"/>
      <c r="I2605" s="5"/>
    </row>
    <row r="2606" spans="1:9">
      <c r="A2606" s="4">
        <v>39265</v>
      </c>
      <c r="B2606">
        <v>736</v>
      </c>
      <c r="C2606" t="s">
        <v>4</v>
      </c>
      <c r="D2606" t="str">
        <f t="shared" si="40"/>
        <v>O-RING</v>
      </c>
      <c r="E2606">
        <v>2E-3</v>
      </c>
      <c r="F2606" s="7">
        <v>2</v>
      </c>
      <c r="G2606" s="5"/>
      <c r="H2606" s="5"/>
      <c r="I2606" s="5"/>
    </row>
    <row r="2607" spans="1:9">
      <c r="A2607" s="4">
        <v>39265</v>
      </c>
      <c r="B2607">
        <v>736</v>
      </c>
      <c r="C2607" t="s">
        <v>4</v>
      </c>
      <c r="D2607" t="str">
        <f t="shared" si="40"/>
        <v>O-RING</v>
      </c>
      <c r="E2607">
        <v>2E-3</v>
      </c>
      <c r="F2607" s="7">
        <v>2</v>
      </c>
      <c r="G2607" s="5"/>
      <c r="H2607" s="5"/>
      <c r="I2607" s="5"/>
    </row>
    <row r="2608" spans="1:9">
      <c r="A2608" s="4">
        <v>39265</v>
      </c>
      <c r="B2608">
        <v>6006</v>
      </c>
      <c r="C2608" t="s">
        <v>48</v>
      </c>
      <c r="D2608" t="str">
        <f t="shared" si="40"/>
        <v>HOCHDR</v>
      </c>
      <c r="E2608">
        <v>0.6</v>
      </c>
      <c r="F2608" s="7">
        <v>1</v>
      </c>
      <c r="G2608" s="5"/>
      <c r="H2608" s="5"/>
      <c r="I2608" s="5"/>
    </row>
    <row r="2609" spans="1:9">
      <c r="A2609" s="4">
        <v>39265</v>
      </c>
      <c r="B2609">
        <v>6320</v>
      </c>
      <c r="C2609" t="s">
        <v>231</v>
      </c>
      <c r="D2609" t="str">
        <f t="shared" si="40"/>
        <v>OEL- W</v>
      </c>
      <c r="E2609">
        <v>2.4500000000000002</v>
      </c>
      <c r="F2609" s="7">
        <v>1</v>
      </c>
      <c r="G2609" s="5"/>
      <c r="H2609" s="5"/>
      <c r="I2609" s="5"/>
    </row>
    <row r="2610" spans="1:9">
      <c r="A2610" s="4">
        <v>39266</v>
      </c>
      <c r="B2610">
        <v>756</v>
      </c>
      <c r="C2610" t="s">
        <v>10</v>
      </c>
      <c r="D2610" t="str">
        <f t="shared" si="40"/>
        <v>KOLBEN</v>
      </c>
      <c r="E2610">
        <v>0.22</v>
      </c>
      <c r="F2610" s="7">
        <v>11</v>
      </c>
      <c r="G2610" s="5"/>
      <c r="H2610" s="5"/>
      <c r="I2610" s="5"/>
    </row>
    <row r="2611" spans="1:9">
      <c r="A2611" s="4">
        <v>39266</v>
      </c>
      <c r="B2611">
        <v>736</v>
      </c>
      <c r="C2611" t="s">
        <v>4</v>
      </c>
      <c r="D2611" t="str">
        <f t="shared" si="40"/>
        <v>O-RING</v>
      </c>
      <c r="E2611">
        <v>2E-3</v>
      </c>
      <c r="F2611" s="7">
        <v>6</v>
      </c>
      <c r="G2611" s="5"/>
      <c r="H2611" s="5"/>
      <c r="I2611" s="5"/>
    </row>
    <row r="2612" spans="1:9">
      <c r="A2612" s="4">
        <v>39266</v>
      </c>
      <c r="B2612">
        <v>150</v>
      </c>
      <c r="C2612" t="s">
        <v>5</v>
      </c>
      <c r="D2612" t="str">
        <f t="shared" si="40"/>
        <v>KOLBEN</v>
      </c>
      <c r="E2612">
        <v>0.72</v>
      </c>
      <c r="F2612" s="7">
        <v>5</v>
      </c>
      <c r="G2612" s="5"/>
      <c r="H2612" s="5"/>
      <c r="I2612" s="5"/>
    </row>
    <row r="2613" spans="1:9">
      <c r="A2613" s="4">
        <v>39266</v>
      </c>
      <c r="B2613">
        <v>736</v>
      </c>
      <c r="C2613" t="s">
        <v>4</v>
      </c>
      <c r="D2613" t="str">
        <f t="shared" si="40"/>
        <v>O-RING</v>
      </c>
      <c r="E2613">
        <v>2E-3</v>
      </c>
      <c r="F2613" s="7">
        <v>5</v>
      </c>
      <c r="G2613" s="5"/>
      <c r="H2613" s="5"/>
      <c r="I2613" s="5"/>
    </row>
    <row r="2614" spans="1:9">
      <c r="A2614" s="4">
        <v>39266</v>
      </c>
      <c r="B2614">
        <v>9503</v>
      </c>
      <c r="C2614" t="s">
        <v>145</v>
      </c>
      <c r="D2614" t="str">
        <f t="shared" si="40"/>
        <v>QUAD-R</v>
      </c>
      <c r="E2614">
        <v>1E-3</v>
      </c>
      <c r="F2614" s="7">
        <v>5</v>
      </c>
      <c r="G2614" s="5"/>
      <c r="H2614" s="5"/>
      <c r="I2614" s="5"/>
    </row>
    <row r="2615" spans="1:9">
      <c r="A2615" s="4">
        <v>39266</v>
      </c>
      <c r="B2615">
        <v>642</v>
      </c>
      <c r="C2615" t="s">
        <v>140</v>
      </c>
      <c r="D2615" t="str">
        <f t="shared" si="40"/>
        <v>DROSSE</v>
      </c>
      <c r="E2615">
        <v>0.11</v>
      </c>
      <c r="F2615" s="7">
        <v>4</v>
      </c>
      <c r="G2615" s="5"/>
      <c r="H2615" s="5"/>
      <c r="I2615" s="5"/>
    </row>
    <row r="2616" spans="1:9">
      <c r="A2616" s="4">
        <v>39266</v>
      </c>
      <c r="B2616">
        <v>6600</v>
      </c>
      <c r="C2616" t="s">
        <v>177</v>
      </c>
      <c r="D2616" t="str">
        <f t="shared" si="40"/>
        <v>DROSSE</v>
      </c>
      <c r="E2616">
        <v>0.18</v>
      </c>
      <c r="F2616" s="7">
        <v>2</v>
      </c>
      <c r="G2616" s="5"/>
      <c r="H2616" s="5"/>
      <c r="I2616" s="5"/>
    </row>
    <row r="2617" spans="1:9">
      <c r="A2617" s="4">
        <v>39266</v>
      </c>
      <c r="B2617">
        <v>10702</v>
      </c>
      <c r="C2617" t="s">
        <v>30</v>
      </c>
      <c r="D2617" t="str">
        <f t="shared" si="40"/>
        <v xml:space="preserve">ROTOR </v>
      </c>
      <c r="E2617">
        <v>66</v>
      </c>
      <c r="F2617" s="7">
        <v>2</v>
      </c>
      <c r="G2617" s="5"/>
      <c r="H2617" s="5"/>
      <c r="I2617" s="5"/>
    </row>
    <row r="2618" spans="1:9">
      <c r="A2618" s="4">
        <v>39266</v>
      </c>
      <c r="B2618">
        <v>749</v>
      </c>
      <c r="C2618" t="s">
        <v>6</v>
      </c>
      <c r="D2618" t="str">
        <f t="shared" si="40"/>
        <v>SHAMBA</v>
      </c>
      <c r="E2618">
        <v>1E-3</v>
      </c>
      <c r="F2618" s="7">
        <v>2</v>
      </c>
      <c r="G2618" s="5"/>
      <c r="H2618" s="5"/>
      <c r="I2618" s="5"/>
    </row>
    <row r="2619" spans="1:9">
      <c r="A2619" s="4">
        <v>39266</v>
      </c>
      <c r="B2619">
        <v>146</v>
      </c>
      <c r="C2619" t="s">
        <v>593</v>
      </c>
      <c r="D2619" t="str">
        <f t="shared" si="40"/>
        <v>ANSCHL</v>
      </c>
      <c r="E2619">
        <v>4.95</v>
      </c>
      <c r="F2619" s="7">
        <v>1</v>
      </c>
      <c r="G2619" s="5"/>
      <c r="H2619" s="5"/>
      <c r="I2619" s="5"/>
    </row>
    <row r="2620" spans="1:9">
      <c r="A2620" s="4">
        <v>39266</v>
      </c>
      <c r="B2620">
        <v>239</v>
      </c>
      <c r="C2620" t="s">
        <v>339</v>
      </c>
      <c r="D2620" t="str">
        <f t="shared" si="40"/>
        <v>ANSCHL</v>
      </c>
      <c r="E2620">
        <v>4.95</v>
      </c>
      <c r="F2620" s="7">
        <v>1</v>
      </c>
      <c r="G2620" s="5"/>
      <c r="H2620" s="5"/>
      <c r="I2620" s="5"/>
    </row>
    <row r="2621" spans="1:9">
      <c r="A2621" s="4">
        <v>39266</v>
      </c>
      <c r="B2621">
        <v>157</v>
      </c>
      <c r="C2621" t="s">
        <v>9</v>
      </c>
      <c r="D2621" t="str">
        <f t="shared" si="40"/>
        <v>O-RING</v>
      </c>
      <c r="E2621">
        <v>6.0000000000000001E-3</v>
      </c>
      <c r="F2621" s="7">
        <v>1</v>
      </c>
      <c r="G2621" s="5"/>
      <c r="H2621" s="5"/>
      <c r="I2621" s="5"/>
    </row>
    <row r="2622" spans="1:9">
      <c r="A2622" s="4">
        <v>39266</v>
      </c>
      <c r="B2622">
        <v>9503</v>
      </c>
      <c r="C2622" t="s">
        <v>145</v>
      </c>
      <c r="D2622" t="str">
        <f t="shared" si="40"/>
        <v>QUAD-R</v>
      </c>
      <c r="E2622">
        <v>1E-3</v>
      </c>
      <c r="F2622" s="7">
        <v>1</v>
      </c>
      <c r="G2622" s="5"/>
      <c r="H2622" s="5"/>
      <c r="I2622" s="5"/>
    </row>
    <row r="2623" spans="1:9">
      <c r="A2623" s="4">
        <v>39267</v>
      </c>
      <c r="B2623">
        <v>736</v>
      </c>
      <c r="C2623" t="s">
        <v>4</v>
      </c>
      <c r="D2623" t="str">
        <f t="shared" si="40"/>
        <v>O-RING</v>
      </c>
      <c r="E2623">
        <v>2E-3</v>
      </c>
      <c r="F2623" s="7">
        <v>8</v>
      </c>
      <c r="G2623" s="5"/>
      <c r="H2623" s="5"/>
      <c r="I2623" s="5"/>
    </row>
    <row r="2624" spans="1:9">
      <c r="A2624" s="4">
        <v>39267</v>
      </c>
      <c r="B2624">
        <v>736</v>
      </c>
      <c r="C2624" t="s">
        <v>4</v>
      </c>
      <c r="D2624" t="str">
        <f t="shared" si="40"/>
        <v>O-RING</v>
      </c>
      <c r="E2624">
        <v>2E-3</v>
      </c>
      <c r="F2624" s="7">
        <v>7</v>
      </c>
      <c r="G2624" s="5"/>
      <c r="H2624" s="5"/>
      <c r="I2624" s="5"/>
    </row>
    <row r="2625" spans="1:9">
      <c r="A2625" s="4">
        <v>39267</v>
      </c>
      <c r="B2625">
        <v>9508</v>
      </c>
      <c r="C2625" t="s">
        <v>283</v>
      </c>
      <c r="D2625" t="str">
        <f t="shared" si="40"/>
        <v>O-RING</v>
      </c>
      <c r="E2625">
        <v>1E-3</v>
      </c>
      <c r="F2625" s="7">
        <v>6</v>
      </c>
      <c r="G2625" s="5"/>
      <c r="H2625" s="5"/>
      <c r="I2625" s="5"/>
    </row>
    <row r="2626" spans="1:9">
      <c r="A2626" s="4">
        <v>39267</v>
      </c>
      <c r="B2626">
        <v>749</v>
      </c>
      <c r="C2626" t="s">
        <v>6</v>
      </c>
      <c r="D2626" t="str">
        <f t="shared" ref="D2626:D2689" si="41">LEFT(C2626,6)</f>
        <v>SHAMBA</v>
      </c>
      <c r="E2626">
        <v>1E-3</v>
      </c>
      <c r="F2626" s="7">
        <v>6</v>
      </c>
      <c r="G2626" s="5"/>
      <c r="H2626" s="5"/>
      <c r="I2626" s="5"/>
    </row>
    <row r="2627" spans="1:9">
      <c r="A2627" s="4">
        <v>39267</v>
      </c>
      <c r="B2627">
        <v>725</v>
      </c>
      <c r="C2627" t="s">
        <v>21</v>
      </c>
      <c r="D2627" t="str">
        <f t="shared" si="41"/>
        <v>WELLEN</v>
      </c>
      <c r="E2627">
        <v>0.01</v>
      </c>
      <c r="F2627" s="7">
        <v>6</v>
      </c>
      <c r="G2627" s="5"/>
      <c r="H2627" s="5"/>
      <c r="I2627" s="5"/>
    </row>
    <row r="2628" spans="1:9">
      <c r="A2628" s="4">
        <v>39267</v>
      </c>
      <c r="B2628">
        <v>2095</v>
      </c>
      <c r="C2628" t="s">
        <v>24</v>
      </c>
      <c r="D2628" t="str">
        <f t="shared" si="41"/>
        <v>ZYLIND</v>
      </c>
      <c r="E2628">
        <v>7.5999999999999998E-2</v>
      </c>
      <c r="F2628" s="7">
        <v>6</v>
      </c>
      <c r="G2628" s="5"/>
      <c r="H2628" s="5"/>
      <c r="I2628" s="5"/>
    </row>
    <row r="2629" spans="1:9">
      <c r="A2629" s="4">
        <v>39267</v>
      </c>
      <c r="B2629">
        <v>736</v>
      </c>
      <c r="C2629" t="s">
        <v>4</v>
      </c>
      <c r="D2629" t="str">
        <f t="shared" si="41"/>
        <v>O-RING</v>
      </c>
      <c r="E2629">
        <v>2E-3</v>
      </c>
      <c r="F2629" s="7">
        <v>5</v>
      </c>
      <c r="G2629" s="5"/>
      <c r="H2629" s="5"/>
      <c r="I2629" s="5"/>
    </row>
    <row r="2630" spans="1:9">
      <c r="A2630" s="4">
        <v>39267</v>
      </c>
      <c r="B2630">
        <v>749</v>
      </c>
      <c r="C2630" t="s">
        <v>6</v>
      </c>
      <c r="D2630" t="str">
        <f t="shared" si="41"/>
        <v>SHAMBA</v>
      </c>
      <c r="E2630">
        <v>1E-3</v>
      </c>
      <c r="F2630" s="7">
        <v>4</v>
      </c>
      <c r="G2630" s="5"/>
      <c r="H2630" s="5"/>
      <c r="I2630" s="5"/>
    </row>
    <row r="2631" spans="1:9">
      <c r="A2631" s="4">
        <v>39267</v>
      </c>
      <c r="B2631">
        <v>749</v>
      </c>
      <c r="C2631" t="s">
        <v>6</v>
      </c>
      <c r="D2631" t="str">
        <f t="shared" si="41"/>
        <v>SHAMBA</v>
      </c>
      <c r="E2631">
        <v>1E-3</v>
      </c>
      <c r="F2631" s="7">
        <v>4</v>
      </c>
      <c r="G2631" s="5"/>
      <c r="H2631" s="5"/>
      <c r="I2631" s="5"/>
    </row>
    <row r="2632" spans="1:9">
      <c r="A2632" s="4">
        <v>39267</v>
      </c>
      <c r="B2632">
        <v>177</v>
      </c>
      <c r="C2632" t="s">
        <v>277</v>
      </c>
      <c r="D2632" t="str">
        <f t="shared" si="41"/>
        <v>ROHRBO</v>
      </c>
      <c r="E2632">
        <v>0.73</v>
      </c>
      <c r="F2632" s="7">
        <v>3</v>
      </c>
      <c r="G2632" s="5"/>
      <c r="H2632" s="5"/>
      <c r="I2632" s="5"/>
    </row>
    <row r="2633" spans="1:9">
      <c r="A2633" s="4">
        <v>39267</v>
      </c>
      <c r="B2633">
        <v>6271</v>
      </c>
      <c r="C2633" t="s">
        <v>71</v>
      </c>
      <c r="D2633" t="str">
        <f t="shared" si="41"/>
        <v>MANOME</v>
      </c>
      <c r="E2633">
        <v>0.71</v>
      </c>
      <c r="F2633" s="7">
        <v>2</v>
      </c>
      <c r="G2633" s="5"/>
      <c r="H2633" s="5"/>
      <c r="I2633" s="5"/>
    </row>
    <row r="2634" spans="1:9">
      <c r="A2634" s="4">
        <v>39267</v>
      </c>
      <c r="B2634">
        <v>11107</v>
      </c>
      <c r="C2634" t="s">
        <v>336</v>
      </c>
      <c r="D2634" t="str">
        <f t="shared" si="41"/>
        <v>NIEDER</v>
      </c>
      <c r="E2634">
        <v>1.0349999999999999</v>
      </c>
      <c r="F2634" s="7">
        <v>2</v>
      </c>
      <c r="G2634" s="5"/>
      <c r="H2634" s="5"/>
      <c r="I2634" s="5"/>
    </row>
    <row r="2635" spans="1:9">
      <c r="A2635" s="4">
        <v>39267</v>
      </c>
      <c r="B2635">
        <v>1010</v>
      </c>
      <c r="C2635" t="s">
        <v>36</v>
      </c>
      <c r="D2635" t="str">
        <f t="shared" si="41"/>
        <v>O-RING</v>
      </c>
      <c r="E2635">
        <v>6.0000000000000001E-3</v>
      </c>
      <c r="F2635" s="7">
        <v>2</v>
      </c>
      <c r="G2635" s="5"/>
      <c r="H2635" s="5"/>
      <c r="I2635" s="5"/>
    </row>
    <row r="2636" spans="1:9">
      <c r="A2636" s="4">
        <v>39267</v>
      </c>
      <c r="B2636">
        <v>10958</v>
      </c>
      <c r="C2636" t="s">
        <v>104</v>
      </c>
      <c r="D2636" t="str">
        <f t="shared" si="41"/>
        <v>DRUCKV</v>
      </c>
      <c r="E2636">
        <v>0.24</v>
      </c>
      <c r="F2636" s="7">
        <v>1</v>
      </c>
      <c r="G2636" s="5"/>
      <c r="H2636" s="5"/>
      <c r="I2636" s="5"/>
    </row>
    <row r="2637" spans="1:9">
      <c r="A2637" s="4">
        <v>39267</v>
      </c>
      <c r="B2637">
        <v>4051</v>
      </c>
      <c r="C2637" t="s">
        <v>78</v>
      </c>
      <c r="D2637" t="str">
        <f t="shared" si="41"/>
        <v>SENKSC</v>
      </c>
      <c r="E2637">
        <v>2E-3</v>
      </c>
      <c r="F2637" s="7">
        <v>1</v>
      </c>
      <c r="G2637" s="5"/>
      <c r="H2637" s="5"/>
      <c r="I2637" s="5"/>
    </row>
    <row r="2638" spans="1:9">
      <c r="A2638" s="4">
        <v>39268</v>
      </c>
      <c r="B2638">
        <v>50106804</v>
      </c>
      <c r="C2638" t="s">
        <v>692</v>
      </c>
      <c r="D2638" t="str">
        <f t="shared" si="41"/>
        <v>MOTODE</v>
      </c>
      <c r="E2638">
        <v>72</v>
      </c>
      <c r="F2638" s="7">
        <v>14</v>
      </c>
      <c r="G2638" s="5"/>
      <c r="H2638" s="5"/>
      <c r="I2638" s="5"/>
    </row>
    <row r="2639" spans="1:9">
      <c r="A2639" s="4">
        <v>39268</v>
      </c>
      <c r="B2639">
        <v>375</v>
      </c>
      <c r="C2639" t="s">
        <v>45</v>
      </c>
      <c r="D2639" t="str">
        <f t="shared" si="41"/>
        <v>ZYLIND</v>
      </c>
      <c r="E2639">
        <v>0.05</v>
      </c>
      <c r="F2639" s="7">
        <v>7</v>
      </c>
      <c r="G2639" s="5"/>
      <c r="H2639" s="5"/>
      <c r="I2639" s="5"/>
    </row>
    <row r="2640" spans="1:9">
      <c r="A2640" s="4">
        <v>39268</v>
      </c>
      <c r="B2640">
        <v>150</v>
      </c>
      <c r="C2640" t="s">
        <v>5</v>
      </c>
      <c r="D2640" t="str">
        <f t="shared" si="41"/>
        <v>KOLBEN</v>
      </c>
      <c r="E2640">
        <v>0.72</v>
      </c>
      <c r="F2640" s="7">
        <v>6</v>
      </c>
      <c r="G2640" s="5"/>
      <c r="H2640" s="5"/>
      <c r="I2640" s="5"/>
    </row>
    <row r="2641" spans="1:9">
      <c r="A2641" s="4">
        <v>39268</v>
      </c>
      <c r="B2641">
        <v>556</v>
      </c>
      <c r="C2641" t="s">
        <v>53</v>
      </c>
      <c r="D2641" t="str">
        <f t="shared" si="41"/>
        <v>DICHTS</v>
      </c>
      <c r="E2641">
        <v>1E-3</v>
      </c>
      <c r="F2641" s="7">
        <v>5</v>
      </c>
      <c r="G2641" s="5"/>
      <c r="H2641" s="5"/>
      <c r="I2641" s="5"/>
    </row>
    <row r="2642" spans="1:9">
      <c r="A2642" s="4">
        <v>39268</v>
      </c>
      <c r="B2642">
        <v>158</v>
      </c>
      <c r="C2642" t="s">
        <v>7</v>
      </c>
      <c r="D2642" t="str">
        <f t="shared" si="41"/>
        <v>SHAMBA</v>
      </c>
      <c r="E2642">
        <v>4.0000000000000001E-3</v>
      </c>
      <c r="F2642" s="7">
        <v>4</v>
      </c>
      <c r="G2642" s="5"/>
      <c r="H2642" s="5"/>
      <c r="I2642" s="5"/>
    </row>
    <row r="2643" spans="1:9">
      <c r="A2643" s="4">
        <v>39268</v>
      </c>
      <c r="B2643">
        <v>556</v>
      </c>
      <c r="C2643" t="s">
        <v>53</v>
      </c>
      <c r="D2643" t="str">
        <f t="shared" si="41"/>
        <v>DICHTS</v>
      </c>
      <c r="E2643">
        <v>1E-3</v>
      </c>
      <c r="F2643" s="7">
        <v>3</v>
      </c>
      <c r="G2643" s="5"/>
      <c r="H2643" s="5"/>
      <c r="I2643" s="5"/>
    </row>
    <row r="2644" spans="1:9">
      <c r="A2644" s="4">
        <v>39268</v>
      </c>
      <c r="B2644">
        <v>736</v>
      </c>
      <c r="C2644" t="s">
        <v>4</v>
      </c>
      <c r="D2644" t="str">
        <f t="shared" si="41"/>
        <v>O-RING</v>
      </c>
      <c r="E2644">
        <v>2E-3</v>
      </c>
      <c r="F2644" s="7">
        <v>3</v>
      </c>
      <c r="G2644" s="5"/>
      <c r="H2644" s="5"/>
      <c r="I2644" s="5"/>
    </row>
    <row r="2645" spans="1:9">
      <c r="A2645" s="4">
        <v>39268</v>
      </c>
      <c r="B2645">
        <v>749</v>
      </c>
      <c r="C2645" t="s">
        <v>6</v>
      </c>
      <c r="D2645" t="str">
        <f t="shared" si="41"/>
        <v>SHAMBA</v>
      </c>
      <c r="E2645">
        <v>1E-3</v>
      </c>
      <c r="F2645" s="7">
        <v>3</v>
      </c>
      <c r="G2645" s="5"/>
      <c r="H2645" s="5"/>
      <c r="I2645" s="5"/>
    </row>
    <row r="2646" spans="1:9">
      <c r="A2646" s="4">
        <v>39268</v>
      </c>
      <c r="B2646">
        <v>189</v>
      </c>
      <c r="C2646" t="s">
        <v>151</v>
      </c>
      <c r="D2646" t="str">
        <f t="shared" si="41"/>
        <v>DICHTS</v>
      </c>
      <c r="E2646">
        <v>1.2999999999999999E-2</v>
      </c>
      <c r="F2646" s="7">
        <v>1</v>
      </c>
      <c r="G2646" s="5"/>
      <c r="H2646" s="5"/>
      <c r="I2646" s="5"/>
    </row>
    <row r="2647" spans="1:9">
      <c r="A2647" s="4">
        <v>39268</v>
      </c>
      <c r="B2647">
        <v>11248</v>
      </c>
      <c r="C2647" t="s">
        <v>301</v>
      </c>
      <c r="D2647" t="str">
        <f t="shared" si="41"/>
        <v>FESTPU</v>
      </c>
      <c r="E2647">
        <v>0.21</v>
      </c>
      <c r="F2647" s="7">
        <v>1</v>
      </c>
      <c r="G2647" s="5"/>
      <c r="H2647" s="5"/>
      <c r="I2647" s="5"/>
    </row>
    <row r="2648" spans="1:9">
      <c r="A2648" s="4">
        <v>39269</v>
      </c>
      <c r="B2648">
        <v>2036</v>
      </c>
      <c r="C2648" t="s">
        <v>66</v>
      </c>
      <c r="D2648" t="str">
        <f t="shared" si="41"/>
        <v>ZYLIND</v>
      </c>
      <c r="E2648">
        <v>0.15</v>
      </c>
      <c r="F2648" s="7">
        <v>6</v>
      </c>
      <c r="G2648" s="5"/>
      <c r="H2648" s="5"/>
      <c r="I2648" s="5"/>
    </row>
    <row r="2649" spans="1:9">
      <c r="A2649" s="4">
        <v>39269</v>
      </c>
      <c r="B2649">
        <v>374</v>
      </c>
      <c r="C2649" t="s">
        <v>20</v>
      </c>
      <c r="D2649" t="str">
        <f t="shared" si="41"/>
        <v>ZYLIND</v>
      </c>
      <c r="E2649">
        <v>4.4999999999999998E-2</v>
      </c>
      <c r="F2649" s="7">
        <v>6</v>
      </c>
      <c r="G2649" s="5"/>
      <c r="H2649" s="5"/>
      <c r="I2649" s="5"/>
    </row>
    <row r="2650" spans="1:9">
      <c r="A2650" s="4">
        <v>39269</v>
      </c>
      <c r="B2650">
        <v>4051</v>
      </c>
      <c r="C2650" t="s">
        <v>78</v>
      </c>
      <c r="D2650" t="str">
        <f t="shared" si="41"/>
        <v>SENKSC</v>
      </c>
      <c r="E2650">
        <v>2E-3</v>
      </c>
      <c r="F2650" s="7">
        <v>5</v>
      </c>
      <c r="G2650" s="5"/>
      <c r="H2650" s="5"/>
      <c r="I2650" s="5"/>
    </row>
    <row r="2651" spans="1:9">
      <c r="A2651" s="4">
        <v>39269</v>
      </c>
      <c r="B2651">
        <v>158</v>
      </c>
      <c r="C2651" t="s">
        <v>7</v>
      </c>
      <c r="D2651" t="str">
        <f t="shared" si="41"/>
        <v>SHAMBA</v>
      </c>
      <c r="E2651">
        <v>4.0000000000000001E-3</v>
      </c>
      <c r="F2651" s="7">
        <v>5</v>
      </c>
      <c r="G2651" s="5"/>
      <c r="H2651" s="5"/>
      <c r="I2651" s="5"/>
    </row>
    <row r="2652" spans="1:9">
      <c r="A2652" s="4">
        <v>39269</v>
      </c>
      <c r="B2652">
        <v>736</v>
      </c>
      <c r="C2652" t="s">
        <v>4</v>
      </c>
      <c r="D2652" t="str">
        <f t="shared" si="41"/>
        <v>O-RING</v>
      </c>
      <c r="E2652">
        <v>2E-3</v>
      </c>
      <c r="F2652" s="7">
        <v>4</v>
      </c>
      <c r="G2652" s="5"/>
      <c r="H2652" s="5"/>
      <c r="I2652" s="5"/>
    </row>
    <row r="2653" spans="1:9">
      <c r="A2653" s="4">
        <v>39269</v>
      </c>
      <c r="B2653">
        <v>4008</v>
      </c>
      <c r="C2653" t="s">
        <v>14</v>
      </c>
      <c r="D2653" t="str">
        <f t="shared" si="41"/>
        <v>UNTERL</v>
      </c>
      <c r="E2653">
        <v>1.2E-2</v>
      </c>
      <c r="F2653" s="7">
        <v>4</v>
      </c>
      <c r="G2653" s="5"/>
      <c r="H2653" s="5"/>
      <c r="I2653" s="5"/>
    </row>
    <row r="2654" spans="1:9">
      <c r="A2654" s="4">
        <v>39269</v>
      </c>
      <c r="B2654">
        <v>725</v>
      </c>
      <c r="C2654" t="s">
        <v>21</v>
      </c>
      <c r="D2654" t="str">
        <f t="shared" si="41"/>
        <v>WELLEN</v>
      </c>
      <c r="E2654">
        <v>0.01</v>
      </c>
      <c r="F2654" s="7">
        <v>4</v>
      </c>
      <c r="G2654" s="5"/>
      <c r="H2654" s="5"/>
      <c r="I2654" s="5"/>
    </row>
    <row r="2655" spans="1:9">
      <c r="A2655" s="4">
        <v>39269</v>
      </c>
      <c r="B2655">
        <v>150</v>
      </c>
      <c r="C2655" t="s">
        <v>5</v>
      </c>
      <c r="D2655" t="str">
        <f t="shared" si="41"/>
        <v>KOLBEN</v>
      </c>
      <c r="E2655">
        <v>0.72</v>
      </c>
      <c r="F2655" s="7">
        <v>2</v>
      </c>
      <c r="G2655" s="5"/>
      <c r="H2655" s="5"/>
      <c r="I2655" s="5"/>
    </row>
    <row r="2656" spans="1:9">
      <c r="A2656" s="4">
        <v>39269</v>
      </c>
      <c r="B2656">
        <v>697</v>
      </c>
      <c r="C2656" t="s">
        <v>26</v>
      </c>
      <c r="D2656" t="str">
        <f t="shared" si="41"/>
        <v>HOCHDR</v>
      </c>
      <c r="E2656">
        <v>0.34</v>
      </c>
      <c r="F2656" s="7">
        <v>1</v>
      </c>
      <c r="G2656" s="5"/>
      <c r="H2656" s="5"/>
      <c r="I2656" s="5"/>
    </row>
    <row r="2657" spans="1:9">
      <c r="A2657" s="4">
        <v>39269</v>
      </c>
      <c r="B2657">
        <v>8044</v>
      </c>
      <c r="C2657" t="s">
        <v>160</v>
      </c>
      <c r="D2657" t="str">
        <f t="shared" si="41"/>
        <v xml:space="preserve">KABEL </v>
      </c>
      <c r="E2657">
        <v>0.18</v>
      </c>
      <c r="F2657" s="7">
        <v>1</v>
      </c>
      <c r="G2657" s="5"/>
      <c r="H2657" s="5"/>
      <c r="I2657" s="5"/>
    </row>
    <row r="2658" spans="1:9">
      <c r="A2658" s="4">
        <v>39269</v>
      </c>
      <c r="B2658">
        <v>50117901</v>
      </c>
      <c r="C2658" t="s">
        <v>734</v>
      </c>
      <c r="D2658" t="str">
        <f t="shared" si="41"/>
        <v>MOTODE</v>
      </c>
      <c r="E2658">
        <v>70</v>
      </c>
      <c r="F2658" s="7">
        <v>1</v>
      </c>
      <c r="G2658" s="5"/>
      <c r="H2658" s="5"/>
      <c r="I2658" s="5"/>
    </row>
    <row r="2659" spans="1:9">
      <c r="A2659" s="4">
        <v>39269</v>
      </c>
      <c r="B2659">
        <v>749</v>
      </c>
      <c r="C2659" t="s">
        <v>6</v>
      </c>
      <c r="D2659" t="str">
        <f t="shared" si="41"/>
        <v>SHAMBA</v>
      </c>
      <c r="E2659">
        <v>1E-3</v>
      </c>
      <c r="F2659" s="7">
        <v>1</v>
      </c>
      <c r="G2659" s="5"/>
      <c r="H2659" s="5"/>
      <c r="I2659" s="5"/>
    </row>
    <row r="2660" spans="1:9">
      <c r="A2660" s="4">
        <v>39270</v>
      </c>
      <c r="B2660">
        <v>707</v>
      </c>
      <c r="C2660" t="s">
        <v>3</v>
      </c>
      <c r="D2660" t="str">
        <f t="shared" si="41"/>
        <v>DICHTR</v>
      </c>
      <c r="E2660">
        <v>1E-3</v>
      </c>
      <c r="F2660" s="7">
        <v>39</v>
      </c>
      <c r="G2660" s="5"/>
      <c r="H2660" s="5"/>
      <c r="I2660" s="5"/>
    </row>
    <row r="2661" spans="1:9">
      <c r="A2661" s="4">
        <v>39270</v>
      </c>
      <c r="B2661">
        <v>2072</v>
      </c>
      <c r="C2661" t="s">
        <v>22</v>
      </c>
      <c r="D2661" t="str">
        <f t="shared" si="41"/>
        <v>O-RING</v>
      </c>
      <c r="E2661">
        <v>1.7999999999999999E-2</v>
      </c>
      <c r="F2661" s="7">
        <v>7</v>
      </c>
      <c r="G2661" s="5"/>
      <c r="H2661" s="5"/>
      <c r="I2661" s="5"/>
    </row>
    <row r="2662" spans="1:9">
      <c r="A2662" s="4">
        <v>39270</v>
      </c>
      <c r="B2662">
        <v>697</v>
      </c>
      <c r="C2662" t="s">
        <v>26</v>
      </c>
      <c r="D2662" t="str">
        <f t="shared" si="41"/>
        <v>HOCHDR</v>
      </c>
      <c r="E2662">
        <v>0.34</v>
      </c>
      <c r="F2662" s="7">
        <v>6</v>
      </c>
      <c r="G2662" s="5"/>
      <c r="H2662" s="5"/>
      <c r="I2662" s="5"/>
    </row>
    <row r="2663" spans="1:9">
      <c r="A2663" s="4">
        <v>39270</v>
      </c>
      <c r="B2663">
        <v>633</v>
      </c>
      <c r="C2663" t="s">
        <v>181</v>
      </c>
      <c r="D2663" t="str">
        <f t="shared" si="41"/>
        <v>PUTZLO</v>
      </c>
      <c r="E2663">
        <v>3.75</v>
      </c>
      <c r="F2663" s="7">
        <v>6</v>
      </c>
      <c r="G2663" s="5"/>
      <c r="H2663" s="5"/>
      <c r="I2663" s="5"/>
    </row>
    <row r="2664" spans="1:9">
      <c r="A2664" s="4">
        <v>39270</v>
      </c>
      <c r="B2664">
        <v>6702</v>
      </c>
      <c r="C2664" t="s">
        <v>99</v>
      </c>
      <c r="D2664" t="str">
        <f t="shared" si="41"/>
        <v>SCHWIN</v>
      </c>
      <c r="E2664">
        <v>6.6000000000000003E-2</v>
      </c>
      <c r="F2664" s="7">
        <v>6</v>
      </c>
      <c r="G2664" s="5"/>
      <c r="H2664" s="5"/>
      <c r="I2664" s="5"/>
    </row>
    <row r="2665" spans="1:9">
      <c r="A2665" s="4">
        <v>39270</v>
      </c>
      <c r="B2665">
        <v>749</v>
      </c>
      <c r="C2665" t="s">
        <v>6</v>
      </c>
      <c r="D2665" t="str">
        <f t="shared" si="41"/>
        <v>SHAMBA</v>
      </c>
      <c r="E2665">
        <v>1E-3</v>
      </c>
      <c r="F2665" s="7">
        <v>6</v>
      </c>
      <c r="G2665" s="5"/>
      <c r="H2665" s="5"/>
      <c r="I2665" s="5"/>
    </row>
    <row r="2666" spans="1:9">
      <c r="A2666" s="4">
        <v>39270</v>
      </c>
      <c r="B2666">
        <v>10542</v>
      </c>
      <c r="C2666" t="s">
        <v>212</v>
      </c>
      <c r="D2666" t="str">
        <f t="shared" si="41"/>
        <v>ANSCHL</v>
      </c>
      <c r="E2666">
        <v>2.4</v>
      </c>
      <c r="F2666" s="7">
        <v>3</v>
      </c>
      <c r="G2666" s="5"/>
      <c r="H2666" s="5"/>
      <c r="I2666" s="5"/>
    </row>
    <row r="2667" spans="1:9">
      <c r="A2667" s="4">
        <v>39270</v>
      </c>
      <c r="B2667">
        <v>12134</v>
      </c>
      <c r="C2667" t="s">
        <v>661</v>
      </c>
      <c r="D2667" t="str">
        <f t="shared" si="41"/>
        <v>BACKPL</v>
      </c>
      <c r="E2667">
        <v>21.5</v>
      </c>
      <c r="F2667" s="7">
        <v>2</v>
      </c>
      <c r="G2667" s="5"/>
      <c r="H2667" s="5"/>
      <c r="I2667" s="5"/>
    </row>
    <row r="2668" spans="1:9">
      <c r="A2668" s="4">
        <v>39270</v>
      </c>
      <c r="B2668">
        <v>736</v>
      </c>
      <c r="C2668" t="s">
        <v>4</v>
      </c>
      <c r="D2668" t="str">
        <f t="shared" si="41"/>
        <v>O-RING</v>
      </c>
      <c r="E2668">
        <v>2E-3</v>
      </c>
      <c r="F2668" s="7">
        <v>1</v>
      </c>
      <c r="G2668" s="5"/>
      <c r="H2668" s="5"/>
      <c r="I2668" s="5"/>
    </row>
    <row r="2669" spans="1:9">
      <c r="A2669" s="4">
        <v>39270</v>
      </c>
      <c r="B2669">
        <v>157</v>
      </c>
      <c r="C2669" t="s">
        <v>9</v>
      </c>
      <c r="D2669" t="str">
        <f t="shared" si="41"/>
        <v>O-RING</v>
      </c>
      <c r="E2669">
        <v>6.0000000000000001E-3</v>
      </c>
      <c r="F2669" s="7">
        <v>1</v>
      </c>
      <c r="G2669" s="5"/>
      <c r="H2669" s="5"/>
      <c r="I2669" s="5"/>
    </row>
    <row r="2670" spans="1:9">
      <c r="A2670" s="4">
        <v>39270</v>
      </c>
      <c r="B2670">
        <v>10590</v>
      </c>
      <c r="C2670" t="s">
        <v>35</v>
      </c>
      <c r="D2670" t="str">
        <f t="shared" si="41"/>
        <v>ROHRCL</v>
      </c>
      <c r="E2670">
        <v>2E-3</v>
      </c>
      <c r="F2670" s="7">
        <v>1</v>
      </c>
      <c r="G2670" s="5"/>
      <c r="H2670" s="5"/>
      <c r="I2670" s="5"/>
    </row>
    <row r="2671" spans="1:9">
      <c r="A2671" s="4">
        <v>39270</v>
      </c>
      <c r="B2671">
        <v>4026</v>
      </c>
      <c r="C2671" t="s">
        <v>192</v>
      </c>
      <c r="D2671" t="str">
        <f t="shared" si="41"/>
        <v>ROTOMA</v>
      </c>
      <c r="E2671">
        <v>0.02</v>
      </c>
      <c r="F2671" s="7">
        <v>1</v>
      </c>
      <c r="G2671" s="5"/>
      <c r="H2671" s="5"/>
      <c r="I2671" s="5"/>
    </row>
    <row r="2672" spans="1:9">
      <c r="A2672" s="4">
        <v>39270</v>
      </c>
      <c r="B2672">
        <v>4025</v>
      </c>
      <c r="C2672" t="s">
        <v>189</v>
      </c>
      <c r="D2672" t="str">
        <f t="shared" si="41"/>
        <v>WELLEN</v>
      </c>
      <c r="E2672">
        <v>1.2999999999999999E-2</v>
      </c>
      <c r="F2672" s="7">
        <v>1</v>
      </c>
      <c r="G2672" s="5"/>
      <c r="H2672" s="5"/>
      <c r="I2672" s="5"/>
    </row>
    <row r="2673" spans="1:9">
      <c r="A2673" s="4">
        <v>39271</v>
      </c>
      <c r="B2673">
        <v>2147</v>
      </c>
      <c r="C2673" t="s">
        <v>107</v>
      </c>
      <c r="D2673" t="str">
        <f t="shared" si="41"/>
        <v>DICHTU</v>
      </c>
      <c r="E2673">
        <v>0.3</v>
      </c>
      <c r="F2673" s="7">
        <v>10</v>
      </c>
      <c r="G2673" s="5"/>
      <c r="H2673" s="5"/>
      <c r="I2673" s="5"/>
    </row>
    <row r="2674" spans="1:9">
      <c r="A2674" s="4">
        <v>39271</v>
      </c>
      <c r="B2674">
        <v>4008</v>
      </c>
      <c r="C2674" t="s">
        <v>14</v>
      </c>
      <c r="D2674" t="str">
        <f t="shared" si="41"/>
        <v>UNTERL</v>
      </c>
      <c r="E2674">
        <v>1.2E-2</v>
      </c>
      <c r="F2674" s="7">
        <v>8</v>
      </c>
      <c r="G2674" s="5"/>
      <c r="H2674" s="5"/>
      <c r="I2674" s="5"/>
    </row>
    <row r="2675" spans="1:9">
      <c r="A2675" s="4">
        <v>39271</v>
      </c>
      <c r="B2675">
        <v>10588</v>
      </c>
      <c r="C2675" t="s">
        <v>17</v>
      </c>
      <c r="D2675" t="str">
        <f t="shared" si="41"/>
        <v>ROHRCL</v>
      </c>
      <c r="E2675">
        <v>1E-3</v>
      </c>
      <c r="F2675" s="7">
        <v>7</v>
      </c>
      <c r="G2675" s="5"/>
      <c r="H2675" s="5"/>
      <c r="I2675" s="5"/>
    </row>
    <row r="2676" spans="1:9">
      <c r="A2676" s="4">
        <v>39271</v>
      </c>
      <c r="B2676">
        <v>736</v>
      </c>
      <c r="C2676" t="s">
        <v>4</v>
      </c>
      <c r="D2676" t="str">
        <f t="shared" si="41"/>
        <v>O-RING</v>
      </c>
      <c r="E2676">
        <v>2E-3</v>
      </c>
      <c r="F2676" s="7">
        <v>6</v>
      </c>
      <c r="G2676" s="5"/>
      <c r="H2676" s="5"/>
      <c r="I2676" s="5"/>
    </row>
    <row r="2677" spans="1:9">
      <c r="A2677" s="4">
        <v>39271</v>
      </c>
      <c r="B2677">
        <v>9928</v>
      </c>
      <c r="C2677" t="s">
        <v>400</v>
      </c>
      <c r="D2677" t="str">
        <f t="shared" si="41"/>
        <v>ZWISCH</v>
      </c>
      <c r="E2677">
        <v>32</v>
      </c>
      <c r="F2677" s="7">
        <v>6</v>
      </c>
      <c r="G2677" s="5"/>
      <c r="H2677" s="5"/>
      <c r="I2677" s="5"/>
    </row>
    <row r="2678" spans="1:9">
      <c r="A2678" s="4">
        <v>39271</v>
      </c>
      <c r="B2678">
        <v>736</v>
      </c>
      <c r="C2678" t="s">
        <v>4</v>
      </c>
      <c r="D2678" t="str">
        <f t="shared" si="41"/>
        <v>O-RING</v>
      </c>
      <c r="E2678">
        <v>2E-3</v>
      </c>
      <c r="F2678" s="7">
        <v>5</v>
      </c>
      <c r="G2678" s="5"/>
      <c r="H2678" s="5"/>
      <c r="I2678" s="5"/>
    </row>
    <row r="2679" spans="1:9">
      <c r="A2679" s="4">
        <v>39271</v>
      </c>
      <c r="B2679">
        <v>721</v>
      </c>
      <c r="C2679" t="s">
        <v>44</v>
      </c>
      <c r="D2679" t="str">
        <f t="shared" si="41"/>
        <v>ROTOMA</v>
      </c>
      <c r="E2679">
        <v>2.5999999999999999E-2</v>
      </c>
      <c r="F2679" s="7">
        <v>5</v>
      </c>
      <c r="G2679" s="5"/>
      <c r="H2679" s="5"/>
      <c r="I2679" s="5"/>
    </row>
    <row r="2680" spans="1:9">
      <c r="A2680" s="4">
        <v>39271</v>
      </c>
      <c r="B2680">
        <v>2209</v>
      </c>
      <c r="C2680" t="s">
        <v>15</v>
      </c>
      <c r="D2680" t="str">
        <f t="shared" si="41"/>
        <v>WELLEN</v>
      </c>
      <c r="E2680">
        <v>2.4E-2</v>
      </c>
      <c r="F2680" s="7">
        <v>5</v>
      </c>
      <c r="G2680" s="5"/>
      <c r="H2680" s="5"/>
      <c r="I2680" s="5"/>
    </row>
    <row r="2681" spans="1:9">
      <c r="A2681" s="4">
        <v>39271</v>
      </c>
      <c r="B2681">
        <v>6879</v>
      </c>
      <c r="C2681" t="s">
        <v>68</v>
      </c>
      <c r="D2681" t="str">
        <f t="shared" si="41"/>
        <v>DREHZA</v>
      </c>
      <c r="E2681">
        <v>1.4999999999999999E-2</v>
      </c>
      <c r="F2681" s="7">
        <v>4</v>
      </c>
      <c r="G2681" s="5"/>
      <c r="H2681" s="5"/>
      <c r="I2681" s="5"/>
    </row>
    <row r="2682" spans="1:9">
      <c r="A2682" s="4">
        <v>39271</v>
      </c>
      <c r="B2682">
        <v>226</v>
      </c>
      <c r="C2682" t="s">
        <v>89</v>
      </c>
      <c r="D2682" t="str">
        <f t="shared" si="41"/>
        <v>MITNEH</v>
      </c>
      <c r="E2682">
        <v>3.0000000000000001E-3</v>
      </c>
      <c r="F2682" s="7">
        <v>4</v>
      </c>
      <c r="G2682" s="5"/>
      <c r="H2682" s="5"/>
      <c r="I2682" s="5"/>
    </row>
    <row r="2683" spans="1:9">
      <c r="A2683" s="4">
        <v>39271</v>
      </c>
      <c r="B2683">
        <v>9503</v>
      </c>
      <c r="C2683" t="s">
        <v>145</v>
      </c>
      <c r="D2683" t="str">
        <f t="shared" si="41"/>
        <v>QUAD-R</v>
      </c>
      <c r="E2683">
        <v>1E-3</v>
      </c>
      <c r="F2683" s="7">
        <v>4</v>
      </c>
      <c r="G2683" s="5"/>
      <c r="H2683" s="5"/>
      <c r="I2683" s="5"/>
    </row>
    <row r="2684" spans="1:9">
      <c r="A2684" s="4">
        <v>39271</v>
      </c>
      <c r="B2684">
        <v>325</v>
      </c>
      <c r="C2684" t="s">
        <v>88</v>
      </c>
      <c r="D2684" t="str">
        <f t="shared" si="41"/>
        <v>RILLEN</v>
      </c>
      <c r="E2684">
        <v>1.6</v>
      </c>
      <c r="F2684" s="7">
        <v>4</v>
      </c>
      <c r="G2684" s="5"/>
      <c r="H2684" s="5"/>
      <c r="I2684" s="5"/>
    </row>
    <row r="2685" spans="1:9">
      <c r="A2685" s="4">
        <v>39271</v>
      </c>
      <c r="B2685">
        <v>2022</v>
      </c>
      <c r="C2685" t="s">
        <v>47</v>
      </c>
      <c r="D2685" t="str">
        <f t="shared" si="41"/>
        <v>RILLEN</v>
      </c>
      <c r="E2685">
        <v>0.15</v>
      </c>
      <c r="F2685" s="7">
        <v>3</v>
      </c>
      <c r="G2685" s="5"/>
      <c r="H2685" s="5"/>
      <c r="I2685" s="5"/>
    </row>
    <row r="2686" spans="1:9">
      <c r="A2686" s="4">
        <v>39271</v>
      </c>
      <c r="B2686">
        <v>515</v>
      </c>
      <c r="C2686" t="s">
        <v>587</v>
      </c>
      <c r="D2686" t="str">
        <f t="shared" si="41"/>
        <v>CAM  1</v>
      </c>
      <c r="E2686">
        <v>2.06</v>
      </c>
      <c r="F2686" s="7">
        <v>2</v>
      </c>
      <c r="G2686" s="5"/>
      <c r="H2686" s="5"/>
      <c r="I2686" s="5"/>
    </row>
    <row r="2687" spans="1:9">
      <c r="A2687" s="4">
        <v>39271</v>
      </c>
      <c r="B2687">
        <v>631</v>
      </c>
      <c r="C2687" t="s">
        <v>531</v>
      </c>
      <c r="D2687" t="str">
        <f t="shared" si="41"/>
        <v>KUPPLU</v>
      </c>
      <c r="E2687">
        <v>6.5000000000000002E-2</v>
      </c>
      <c r="F2687" s="7">
        <v>2</v>
      </c>
      <c r="G2687" s="5"/>
      <c r="H2687" s="5"/>
      <c r="I2687" s="5"/>
    </row>
    <row r="2688" spans="1:9">
      <c r="A2688" s="4">
        <v>39271</v>
      </c>
      <c r="B2688">
        <v>10603</v>
      </c>
      <c r="C2688" t="s">
        <v>569</v>
      </c>
      <c r="D2688" t="str">
        <f t="shared" si="41"/>
        <v>NIEDER</v>
      </c>
      <c r="E2688">
        <v>0.85</v>
      </c>
      <c r="F2688" s="7">
        <v>2</v>
      </c>
      <c r="G2688" s="5"/>
      <c r="H2688" s="5"/>
      <c r="I2688" s="5"/>
    </row>
    <row r="2689" spans="1:9">
      <c r="A2689" s="4">
        <v>39271</v>
      </c>
      <c r="B2689">
        <v>732</v>
      </c>
      <c r="C2689" t="s">
        <v>12</v>
      </c>
      <c r="D2689" t="str">
        <f t="shared" si="41"/>
        <v>O-RING</v>
      </c>
      <c r="E2689">
        <v>1E-3</v>
      </c>
      <c r="F2689" s="7">
        <v>2</v>
      </c>
      <c r="G2689" s="5"/>
      <c r="H2689" s="5"/>
      <c r="I2689" s="5"/>
    </row>
    <row r="2690" spans="1:9">
      <c r="A2690" s="4">
        <v>39271</v>
      </c>
      <c r="B2690">
        <v>736</v>
      </c>
      <c r="C2690" t="s">
        <v>4</v>
      </c>
      <c r="D2690" t="str">
        <f t="shared" ref="D2690:D2753" si="42">LEFT(C2690,6)</f>
        <v>O-RING</v>
      </c>
      <c r="E2690">
        <v>2E-3</v>
      </c>
      <c r="F2690" s="7">
        <v>2</v>
      </c>
      <c r="G2690" s="5"/>
      <c r="H2690" s="5"/>
      <c r="I2690" s="5"/>
    </row>
    <row r="2691" spans="1:9">
      <c r="A2691" s="4">
        <v>39271</v>
      </c>
      <c r="B2691">
        <v>2017</v>
      </c>
      <c r="C2691" t="s">
        <v>102</v>
      </c>
      <c r="D2691" t="str">
        <f t="shared" si="42"/>
        <v>ROTOMA</v>
      </c>
      <c r="E2691">
        <v>5.8000000000000003E-2</v>
      </c>
      <c r="F2691" s="7">
        <v>2</v>
      </c>
      <c r="G2691" s="5"/>
      <c r="H2691" s="5"/>
      <c r="I2691" s="5"/>
    </row>
    <row r="2692" spans="1:9">
      <c r="A2692" s="4">
        <v>39271</v>
      </c>
      <c r="B2692">
        <v>675</v>
      </c>
      <c r="C2692" t="s">
        <v>141</v>
      </c>
      <c r="D2692" t="str">
        <f t="shared" si="42"/>
        <v>RÜCKLA</v>
      </c>
      <c r="E2692">
        <v>0.505</v>
      </c>
      <c r="F2692" s="7">
        <v>2</v>
      </c>
      <c r="G2692" s="5"/>
      <c r="H2692" s="5"/>
      <c r="I2692" s="5"/>
    </row>
    <row r="2693" spans="1:9">
      <c r="A2693" s="4">
        <v>39271</v>
      </c>
      <c r="B2693">
        <v>158</v>
      </c>
      <c r="C2693" t="s">
        <v>7</v>
      </c>
      <c r="D2693" t="str">
        <f t="shared" si="42"/>
        <v>SHAMBA</v>
      </c>
      <c r="E2693">
        <v>4.0000000000000001E-3</v>
      </c>
      <c r="F2693" s="7">
        <v>1</v>
      </c>
      <c r="G2693" s="5"/>
      <c r="H2693" s="5"/>
      <c r="I2693" s="5"/>
    </row>
    <row r="2694" spans="1:9">
      <c r="A2694" s="4">
        <v>39272</v>
      </c>
      <c r="B2694">
        <v>557</v>
      </c>
      <c r="C2694" t="s">
        <v>41</v>
      </c>
      <c r="D2694" t="str">
        <f t="shared" si="42"/>
        <v>DICHTS</v>
      </c>
      <c r="E2694">
        <v>8.0000000000000002E-3</v>
      </c>
      <c r="F2694" s="7">
        <v>6</v>
      </c>
      <c r="G2694" s="5"/>
      <c r="H2694" s="5"/>
      <c r="I2694" s="5"/>
    </row>
    <row r="2695" spans="1:9">
      <c r="A2695" s="4">
        <v>39272</v>
      </c>
      <c r="B2695">
        <v>756</v>
      </c>
      <c r="C2695" t="s">
        <v>10</v>
      </c>
      <c r="D2695" t="str">
        <f t="shared" si="42"/>
        <v>KOLBEN</v>
      </c>
      <c r="E2695">
        <v>0.22</v>
      </c>
      <c r="F2695" s="7">
        <v>6</v>
      </c>
      <c r="G2695" s="5"/>
      <c r="H2695" s="5"/>
      <c r="I2695" s="5"/>
    </row>
    <row r="2696" spans="1:9">
      <c r="A2696" s="4">
        <v>39272</v>
      </c>
      <c r="B2696">
        <v>2209</v>
      </c>
      <c r="C2696" t="s">
        <v>15</v>
      </c>
      <c r="D2696" t="str">
        <f t="shared" si="42"/>
        <v>WELLEN</v>
      </c>
      <c r="E2696">
        <v>2.4E-2</v>
      </c>
      <c r="F2696" s="7">
        <v>5</v>
      </c>
      <c r="G2696" s="5"/>
      <c r="H2696" s="5"/>
      <c r="I2696" s="5"/>
    </row>
    <row r="2697" spans="1:9">
      <c r="A2697" s="4">
        <v>39272</v>
      </c>
      <c r="B2697">
        <v>117</v>
      </c>
      <c r="C2697" t="s">
        <v>81</v>
      </c>
      <c r="D2697" t="str">
        <f t="shared" si="42"/>
        <v>WELLEN</v>
      </c>
      <c r="E2697">
        <v>7.4999999999999997E-2</v>
      </c>
      <c r="F2697" s="7">
        <v>5</v>
      </c>
      <c r="G2697" s="5"/>
      <c r="H2697" s="5"/>
      <c r="I2697" s="5"/>
    </row>
    <row r="2698" spans="1:9">
      <c r="A2698" s="4">
        <v>39272</v>
      </c>
      <c r="B2698">
        <v>157</v>
      </c>
      <c r="C2698" t="s">
        <v>9</v>
      </c>
      <c r="D2698" t="str">
        <f t="shared" si="42"/>
        <v>O-RING</v>
      </c>
      <c r="E2698">
        <v>6.0000000000000001E-3</v>
      </c>
      <c r="F2698" s="7">
        <v>4</v>
      </c>
      <c r="G2698" s="5"/>
      <c r="H2698" s="5"/>
      <c r="I2698" s="5"/>
    </row>
    <row r="2699" spans="1:9">
      <c r="A2699" s="4">
        <v>39272</v>
      </c>
      <c r="B2699">
        <v>60106901</v>
      </c>
      <c r="C2699" t="s">
        <v>114</v>
      </c>
      <c r="D2699" t="str">
        <f t="shared" si="42"/>
        <v>PUMPEN</v>
      </c>
      <c r="E2699">
        <v>220</v>
      </c>
      <c r="F2699" s="7">
        <v>4</v>
      </c>
      <c r="G2699" s="5"/>
      <c r="H2699" s="5"/>
      <c r="I2699" s="5"/>
    </row>
    <row r="2700" spans="1:9">
      <c r="A2700" s="4">
        <v>39272</v>
      </c>
      <c r="B2700">
        <v>50118101</v>
      </c>
      <c r="C2700" t="s">
        <v>708</v>
      </c>
      <c r="D2700" t="str">
        <f t="shared" si="42"/>
        <v>MOTODE</v>
      </c>
      <c r="E2700">
        <v>70</v>
      </c>
      <c r="F2700" s="7">
        <v>3</v>
      </c>
      <c r="G2700" s="5"/>
      <c r="H2700" s="5"/>
      <c r="I2700" s="5"/>
    </row>
    <row r="2701" spans="1:9">
      <c r="A2701" s="4">
        <v>39272</v>
      </c>
      <c r="B2701">
        <v>383</v>
      </c>
      <c r="C2701" t="s">
        <v>16</v>
      </c>
      <c r="D2701" t="str">
        <f t="shared" si="42"/>
        <v>SENKSC</v>
      </c>
      <c r="E2701">
        <v>3.0000000000000001E-3</v>
      </c>
      <c r="F2701" s="7">
        <v>3</v>
      </c>
      <c r="G2701" s="5"/>
      <c r="H2701" s="5"/>
      <c r="I2701" s="5"/>
    </row>
    <row r="2702" spans="1:9">
      <c r="A2702" s="4">
        <v>39272</v>
      </c>
      <c r="B2702">
        <v>697</v>
      </c>
      <c r="C2702" t="s">
        <v>26</v>
      </c>
      <c r="D2702" t="str">
        <f t="shared" si="42"/>
        <v>HOCHDR</v>
      </c>
      <c r="E2702">
        <v>0.34</v>
      </c>
      <c r="F2702" s="7">
        <v>2</v>
      </c>
      <c r="G2702" s="5"/>
      <c r="H2702" s="5"/>
      <c r="I2702" s="5"/>
    </row>
    <row r="2703" spans="1:9">
      <c r="A2703" s="4">
        <v>39272</v>
      </c>
      <c r="B2703">
        <v>1010</v>
      </c>
      <c r="C2703" t="s">
        <v>36</v>
      </c>
      <c r="D2703" t="str">
        <f t="shared" si="42"/>
        <v>O-RING</v>
      </c>
      <c r="E2703">
        <v>6.0000000000000001E-3</v>
      </c>
      <c r="F2703" s="7">
        <v>1</v>
      </c>
      <c r="G2703" s="5"/>
      <c r="H2703" s="5"/>
      <c r="I2703" s="5"/>
    </row>
    <row r="2704" spans="1:9">
      <c r="A2704" s="4">
        <v>39272</v>
      </c>
      <c r="B2704">
        <v>742</v>
      </c>
      <c r="C2704" t="s">
        <v>40</v>
      </c>
      <c r="D2704" t="str">
        <f t="shared" si="42"/>
        <v>SENKSC</v>
      </c>
      <c r="E2704">
        <v>1E-3</v>
      </c>
      <c r="F2704" s="7">
        <v>1</v>
      </c>
      <c r="G2704" s="5"/>
      <c r="H2704" s="5"/>
      <c r="I2704" s="5"/>
    </row>
    <row r="2705" spans="1:9">
      <c r="A2705" s="4">
        <v>39273</v>
      </c>
      <c r="B2705">
        <v>618</v>
      </c>
      <c r="C2705" t="s">
        <v>52</v>
      </c>
      <c r="D2705" t="str">
        <f t="shared" si="42"/>
        <v>HOCHDR</v>
      </c>
      <c r="E2705">
        <v>0.56999999999999995</v>
      </c>
      <c r="F2705" s="7">
        <v>9</v>
      </c>
      <c r="G2705" s="5"/>
      <c r="H2705" s="5"/>
      <c r="I2705" s="5"/>
    </row>
    <row r="2706" spans="1:9">
      <c r="A2706" s="4">
        <v>39273</v>
      </c>
      <c r="B2706">
        <v>10407</v>
      </c>
      <c r="C2706" t="s">
        <v>61</v>
      </c>
      <c r="D2706" t="str">
        <f t="shared" si="42"/>
        <v>ZYLIND</v>
      </c>
      <c r="E2706">
        <v>0.26</v>
      </c>
      <c r="F2706" s="7">
        <v>8</v>
      </c>
      <c r="G2706" s="5"/>
      <c r="H2706" s="5"/>
      <c r="I2706" s="5"/>
    </row>
    <row r="2707" spans="1:9">
      <c r="A2707" s="4">
        <v>39273</v>
      </c>
      <c r="B2707">
        <v>157</v>
      </c>
      <c r="C2707" t="s">
        <v>9</v>
      </c>
      <c r="D2707" t="str">
        <f t="shared" si="42"/>
        <v>O-RING</v>
      </c>
      <c r="E2707">
        <v>6.0000000000000001E-3</v>
      </c>
      <c r="F2707" s="7">
        <v>6</v>
      </c>
      <c r="G2707" s="5"/>
      <c r="H2707" s="5"/>
      <c r="I2707" s="5"/>
    </row>
    <row r="2708" spans="1:9">
      <c r="A2708" s="4">
        <v>39273</v>
      </c>
      <c r="B2708">
        <v>10546</v>
      </c>
      <c r="C2708" t="s">
        <v>168</v>
      </c>
      <c r="D2708" t="str">
        <f t="shared" si="42"/>
        <v>ANSCHL</v>
      </c>
      <c r="E2708">
        <v>2.4</v>
      </c>
      <c r="F2708" s="7">
        <v>5</v>
      </c>
      <c r="G2708" s="5"/>
      <c r="H2708" s="5"/>
      <c r="I2708" s="5"/>
    </row>
    <row r="2709" spans="1:9">
      <c r="A2709" s="4">
        <v>39273</v>
      </c>
      <c r="B2709">
        <v>2348</v>
      </c>
      <c r="C2709" t="s">
        <v>182</v>
      </c>
      <c r="D2709" t="str">
        <f t="shared" si="42"/>
        <v xml:space="preserve">ROTOR </v>
      </c>
      <c r="E2709">
        <v>27.3</v>
      </c>
      <c r="F2709" s="7">
        <v>5</v>
      </c>
      <c r="G2709" s="5"/>
      <c r="H2709" s="5"/>
      <c r="I2709" s="5"/>
    </row>
    <row r="2710" spans="1:9">
      <c r="A2710" s="4">
        <v>39273</v>
      </c>
      <c r="B2710">
        <v>150</v>
      </c>
      <c r="C2710" t="s">
        <v>5</v>
      </c>
      <c r="D2710" t="str">
        <f t="shared" si="42"/>
        <v>KOLBEN</v>
      </c>
      <c r="E2710">
        <v>0.72</v>
      </c>
      <c r="F2710" s="7">
        <v>4</v>
      </c>
      <c r="G2710" s="5"/>
      <c r="H2710" s="5"/>
      <c r="I2710" s="5"/>
    </row>
    <row r="2711" spans="1:9">
      <c r="A2711" s="4">
        <v>39273</v>
      </c>
      <c r="B2711">
        <v>3104</v>
      </c>
      <c r="C2711" t="s">
        <v>98</v>
      </c>
      <c r="D2711" t="str">
        <f t="shared" si="42"/>
        <v>ZYLIND</v>
      </c>
      <c r="E2711">
        <v>4.4999999999999998E-2</v>
      </c>
      <c r="F2711" s="7">
        <v>4</v>
      </c>
      <c r="G2711" s="5"/>
      <c r="H2711" s="5"/>
      <c r="I2711" s="5"/>
    </row>
    <row r="2712" spans="1:9">
      <c r="A2712" s="4">
        <v>39273</v>
      </c>
      <c r="B2712">
        <v>615</v>
      </c>
      <c r="C2712" t="s">
        <v>31</v>
      </c>
      <c r="D2712" t="str">
        <f t="shared" si="42"/>
        <v>HOCHDR</v>
      </c>
      <c r="E2712">
        <v>1.1000000000000001</v>
      </c>
      <c r="F2712" s="7">
        <v>3</v>
      </c>
      <c r="G2712" s="5"/>
      <c r="H2712" s="5"/>
      <c r="I2712" s="5"/>
    </row>
    <row r="2713" spans="1:9">
      <c r="A2713" s="4">
        <v>39273</v>
      </c>
      <c r="B2713">
        <v>749</v>
      </c>
      <c r="C2713" t="s">
        <v>6</v>
      </c>
      <c r="D2713" t="str">
        <f t="shared" si="42"/>
        <v>SHAMBA</v>
      </c>
      <c r="E2713">
        <v>1E-3</v>
      </c>
      <c r="F2713" s="7">
        <v>3</v>
      </c>
      <c r="G2713" s="5"/>
      <c r="H2713" s="5"/>
      <c r="I2713" s="5"/>
    </row>
    <row r="2714" spans="1:9">
      <c r="A2714" s="4">
        <v>39273</v>
      </c>
      <c r="B2714">
        <v>6616</v>
      </c>
      <c r="C2714" t="s">
        <v>379</v>
      </c>
      <c r="D2714" t="str">
        <f t="shared" si="42"/>
        <v>MAGNET</v>
      </c>
      <c r="E2714">
        <v>0.34</v>
      </c>
      <c r="F2714" s="7">
        <v>2</v>
      </c>
      <c r="G2714" s="5"/>
      <c r="H2714" s="5"/>
      <c r="I2714" s="5"/>
    </row>
    <row r="2715" spans="1:9">
      <c r="A2715" s="4">
        <v>39273</v>
      </c>
      <c r="B2715">
        <v>675</v>
      </c>
      <c r="C2715" t="s">
        <v>141</v>
      </c>
      <c r="D2715" t="str">
        <f t="shared" si="42"/>
        <v>RÜCKLA</v>
      </c>
      <c r="E2715">
        <v>0.505</v>
      </c>
      <c r="F2715" s="7">
        <v>2</v>
      </c>
      <c r="G2715" s="5"/>
      <c r="H2715" s="5"/>
      <c r="I2715" s="5"/>
    </row>
    <row r="2716" spans="1:9">
      <c r="A2716" s="4">
        <v>39273</v>
      </c>
      <c r="B2716">
        <v>7105</v>
      </c>
      <c r="C2716" t="s">
        <v>297</v>
      </c>
      <c r="D2716" t="str">
        <f t="shared" si="42"/>
        <v>VERSCH</v>
      </c>
      <c r="E2716">
        <v>6.5000000000000002E-2</v>
      </c>
      <c r="F2716" s="7">
        <v>2</v>
      </c>
      <c r="G2716" s="5"/>
      <c r="H2716" s="5"/>
      <c r="I2716" s="5"/>
    </row>
    <row r="2717" spans="1:9">
      <c r="A2717" s="4">
        <v>39273</v>
      </c>
      <c r="B2717">
        <v>725</v>
      </c>
      <c r="C2717" t="s">
        <v>21</v>
      </c>
      <c r="D2717" t="str">
        <f t="shared" si="42"/>
        <v>WELLEN</v>
      </c>
      <c r="E2717">
        <v>0.01</v>
      </c>
      <c r="F2717" s="7">
        <v>2</v>
      </c>
      <c r="G2717" s="5"/>
      <c r="H2717" s="5"/>
      <c r="I2717" s="5"/>
    </row>
    <row r="2718" spans="1:9">
      <c r="A2718" s="4">
        <v>39273</v>
      </c>
      <c r="B2718">
        <v>150</v>
      </c>
      <c r="C2718" t="s">
        <v>5</v>
      </c>
      <c r="D2718" t="str">
        <f t="shared" si="42"/>
        <v>KOLBEN</v>
      </c>
      <c r="E2718">
        <v>0.72</v>
      </c>
      <c r="F2718" s="7">
        <v>1</v>
      </c>
      <c r="G2718" s="5"/>
      <c r="H2718" s="5"/>
      <c r="I2718" s="5"/>
    </row>
    <row r="2719" spans="1:9">
      <c r="A2719" s="4">
        <v>39273</v>
      </c>
      <c r="B2719">
        <v>736</v>
      </c>
      <c r="C2719" t="s">
        <v>4</v>
      </c>
      <c r="D2719" t="str">
        <f t="shared" si="42"/>
        <v>O-RING</v>
      </c>
      <c r="E2719">
        <v>2E-3</v>
      </c>
      <c r="F2719" s="7">
        <v>1</v>
      </c>
      <c r="G2719" s="5"/>
      <c r="H2719" s="5"/>
      <c r="I2719" s="5"/>
    </row>
    <row r="2720" spans="1:9">
      <c r="A2720" s="4">
        <v>39273</v>
      </c>
      <c r="B2720">
        <v>2095</v>
      </c>
      <c r="C2720" t="s">
        <v>24</v>
      </c>
      <c r="D2720" t="str">
        <f t="shared" si="42"/>
        <v>ZYLIND</v>
      </c>
      <c r="E2720">
        <v>7.5999999999999998E-2</v>
      </c>
      <c r="F2720" s="7">
        <v>1</v>
      </c>
      <c r="G2720" s="5"/>
      <c r="H2720" s="5"/>
      <c r="I2720" s="5"/>
    </row>
    <row r="2721" spans="1:9">
      <c r="A2721" s="4">
        <v>39274</v>
      </c>
      <c r="B2721">
        <v>6075</v>
      </c>
      <c r="C2721" t="s">
        <v>8</v>
      </c>
      <c r="D2721" t="str">
        <f t="shared" si="42"/>
        <v>DREHZA</v>
      </c>
      <c r="E2721">
        <v>1.4999999999999999E-2</v>
      </c>
      <c r="F2721" s="7">
        <v>14</v>
      </c>
      <c r="G2721" s="5"/>
      <c r="H2721" s="5"/>
      <c r="I2721" s="5"/>
    </row>
    <row r="2722" spans="1:9">
      <c r="A2722" s="4">
        <v>39274</v>
      </c>
      <c r="B2722">
        <v>736</v>
      </c>
      <c r="C2722" t="s">
        <v>4</v>
      </c>
      <c r="D2722" t="str">
        <f t="shared" si="42"/>
        <v>O-RING</v>
      </c>
      <c r="E2722">
        <v>2E-3</v>
      </c>
      <c r="F2722" s="7">
        <v>7</v>
      </c>
      <c r="G2722" s="5"/>
      <c r="H2722" s="5"/>
      <c r="I2722" s="5"/>
    </row>
    <row r="2723" spans="1:9">
      <c r="A2723" s="4">
        <v>39274</v>
      </c>
      <c r="B2723">
        <v>150</v>
      </c>
      <c r="C2723" t="s">
        <v>5</v>
      </c>
      <c r="D2723" t="str">
        <f t="shared" si="42"/>
        <v>KOLBEN</v>
      </c>
      <c r="E2723">
        <v>0.72</v>
      </c>
      <c r="F2723" s="7">
        <v>6</v>
      </c>
      <c r="G2723" s="5"/>
      <c r="H2723" s="5"/>
      <c r="I2723" s="5"/>
    </row>
    <row r="2724" spans="1:9">
      <c r="A2724" s="4">
        <v>39274</v>
      </c>
      <c r="B2724">
        <v>150</v>
      </c>
      <c r="C2724" t="s">
        <v>5</v>
      </c>
      <c r="D2724" t="str">
        <f t="shared" si="42"/>
        <v>KOLBEN</v>
      </c>
      <c r="E2724">
        <v>0.72</v>
      </c>
      <c r="F2724" s="7">
        <v>6</v>
      </c>
      <c r="G2724" s="5"/>
      <c r="H2724" s="5"/>
      <c r="I2724" s="5"/>
    </row>
    <row r="2725" spans="1:9">
      <c r="A2725" s="4">
        <v>39274</v>
      </c>
      <c r="B2725">
        <v>736</v>
      </c>
      <c r="C2725" t="s">
        <v>4</v>
      </c>
      <c r="D2725" t="str">
        <f t="shared" si="42"/>
        <v>O-RING</v>
      </c>
      <c r="E2725">
        <v>2E-3</v>
      </c>
      <c r="F2725" s="7">
        <v>6</v>
      </c>
      <c r="G2725" s="5"/>
      <c r="H2725" s="5"/>
      <c r="I2725" s="5"/>
    </row>
    <row r="2726" spans="1:9">
      <c r="A2726" s="4">
        <v>39274</v>
      </c>
      <c r="B2726">
        <v>725</v>
      </c>
      <c r="C2726" t="s">
        <v>21</v>
      </c>
      <c r="D2726" t="str">
        <f t="shared" si="42"/>
        <v>WELLEN</v>
      </c>
      <c r="E2726">
        <v>0.01</v>
      </c>
      <c r="F2726" s="7">
        <v>5</v>
      </c>
      <c r="G2726" s="5"/>
      <c r="H2726" s="5"/>
      <c r="I2726" s="5"/>
    </row>
    <row r="2727" spans="1:9">
      <c r="A2727" s="4">
        <v>39274</v>
      </c>
      <c r="B2727">
        <v>382</v>
      </c>
      <c r="C2727" t="s">
        <v>37</v>
      </c>
      <c r="D2727" t="str">
        <f t="shared" si="42"/>
        <v>ZYLIND</v>
      </c>
      <c r="E2727">
        <v>0.69</v>
      </c>
      <c r="F2727" s="7">
        <v>4</v>
      </c>
      <c r="G2727" s="5"/>
      <c r="H2727" s="5"/>
      <c r="I2727" s="5"/>
    </row>
    <row r="2728" spans="1:9">
      <c r="A2728" s="4">
        <v>39274</v>
      </c>
      <c r="B2728">
        <v>749</v>
      </c>
      <c r="C2728" t="s">
        <v>6</v>
      </c>
      <c r="D2728" t="str">
        <f t="shared" si="42"/>
        <v>SHAMBA</v>
      </c>
      <c r="E2728">
        <v>1E-3</v>
      </c>
      <c r="F2728" s="7">
        <v>3</v>
      </c>
      <c r="G2728" s="5"/>
      <c r="H2728" s="5"/>
      <c r="I2728" s="5"/>
    </row>
    <row r="2729" spans="1:9">
      <c r="A2729" s="4">
        <v>39274</v>
      </c>
      <c r="B2729">
        <v>338</v>
      </c>
      <c r="C2729" t="s">
        <v>528</v>
      </c>
      <c r="D2729" t="str">
        <f t="shared" si="42"/>
        <v>WELLEN</v>
      </c>
      <c r="E2729">
        <v>0.05</v>
      </c>
      <c r="F2729" s="7">
        <v>2</v>
      </c>
      <c r="G2729" s="5"/>
      <c r="H2729" s="5"/>
      <c r="I2729" s="5"/>
    </row>
    <row r="2730" spans="1:9">
      <c r="A2730" s="4">
        <v>39274</v>
      </c>
      <c r="B2730">
        <v>3065</v>
      </c>
      <c r="C2730" t="s">
        <v>19</v>
      </c>
      <c r="D2730" t="str">
        <f t="shared" si="42"/>
        <v>ZYLIND</v>
      </c>
      <c r="E2730">
        <v>1.4E-2</v>
      </c>
      <c r="F2730" s="7">
        <v>1</v>
      </c>
      <c r="G2730" s="5"/>
      <c r="H2730" s="5"/>
      <c r="I2730" s="5"/>
    </row>
    <row r="2731" spans="1:9">
      <c r="A2731" s="4">
        <v>39275</v>
      </c>
      <c r="B2731">
        <v>707</v>
      </c>
      <c r="C2731" t="s">
        <v>3</v>
      </c>
      <c r="D2731" t="str">
        <f t="shared" si="42"/>
        <v>DICHTR</v>
      </c>
      <c r="E2731">
        <v>1E-3</v>
      </c>
      <c r="F2731" s="7">
        <v>33</v>
      </c>
      <c r="G2731" s="5"/>
      <c r="H2731" s="5"/>
      <c r="I2731" s="5"/>
    </row>
    <row r="2732" spans="1:9">
      <c r="A2732" s="4">
        <v>39275</v>
      </c>
      <c r="B2732">
        <v>3069</v>
      </c>
      <c r="C2732" t="s">
        <v>49</v>
      </c>
      <c r="D2732" t="str">
        <f t="shared" si="42"/>
        <v>ZYLIND</v>
      </c>
      <c r="E2732">
        <v>1.2999999999999999E-2</v>
      </c>
      <c r="F2732" s="7">
        <v>9</v>
      </c>
      <c r="G2732" s="5"/>
      <c r="H2732" s="5"/>
      <c r="I2732" s="5"/>
    </row>
    <row r="2733" spans="1:9">
      <c r="A2733" s="4">
        <v>39275</v>
      </c>
      <c r="B2733">
        <v>10407</v>
      </c>
      <c r="C2733" t="s">
        <v>61</v>
      </c>
      <c r="D2733" t="str">
        <f t="shared" si="42"/>
        <v>ZYLIND</v>
      </c>
      <c r="E2733">
        <v>0.26</v>
      </c>
      <c r="F2733" s="7">
        <v>8</v>
      </c>
      <c r="G2733" s="5"/>
      <c r="H2733" s="5"/>
      <c r="I2733" s="5"/>
    </row>
    <row r="2734" spans="1:9">
      <c r="A2734" s="4">
        <v>39275</v>
      </c>
      <c r="B2734">
        <v>718</v>
      </c>
      <c r="C2734" t="s">
        <v>127</v>
      </c>
      <c r="D2734" t="str">
        <f t="shared" si="42"/>
        <v>RILLEN</v>
      </c>
      <c r="E2734">
        <v>0.08</v>
      </c>
      <c r="F2734" s="7">
        <v>6</v>
      </c>
      <c r="G2734" s="5"/>
      <c r="H2734" s="5"/>
      <c r="I2734" s="5"/>
    </row>
    <row r="2735" spans="1:9">
      <c r="A2735" s="4">
        <v>39275</v>
      </c>
      <c r="B2735">
        <v>150</v>
      </c>
      <c r="C2735" t="s">
        <v>5</v>
      </c>
      <c r="D2735" t="str">
        <f t="shared" si="42"/>
        <v>KOLBEN</v>
      </c>
      <c r="E2735">
        <v>0.72</v>
      </c>
      <c r="F2735" s="7">
        <v>4</v>
      </c>
      <c r="G2735" s="5"/>
      <c r="H2735" s="5"/>
      <c r="I2735" s="5"/>
    </row>
    <row r="2736" spans="1:9">
      <c r="A2736" s="4">
        <v>39275</v>
      </c>
      <c r="B2736">
        <v>6567</v>
      </c>
      <c r="C2736" t="s">
        <v>336</v>
      </c>
      <c r="D2736" t="str">
        <f t="shared" si="42"/>
        <v>NIEDER</v>
      </c>
      <c r="E2736">
        <v>0.9</v>
      </c>
      <c r="F2736" s="7">
        <v>4</v>
      </c>
      <c r="G2736" s="5"/>
      <c r="H2736" s="5"/>
      <c r="I2736" s="5"/>
    </row>
    <row r="2737" spans="1:9">
      <c r="A2737" s="4">
        <v>39275</v>
      </c>
      <c r="B2737">
        <v>2094</v>
      </c>
      <c r="C2737" t="s">
        <v>86</v>
      </c>
      <c r="D2737" t="str">
        <f t="shared" si="42"/>
        <v>ROTOMA</v>
      </c>
      <c r="E2737">
        <v>5.1999999999999998E-2</v>
      </c>
      <c r="F2737" s="7">
        <v>4</v>
      </c>
      <c r="G2737" s="5"/>
      <c r="H2737" s="5"/>
      <c r="I2737" s="5"/>
    </row>
    <row r="2738" spans="1:9">
      <c r="A2738" s="4">
        <v>39275</v>
      </c>
      <c r="B2738">
        <v>150</v>
      </c>
      <c r="C2738" t="s">
        <v>5</v>
      </c>
      <c r="D2738" t="str">
        <f t="shared" si="42"/>
        <v>KOLBEN</v>
      </c>
      <c r="E2738">
        <v>0.72</v>
      </c>
      <c r="F2738" s="7">
        <v>3</v>
      </c>
      <c r="G2738" s="5"/>
      <c r="H2738" s="5"/>
      <c r="I2738" s="5"/>
    </row>
    <row r="2739" spans="1:9">
      <c r="A2739" s="4">
        <v>39275</v>
      </c>
      <c r="B2739">
        <v>749</v>
      </c>
      <c r="C2739" t="s">
        <v>6</v>
      </c>
      <c r="D2739" t="str">
        <f t="shared" si="42"/>
        <v>SHAMBA</v>
      </c>
      <c r="E2739">
        <v>1E-3</v>
      </c>
      <c r="F2739" s="7">
        <v>3</v>
      </c>
      <c r="G2739" s="5"/>
      <c r="H2739" s="5"/>
      <c r="I2739" s="5"/>
    </row>
    <row r="2740" spans="1:9">
      <c r="A2740" s="4">
        <v>39275</v>
      </c>
      <c r="B2740">
        <v>725</v>
      </c>
      <c r="C2740" t="s">
        <v>21</v>
      </c>
      <c r="D2740" t="str">
        <f t="shared" si="42"/>
        <v>WELLEN</v>
      </c>
      <c r="E2740">
        <v>0.01</v>
      </c>
      <c r="F2740" s="7">
        <v>3</v>
      </c>
      <c r="G2740" s="5"/>
      <c r="H2740" s="5"/>
      <c r="I2740" s="5"/>
    </row>
    <row r="2741" spans="1:9">
      <c r="A2741" s="4">
        <v>39275</v>
      </c>
      <c r="B2741">
        <v>2313</v>
      </c>
      <c r="C2741" t="s">
        <v>272</v>
      </c>
      <c r="D2741" t="str">
        <f t="shared" si="42"/>
        <v>ZÄHLSC</v>
      </c>
      <c r="E2741">
        <v>9.1999999999999998E-2</v>
      </c>
      <c r="F2741" s="7">
        <v>3</v>
      </c>
      <c r="G2741" s="5"/>
      <c r="H2741" s="5"/>
      <c r="I2741" s="5"/>
    </row>
    <row r="2742" spans="1:9">
      <c r="A2742" s="4">
        <v>39275</v>
      </c>
      <c r="B2742">
        <v>150</v>
      </c>
      <c r="C2742" t="s">
        <v>5</v>
      </c>
      <c r="D2742" t="str">
        <f t="shared" si="42"/>
        <v>KOLBEN</v>
      </c>
      <c r="E2742">
        <v>0.72</v>
      </c>
      <c r="F2742" s="7">
        <v>2</v>
      </c>
      <c r="G2742" s="5"/>
      <c r="H2742" s="5"/>
      <c r="I2742" s="5"/>
    </row>
    <row r="2743" spans="1:9">
      <c r="A2743" s="4">
        <v>39275</v>
      </c>
      <c r="B2743">
        <v>617</v>
      </c>
      <c r="C2743" t="s">
        <v>42</v>
      </c>
      <c r="D2743" t="str">
        <f t="shared" si="42"/>
        <v>STEUER</v>
      </c>
      <c r="E2743">
        <v>0.02</v>
      </c>
      <c r="F2743" s="7">
        <v>2</v>
      </c>
      <c r="G2743" s="5"/>
      <c r="H2743" s="5"/>
      <c r="I2743" s="5"/>
    </row>
    <row r="2744" spans="1:9">
      <c r="A2744" s="4">
        <v>39275</v>
      </c>
      <c r="B2744">
        <v>382</v>
      </c>
      <c r="C2744" t="s">
        <v>37</v>
      </c>
      <c r="D2744" t="str">
        <f t="shared" si="42"/>
        <v>ZYLIND</v>
      </c>
      <c r="E2744">
        <v>0.69</v>
      </c>
      <c r="F2744" s="7">
        <v>2</v>
      </c>
      <c r="G2744" s="5"/>
      <c r="H2744" s="5"/>
      <c r="I2744" s="5"/>
    </row>
    <row r="2745" spans="1:9">
      <c r="A2745" s="4">
        <v>39275</v>
      </c>
      <c r="B2745">
        <v>618</v>
      </c>
      <c r="C2745" t="s">
        <v>52</v>
      </c>
      <c r="D2745" t="str">
        <f t="shared" si="42"/>
        <v>HOCHDR</v>
      </c>
      <c r="E2745">
        <v>0.56999999999999995</v>
      </c>
      <c r="F2745" s="7">
        <v>1</v>
      </c>
      <c r="G2745" s="5"/>
      <c r="H2745" s="5"/>
      <c r="I2745" s="5"/>
    </row>
    <row r="2746" spans="1:9">
      <c r="A2746" s="4">
        <v>39275</v>
      </c>
      <c r="B2746">
        <v>6793</v>
      </c>
      <c r="C2746" t="s">
        <v>288</v>
      </c>
      <c r="D2746" t="str">
        <f t="shared" si="42"/>
        <v>O-RING</v>
      </c>
      <c r="E2746">
        <v>8.9999999999999993E-3</v>
      </c>
      <c r="F2746" s="7">
        <v>1</v>
      </c>
      <c r="G2746" s="5"/>
      <c r="H2746" s="5"/>
      <c r="I2746" s="5"/>
    </row>
    <row r="2747" spans="1:9">
      <c r="A2747" s="4">
        <v>39275</v>
      </c>
      <c r="B2747">
        <v>806</v>
      </c>
      <c r="C2747" t="s">
        <v>29</v>
      </c>
      <c r="D2747" t="str">
        <f t="shared" si="42"/>
        <v>O-RING</v>
      </c>
      <c r="E2747">
        <v>2E-3</v>
      </c>
      <c r="F2747" s="7">
        <v>1</v>
      </c>
      <c r="G2747" s="5"/>
      <c r="H2747" s="5"/>
      <c r="I2747" s="5"/>
    </row>
    <row r="2748" spans="1:9">
      <c r="A2748" s="4">
        <v>39275</v>
      </c>
      <c r="B2748">
        <v>2209</v>
      </c>
      <c r="C2748" t="s">
        <v>15</v>
      </c>
      <c r="D2748" t="str">
        <f t="shared" si="42"/>
        <v>WELLEN</v>
      </c>
      <c r="E2748">
        <v>2.4E-2</v>
      </c>
      <c r="F2748" s="7">
        <v>1</v>
      </c>
      <c r="G2748" s="5"/>
      <c r="H2748" s="5"/>
      <c r="I2748" s="5"/>
    </row>
    <row r="2749" spans="1:9">
      <c r="A2749" s="4">
        <v>39276</v>
      </c>
      <c r="B2749">
        <v>615</v>
      </c>
      <c r="C2749" t="s">
        <v>31</v>
      </c>
      <c r="D2749" t="str">
        <f t="shared" si="42"/>
        <v>HOCHDR</v>
      </c>
      <c r="E2749">
        <v>1.1000000000000001</v>
      </c>
      <c r="F2749" s="7">
        <v>6</v>
      </c>
      <c r="G2749" s="5"/>
      <c r="H2749" s="5"/>
      <c r="I2749" s="5"/>
    </row>
    <row r="2750" spans="1:9">
      <c r="A2750" s="4">
        <v>39276</v>
      </c>
      <c r="B2750">
        <v>157</v>
      </c>
      <c r="C2750" t="s">
        <v>9</v>
      </c>
      <c r="D2750" t="str">
        <f t="shared" si="42"/>
        <v>O-RING</v>
      </c>
      <c r="E2750">
        <v>6.0000000000000001E-3</v>
      </c>
      <c r="F2750" s="7">
        <v>6</v>
      </c>
      <c r="G2750" s="5"/>
      <c r="H2750" s="5"/>
      <c r="I2750" s="5"/>
    </row>
    <row r="2751" spans="1:9">
      <c r="A2751" s="4">
        <v>39276</v>
      </c>
      <c r="B2751">
        <v>749</v>
      </c>
      <c r="C2751" t="s">
        <v>6</v>
      </c>
      <c r="D2751" t="str">
        <f t="shared" si="42"/>
        <v>SHAMBA</v>
      </c>
      <c r="E2751">
        <v>1E-3</v>
      </c>
      <c r="F2751" s="7">
        <v>6</v>
      </c>
      <c r="G2751" s="5"/>
      <c r="H2751" s="5"/>
      <c r="I2751" s="5"/>
    </row>
    <row r="2752" spans="1:9">
      <c r="A2752" s="4">
        <v>39276</v>
      </c>
      <c r="B2752">
        <v>736</v>
      </c>
      <c r="C2752" t="s">
        <v>4</v>
      </c>
      <c r="D2752" t="str">
        <f t="shared" si="42"/>
        <v>O-RING</v>
      </c>
      <c r="E2752">
        <v>2E-3</v>
      </c>
      <c r="F2752" s="7">
        <v>5</v>
      </c>
      <c r="G2752" s="5"/>
      <c r="H2752" s="5"/>
      <c r="I2752" s="5"/>
    </row>
    <row r="2753" spans="1:9">
      <c r="A2753" s="4">
        <v>39276</v>
      </c>
      <c r="B2753">
        <v>10746</v>
      </c>
      <c r="C2753" t="s">
        <v>217</v>
      </c>
      <c r="D2753" t="str">
        <f t="shared" si="42"/>
        <v>O-RING</v>
      </c>
      <c r="E2753">
        <v>1E-3</v>
      </c>
      <c r="F2753" s="7">
        <v>5</v>
      </c>
      <c r="G2753" s="5"/>
      <c r="H2753" s="5"/>
      <c r="I2753" s="5"/>
    </row>
    <row r="2754" spans="1:9">
      <c r="A2754" s="4">
        <v>39276</v>
      </c>
      <c r="B2754">
        <v>749</v>
      </c>
      <c r="C2754" t="s">
        <v>6</v>
      </c>
      <c r="D2754" t="str">
        <f t="shared" ref="D2754:D2817" si="43">LEFT(C2754,6)</f>
        <v>SHAMBA</v>
      </c>
      <c r="E2754">
        <v>1E-3</v>
      </c>
      <c r="F2754" s="7">
        <v>5</v>
      </c>
      <c r="G2754" s="5"/>
      <c r="H2754" s="5"/>
      <c r="I2754" s="5"/>
    </row>
    <row r="2755" spans="1:9">
      <c r="A2755" s="4">
        <v>39276</v>
      </c>
      <c r="B2755">
        <v>736</v>
      </c>
      <c r="C2755" t="s">
        <v>4</v>
      </c>
      <c r="D2755" t="str">
        <f t="shared" si="43"/>
        <v>O-RING</v>
      </c>
      <c r="E2755">
        <v>2E-3</v>
      </c>
      <c r="F2755" s="7">
        <v>4</v>
      </c>
      <c r="G2755" s="5"/>
      <c r="H2755" s="5"/>
      <c r="I2755" s="5"/>
    </row>
    <row r="2756" spans="1:9">
      <c r="A2756" s="4">
        <v>39276</v>
      </c>
      <c r="B2756">
        <v>150</v>
      </c>
      <c r="C2756" t="s">
        <v>5</v>
      </c>
      <c r="D2756" t="str">
        <f t="shared" si="43"/>
        <v>KOLBEN</v>
      </c>
      <c r="E2756">
        <v>0.72</v>
      </c>
      <c r="F2756" s="7">
        <v>3</v>
      </c>
      <c r="G2756" s="5"/>
      <c r="H2756" s="5"/>
      <c r="I2756" s="5"/>
    </row>
    <row r="2757" spans="1:9">
      <c r="A2757" s="4">
        <v>39276</v>
      </c>
      <c r="B2757">
        <v>152</v>
      </c>
      <c r="C2757" t="s">
        <v>163</v>
      </c>
      <c r="D2757" t="str">
        <f t="shared" si="43"/>
        <v>NADELL</v>
      </c>
      <c r="E2757">
        <v>0.31</v>
      </c>
      <c r="F2757" s="7">
        <v>3</v>
      </c>
      <c r="G2757" s="5"/>
      <c r="H2757" s="5"/>
      <c r="I2757" s="5"/>
    </row>
    <row r="2758" spans="1:9">
      <c r="A2758" s="4">
        <v>39276</v>
      </c>
      <c r="B2758">
        <v>378</v>
      </c>
      <c r="C2758" t="s">
        <v>103</v>
      </c>
      <c r="D2758" t="str">
        <f t="shared" si="43"/>
        <v>NUTMUT</v>
      </c>
      <c r="E2758">
        <v>0.06</v>
      </c>
      <c r="F2758" s="7">
        <v>3</v>
      </c>
      <c r="G2758" s="5"/>
      <c r="H2758" s="5"/>
      <c r="I2758" s="5"/>
    </row>
    <row r="2759" spans="1:9">
      <c r="A2759" s="4">
        <v>39276</v>
      </c>
      <c r="B2759">
        <v>6533</v>
      </c>
      <c r="C2759" t="s">
        <v>648</v>
      </c>
      <c r="D2759" t="str">
        <f t="shared" si="43"/>
        <v>DICHTU</v>
      </c>
      <c r="E2759">
        <v>0.34</v>
      </c>
      <c r="F2759" s="7">
        <v>2</v>
      </c>
      <c r="G2759" s="5"/>
      <c r="H2759" s="5"/>
      <c r="I2759" s="5"/>
    </row>
    <row r="2760" spans="1:9">
      <c r="A2760" s="4">
        <v>39276</v>
      </c>
      <c r="B2760">
        <v>616</v>
      </c>
      <c r="C2760" t="s">
        <v>55</v>
      </c>
      <c r="D2760" t="str">
        <f t="shared" si="43"/>
        <v>HOCHDR</v>
      </c>
      <c r="E2760">
        <v>0.23</v>
      </c>
      <c r="F2760" s="7">
        <v>2</v>
      </c>
      <c r="G2760" s="5"/>
      <c r="H2760" s="5"/>
      <c r="I2760" s="5"/>
    </row>
    <row r="2761" spans="1:9">
      <c r="A2761" s="4">
        <v>39276</v>
      </c>
      <c r="B2761">
        <v>152</v>
      </c>
      <c r="C2761" t="s">
        <v>163</v>
      </c>
      <c r="D2761" t="str">
        <f t="shared" si="43"/>
        <v>NADELL</v>
      </c>
      <c r="E2761">
        <v>0.31</v>
      </c>
      <c r="F2761" s="7">
        <v>2</v>
      </c>
      <c r="G2761" s="5"/>
      <c r="H2761" s="5"/>
      <c r="I2761" s="5"/>
    </row>
    <row r="2762" spans="1:9">
      <c r="A2762" s="4">
        <v>39276</v>
      </c>
      <c r="B2762">
        <v>158</v>
      </c>
      <c r="C2762" t="s">
        <v>7</v>
      </c>
      <c r="D2762" t="str">
        <f t="shared" si="43"/>
        <v>SHAMBA</v>
      </c>
      <c r="E2762">
        <v>4.0000000000000001E-3</v>
      </c>
      <c r="F2762" s="7">
        <v>2</v>
      </c>
      <c r="G2762" s="5"/>
      <c r="H2762" s="5"/>
      <c r="I2762" s="5"/>
    </row>
    <row r="2763" spans="1:9">
      <c r="A2763" s="4">
        <v>39276</v>
      </c>
      <c r="B2763">
        <v>6239</v>
      </c>
      <c r="C2763" t="s">
        <v>300</v>
      </c>
      <c r="D2763" t="str">
        <f t="shared" si="43"/>
        <v>DRUCKB</v>
      </c>
      <c r="E2763">
        <v>0.32</v>
      </c>
      <c r="F2763" s="7">
        <v>1</v>
      </c>
      <c r="G2763" s="5"/>
      <c r="H2763" s="5"/>
      <c r="I2763" s="5"/>
    </row>
    <row r="2764" spans="1:9">
      <c r="A2764" s="4">
        <v>39277</v>
      </c>
      <c r="B2764">
        <v>2072</v>
      </c>
      <c r="C2764" t="s">
        <v>22</v>
      </c>
      <c r="D2764" t="str">
        <f t="shared" si="43"/>
        <v>O-RING</v>
      </c>
      <c r="E2764">
        <v>1.7999999999999999E-2</v>
      </c>
      <c r="F2764" s="7">
        <v>8</v>
      </c>
      <c r="G2764" s="5"/>
      <c r="H2764" s="5"/>
      <c r="I2764" s="5"/>
    </row>
    <row r="2765" spans="1:9">
      <c r="A2765" s="4">
        <v>39277</v>
      </c>
      <c r="B2765">
        <v>717</v>
      </c>
      <c r="C2765" t="s">
        <v>25</v>
      </c>
      <c r="D2765" t="str">
        <f t="shared" si="43"/>
        <v>RILLEN</v>
      </c>
      <c r="E2765">
        <v>0.92</v>
      </c>
      <c r="F2765" s="7">
        <v>8</v>
      </c>
      <c r="G2765" s="5"/>
      <c r="H2765" s="5"/>
      <c r="I2765" s="5"/>
    </row>
    <row r="2766" spans="1:9">
      <c r="A2766" s="4">
        <v>39277</v>
      </c>
      <c r="B2766">
        <v>158</v>
      </c>
      <c r="C2766" t="s">
        <v>7</v>
      </c>
      <c r="D2766" t="str">
        <f t="shared" si="43"/>
        <v>SHAMBA</v>
      </c>
      <c r="E2766">
        <v>4.0000000000000001E-3</v>
      </c>
      <c r="F2766" s="7">
        <v>6</v>
      </c>
      <c r="G2766" s="5"/>
      <c r="H2766" s="5"/>
      <c r="I2766" s="5"/>
    </row>
    <row r="2767" spans="1:9">
      <c r="A2767" s="4">
        <v>39277</v>
      </c>
      <c r="B2767">
        <v>150</v>
      </c>
      <c r="C2767" t="s">
        <v>5</v>
      </c>
      <c r="D2767" t="str">
        <f t="shared" si="43"/>
        <v>KOLBEN</v>
      </c>
      <c r="E2767">
        <v>0.72</v>
      </c>
      <c r="F2767" s="7">
        <v>5</v>
      </c>
      <c r="G2767" s="5"/>
      <c r="H2767" s="5"/>
      <c r="I2767" s="5"/>
    </row>
    <row r="2768" spans="1:9">
      <c r="A2768" s="4">
        <v>39277</v>
      </c>
      <c r="B2768">
        <v>749</v>
      </c>
      <c r="C2768" t="s">
        <v>6</v>
      </c>
      <c r="D2768" t="str">
        <f t="shared" si="43"/>
        <v>SHAMBA</v>
      </c>
      <c r="E2768">
        <v>1E-3</v>
      </c>
      <c r="F2768" s="7">
        <v>5</v>
      </c>
      <c r="G2768" s="5"/>
      <c r="H2768" s="5"/>
      <c r="I2768" s="5"/>
    </row>
    <row r="2769" spans="1:9">
      <c r="A2769" s="4">
        <v>39277</v>
      </c>
      <c r="B2769">
        <v>150</v>
      </c>
      <c r="C2769" t="s">
        <v>5</v>
      </c>
      <c r="D2769" t="str">
        <f t="shared" si="43"/>
        <v>KOLBEN</v>
      </c>
      <c r="E2769">
        <v>0.72</v>
      </c>
      <c r="F2769" s="7">
        <v>4</v>
      </c>
      <c r="G2769" s="5"/>
      <c r="H2769" s="5"/>
      <c r="I2769" s="5"/>
    </row>
    <row r="2770" spans="1:9">
      <c r="A2770" s="4">
        <v>39277</v>
      </c>
      <c r="B2770">
        <v>150</v>
      </c>
      <c r="C2770" t="s">
        <v>5</v>
      </c>
      <c r="D2770" t="str">
        <f t="shared" si="43"/>
        <v>KOLBEN</v>
      </c>
      <c r="E2770">
        <v>0.72</v>
      </c>
      <c r="F2770" s="7">
        <v>4</v>
      </c>
      <c r="G2770" s="5"/>
      <c r="H2770" s="5"/>
      <c r="I2770" s="5"/>
    </row>
    <row r="2771" spans="1:9">
      <c r="A2771" s="4">
        <v>39277</v>
      </c>
      <c r="B2771">
        <v>10204</v>
      </c>
      <c r="C2771" t="s">
        <v>124</v>
      </c>
      <c r="D2771" t="str">
        <f t="shared" si="43"/>
        <v>O-RING</v>
      </c>
      <c r="E2771">
        <v>5.0000000000000001E-3</v>
      </c>
      <c r="F2771" s="7">
        <v>4</v>
      </c>
      <c r="G2771" s="5"/>
      <c r="H2771" s="5"/>
      <c r="I2771" s="5"/>
    </row>
    <row r="2772" spans="1:9">
      <c r="A2772" s="4">
        <v>39277</v>
      </c>
      <c r="B2772">
        <v>382</v>
      </c>
      <c r="C2772" t="s">
        <v>37</v>
      </c>
      <c r="D2772" t="str">
        <f t="shared" si="43"/>
        <v>ZYLIND</v>
      </c>
      <c r="E2772">
        <v>0.69</v>
      </c>
      <c r="F2772" s="7">
        <v>4</v>
      </c>
      <c r="G2772" s="5"/>
      <c r="H2772" s="5"/>
      <c r="I2772" s="5"/>
    </row>
    <row r="2773" spans="1:9">
      <c r="A2773" s="4">
        <v>39277</v>
      </c>
      <c r="B2773">
        <v>736</v>
      </c>
      <c r="C2773" t="s">
        <v>4</v>
      </c>
      <c r="D2773" t="str">
        <f t="shared" si="43"/>
        <v>O-RING</v>
      </c>
      <c r="E2773">
        <v>2E-3</v>
      </c>
      <c r="F2773" s="7">
        <v>3</v>
      </c>
      <c r="G2773" s="5"/>
      <c r="H2773" s="5"/>
      <c r="I2773" s="5"/>
    </row>
    <row r="2774" spans="1:9">
      <c r="A2774" s="4">
        <v>39277</v>
      </c>
      <c r="B2774">
        <v>177</v>
      </c>
      <c r="C2774" t="s">
        <v>277</v>
      </c>
      <c r="D2774" t="str">
        <f t="shared" si="43"/>
        <v>ROHRBO</v>
      </c>
      <c r="E2774">
        <v>0.73</v>
      </c>
      <c r="F2774" s="7">
        <v>3</v>
      </c>
      <c r="G2774" s="5"/>
      <c r="H2774" s="5"/>
      <c r="I2774" s="5"/>
    </row>
    <row r="2775" spans="1:9">
      <c r="A2775" s="4">
        <v>39277</v>
      </c>
      <c r="B2775">
        <v>150</v>
      </c>
      <c r="C2775" t="s">
        <v>5</v>
      </c>
      <c r="D2775" t="str">
        <f t="shared" si="43"/>
        <v>KOLBEN</v>
      </c>
      <c r="E2775">
        <v>0.72</v>
      </c>
      <c r="F2775" s="7">
        <v>2</v>
      </c>
      <c r="G2775" s="5"/>
      <c r="H2775" s="5"/>
      <c r="I2775" s="5"/>
    </row>
    <row r="2776" spans="1:9">
      <c r="A2776" s="4">
        <v>39277</v>
      </c>
      <c r="B2776">
        <v>1010</v>
      </c>
      <c r="C2776" t="s">
        <v>36</v>
      </c>
      <c r="D2776" t="str">
        <f t="shared" si="43"/>
        <v>O-RING</v>
      </c>
      <c r="E2776">
        <v>6.0000000000000001E-3</v>
      </c>
      <c r="F2776" s="7">
        <v>2</v>
      </c>
      <c r="G2776" s="5"/>
      <c r="H2776" s="5"/>
      <c r="I2776" s="5"/>
    </row>
    <row r="2777" spans="1:9">
      <c r="A2777" s="4">
        <v>39277</v>
      </c>
      <c r="B2777">
        <v>60102601</v>
      </c>
      <c r="C2777" t="s">
        <v>664</v>
      </c>
      <c r="D2777" t="str">
        <f t="shared" si="43"/>
        <v>PUMPEN</v>
      </c>
      <c r="E2777">
        <v>311</v>
      </c>
      <c r="F2777" s="7">
        <v>2</v>
      </c>
      <c r="G2777" s="5"/>
      <c r="H2777" s="5"/>
      <c r="I2777" s="5"/>
    </row>
    <row r="2778" spans="1:9">
      <c r="A2778" s="4">
        <v>39277</v>
      </c>
      <c r="B2778">
        <v>749</v>
      </c>
      <c r="C2778" t="s">
        <v>6</v>
      </c>
      <c r="D2778" t="str">
        <f t="shared" si="43"/>
        <v>SHAMBA</v>
      </c>
      <c r="E2778">
        <v>1E-3</v>
      </c>
      <c r="F2778" s="7">
        <v>1</v>
      </c>
      <c r="G2778" s="5"/>
      <c r="H2778" s="5"/>
      <c r="I2778" s="5"/>
    </row>
    <row r="2779" spans="1:9">
      <c r="A2779" s="4">
        <v>39278</v>
      </c>
      <c r="B2779">
        <v>720</v>
      </c>
      <c r="C2779" t="s">
        <v>27</v>
      </c>
      <c r="D2779" t="str">
        <f t="shared" si="43"/>
        <v>RILLEN</v>
      </c>
      <c r="E2779">
        <v>8.0000000000000002E-3</v>
      </c>
      <c r="F2779" s="7">
        <v>6</v>
      </c>
      <c r="G2779" s="5"/>
      <c r="H2779" s="5"/>
      <c r="I2779" s="5"/>
    </row>
    <row r="2780" spans="1:9">
      <c r="A2780" s="4">
        <v>39278</v>
      </c>
      <c r="B2780">
        <v>10980</v>
      </c>
      <c r="C2780" t="s">
        <v>157</v>
      </c>
      <c r="D2780" t="str">
        <f t="shared" si="43"/>
        <v>VERSCH</v>
      </c>
      <c r="E2780">
        <v>5.1999999999999998E-2</v>
      </c>
      <c r="F2780" s="7">
        <v>6</v>
      </c>
      <c r="G2780" s="5"/>
      <c r="H2780" s="5"/>
      <c r="I2780" s="5"/>
    </row>
    <row r="2781" spans="1:9">
      <c r="A2781" s="4">
        <v>39278</v>
      </c>
      <c r="B2781">
        <v>790</v>
      </c>
      <c r="C2781" t="s">
        <v>62</v>
      </c>
      <c r="D2781" t="str">
        <f t="shared" si="43"/>
        <v>VERTEI</v>
      </c>
      <c r="E2781">
        <v>1E-3</v>
      </c>
      <c r="F2781" s="7">
        <v>6</v>
      </c>
      <c r="G2781" s="5"/>
      <c r="H2781" s="5"/>
      <c r="I2781" s="5"/>
    </row>
    <row r="2782" spans="1:9">
      <c r="A2782" s="4">
        <v>39278</v>
      </c>
      <c r="B2782">
        <v>2314</v>
      </c>
      <c r="C2782" t="s">
        <v>131</v>
      </c>
      <c r="D2782" t="str">
        <f t="shared" si="43"/>
        <v>RILLEN</v>
      </c>
      <c r="E2782">
        <v>0.85</v>
      </c>
      <c r="F2782" s="7">
        <v>5</v>
      </c>
      <c r="G2782" s="5"/>
      <c r="H2782" s="5"/>
      <c r="I2782" s="5"/>
    </row>
    <row r="2783" spans="1:9">
      <c r="A2783" s="4">
        <v>39278</v>
      </c>
      <c r="B2783">
        <v>10546</v>
      </c>
      <c r="C2783" t="s">
        <v>168</v>
      </c>
      <c r="D2783" t="str">
        <f t="shared" si="43"/>
        <v>ANSCHL</v>
      </c>
      <c r="E2783">
        <v>2.4</v>
      </c>
      <c r="F2783" s="7">
        <v>4</v>
      </c>
      <c r="G2783" s="5"/>
      <c r="H2783" s="5"/>
      <c r="I2783" s="5"/>
    </row>
    <row r="2784" spans="1:9">
      <c r="A2784" s="4">
        <v>39278</v>
      </c>
      <c r="B2784">
        <v>6014</v>
      </c>
      <c r="C2784" t="s">
        <v>39</v>
      </c>
      <c r="D2784" t="str">
        <f t="shared" si="43"/>
        <v>DRUCKS</v>
      </c>
      <c r="E2784">
        <v>0.2</v>
      </c>
      <c r="F2784" s="7">
        <v>4</v>
      </c>
      <c r="G2784" s="5"/>
      <c r="H2784" s="5"/>
      <c r="I2784" s="5"/>
    </row>
    <row r="2785" spans="1:9">
      <c r="A2785" s="4">
        <v>39278</v>
      </c>
      <c r="B2785">
        <v>736</v>
      </c>
      <c r="C2785" t="s">
        <v>4</v>
      </c>
      <c r="D2785" t="str">
        <f t="shared" si="43"/>
        <v>O-RING</v>
      </c>
      <c r="E2785">
        <v>2E-3</v>
      </c>
      <c r="F2785" s="7">
        <v>4</v>
      </c>
      <c r="G2785" s="5"/>
      <c r="H2785" s="5"/>
      <c r="I2785" s="5"/>
    </row>
    <row r="2786" spans="1:9">
      <c r="A2786" s="4">
        <v>39278</v>
      </c>
      <c r="B2786">
        <v>881</v>
      </c>
      <c r="C2786" t="s">
        <v>265</v>
      </c>
      <c r="D2786" t="str">
        <f t="shared" si="43"/>
        <v>WELLEN</v>
      </c>
      <c r="E2786">
        <v>1.0999999999999999E-2</v>
      </c>
      <c r="F2786" s="7">
        <v>4</v>
      </c>
      <c r="G2786" s="5"/>
      <c r="H2786" s="5"/>
      <c r="I2786" s="5"/>
    </row>
    <row r="2787" spans="1:9">
      <c r="A2787" s="4">
        <v>39278</v>
      </c>
      <c r="B2787">
        <v>742</v>
      </c>
      <c r="C2787" t="s">
        <v>40</v>
      </c>
      <c r="D2787" t="str">
        <f t="shared" si="43"/>
        <v>SENKSC</v>
      </c>
      <c r="E2787">
        <v>1E-3</v>
      </c>
      <c r="F2787" s="7">
        <v>3</v>
      </c>
      <c r="G2787" s="5"/>
      <c r="H2787" s="5"/>
      <c r="I2787" s="5"/>
    </row>
    <row r="2788" spans="1:9">
      <c r="A2788" s="4">
        <v>39278</v>
      </c>
      <c r="B2788">
        <v>150</v>
      </c>
      <c r="C2788" t="s">
        <v>5</v>
      </c>
      <c r="D2788" t="str">
        <f t="shared" si="43"/>
        <v>KOLBEN</v>
      </c>
      <c r="E2788">
        <v>0.72</v>
      </c>
      <c r="F2788" s="7">
        <v>2</v>
      </c>
      <c r="G2788" s="5"/>
      <c r="H2788" s="5"/>
      <c r="I2788" s="5"/>
    </row>
    <row r="2789" spans="1:9">
      <c r="A2789" s="4">
        <v>39278</v>
      </c>
      <c r="B2789">
        <v>295</v>
      </c>
      <c r="C2789" t="s">
        <v>183</v>
      </c>
      <c r="D2789" t="str">
        <f t="shared" si="43"/>
        <v>O-RING</v>
      </c>
      <c r="E2789">
        <v>1E-3</v>
      </c>
      <c r="F2789" s="7">
        <v>2</v>
      </c>
      <c r="G2789" s="5"/>
      <c r="H2789" s="5"/>
      <c r="I2789" s="5"/>
    </row>
    <row r="2790" spans="1:9">
      <c r="A2790" s="4">
        <v>39278</v>
      </c>
      <c r="B2790">
        <v>749</v>
      </c>
      <c r="C2790" t="s">
        <v>6</v>
      </c>
      <c r="D2790" t="str">
        <f t="shared" si="43"/>
        <v>SHAMBA</v>
      </c>
      <c r="E2790">
        <v>1E-3</v>
      </c>
      <c r="F2790" s="7">
        <v>2</v>
      </c>
      <c r="G2790" s="5"/>
      <c r="H2790" s="5"/>
      <c r="I2790" s="5"/>
    </row>
    <row r="2791" spans="1:9">
      <c r="A2791" s="4">
        <v>39278</v>
      </c>
      <c r="B2791">
        <v>3141</v>
      </c>
      <c r="C2791" t="s">
        <v>116</v>
      </c>
      <c r="D2791" t="str">
        <f t="shared" si="43"/>
        <v>STÜTZP</v>
      </c>
      <c r="E2791">
        <v>0.01</v>
      </c>
      <c r="F2791" s="7">
        <v>2</v>
      </c>
      <c r="G2791" s="5"/>
      <c r="H2791" s="5"/>
      <c r="I2791" s="5"/>
    </row>
    <row r="2792" spans="1:9">
      <c r="A2792" s="4">
        <v>39278</v>
      </c>
      <c r="B2792">
        <v>2095</v>
      </c>
      <c r="C2792" t="s">
        <v>24</v>
      </c>
      <c r="D2792" t="str">
        <f t="shared" si="43"/>
        <v>ZYLIND</v>
      </c>
      <c r="E2792">
        <v>7.5999999999999998E-2</v>
      </c>
      <c r="F2792" s="7">
        <v>2</v>
      </c>
      <c r="G2792" s="5"/>
      <c r="H2792" s="5"/>
      <c r="I2792" s="5"/>
    </row>
    <row r="2793" spans="1:9">
      <c r="A2793" s="4">
        <v>39279</v>
      </c>
      <c r="B2793">
        <v>667</v>
      </c>
      <c r="C2793" t="s">
        <v>337</v>
      </c>
      <c r="D2793" t="str">
        <f t="shared" si="43"/>
        <v>DURCHF</v>
      </c>
      <c r="E2793">
        <v>1.85</v>
      </c>
      <c r="F2793" s="7">
        <v>5</v>
      </c>
      <c r="G2793" s="5"/>
      <c r="H2793" s="5"/>
      <c r="I2793" s="5"/>
    </row>
    <row r="2794" spans="1:9">
      <c r="A2794" s="4">
        <v>39279</v>
      </c>
      <c r="B2794">
        <v>157</v>
      </c>
      <c r="C2794" t="s">
        <v>9</v>
      </c>
      <c r="D2794" t="str">
        <f t="shared" si="43"/>
        <v>O-RING</v>
      </c>
      <c r="E2794">
        <v>6.0000000000000001E-3</v>
      </c>
      <c r="F2794" s="7">
        <v>5</v>
      </c>
      <c r="G2794" s="5"/>
      <c r="H2794" s="5"/>
      <c r="I2794" s="5"/>
    </row>
    <row r="2795" spans="1:9">
      <c r="A2795" s="4">
        <v>39279</v>
      </c>
      <c r="B2795">
        <v>749</v>
      </c>
      <c r="C2795" t="s">
        <v>6</v>
      </c>
      <c r="D2795" t="str">
        <f t="shared" si="43"/>
        <v>SHAMBA</v>
      </c>
      <c r="E2795">
        <v>1E-3</v>
      </c>
      <c r="F2795" s="7">
        <v>5</v>
      </c>
      <c r="G2795" s="5"/>
      <c r="H2795" s="5"/>
      <c r="I2795" s="5"/>
    </row>
    <row r="2796" spans="1:9">
      <c r="A2796" s="4">
        <v>39279</v>
      </c>
      <c r="B2796">
        <v>749</v>
      </c>
      <c r="C2796" t="s">
        <v>6</v>
      </c>
      <c r="D2796" t="str">
        <f t="shared" si="43"/>
        <v>SHAMBA</v>
      </c>
      <c r="E2796">
        <v>1E-3</v>
      </c>
      <c r="F2796" s="7">
        <v>5</v>
      </c>
      <c r="G2796" s="5"/>
      <c r="H2796" s="5"/>
      <c r="I2796" s="5"/>
    </row>
    <row r="2797" spans="1:9">
      <c r="A2797" s="4">
        <v>39279</v>
      </c>
      <c r="B2797">
        <v>725</v>
      </c>
      <c r="C2797" t="s">
        <v>21</v>
      </c>
      <c r="D2797" t="str">
        <f t="shared" si="43"/>
        <v>WELLEN</v>
      </c>
      <c r="E2797">
        <v>0.01</v>
      </c>
      <c r="F2797" s="7">
        <v>5</v>
      </c>
      <c r="G2797" s="5"/>
      <c r="H2797" s="5"/>
      <c r="I2797" s="5"/>
    </row>
    <row r="2798" spans="1:9">
      <c r="A2798" s="4">
        <v>39279</v>
      </c>
      <c r="B2798">
        <v>6041</v>
      </c>
      <c r="C2798" t="s">
        <v>394</v>
      </c>
      <c r="D2798" t="str">
        <f t="shared" si="43"/>
        <v>ZAHNRA</v>
      </c>
      <c r="E2798">
        <v>3.45</v>
      </c>
      <c r="F2798" s="7">
        <v>3</v>
      </c>
      <c r="G2798" s="5"/>
      <c r="H2798" s="5"/>
      <c r="I2798" s="5"/>
    </row>
    <row r="2799" spans="1:9">
      <c r="A2799" s="4">
        <v>39279</v>
      </c>
      <c r="B2799">
        <v>11426</v>
      </c>
      <c r="C2799" t="s">
        <v>200</v>
      </c>
      <c r="D2799" t="str">
        <f t="shared" si="43"/>
        <v>CDS, E</v>
      </c>
      <c r="E2799">
        <v>1.3</v>
      </c>
      <c r="F2799" s="7">
        <v>2</v>
      </c>
      <c r="G2799" s="5"/>
      <c r="H2799" s="5"/>
      <c r="I2799" s="5"/>
    </row>
    <row r="2800" spans="1:9">
      <c r="A2800" s="4">
        <v>39279</v>
      </c>
      <c r="B2800">
        <v>2418</v>
      </c>
      <c r="C2800" t="s">
        <v>264</v>
      </c>
      <c r="D2800" t="str">
        <f t="shared" si="43"/>
        <v>O-RING</v>
      </c>
      <c r="E2800">
        <v>4.0000000000000001E-3</v>
      </c>
      <c r="F2800" s="7">
        <v>1</v>
      </c>
      <c r="G2800" s="5"/>
      <c r="H2800" s="5"/>
      <c r="I2800" s="5"/>
    </row>
    <row r="2801" spans="1:9">
      <c r="A2801" s="4">
        <v>39279</v>
      </c>
      <c r="B2801">
        <v>805</v>
      </c>
      <c r="C2801" t="s">
        <v>624</v>
      </c>
      <c r="D2801" t="str">
        <f t="shared" si="43"/>
        <v xml:space="preserve">ROTOR </v>
      </c>
      <c r="E2801">
        <v>22.3</v>
      </c>
      <c r="F2801" s="7">
        <v>1</v>
      </c>
      <c r="G2801" s="5"/>
      <c r="H2801" s="5"/>
      <c r="I2801" s="5"/>
    </row>
    <row r="2802" spans="1:9">
      <c r="A2802" s="4">
        <v>39279</v>
      </c>
      <c r="B2802">
        <v>2125</v>
      </c>
      <c r="C2802" t="s">
        <v>514</v>
      </c>
      <c r="D2802" t="str">
        <f t="shared" si="43"/>
        <v>SENKSC</v>
      </c>
      <c r="E2802">
        <v>2E-3</v>
      </c>
      <c r="F2802" s="7">
        <v>1</v>
      </c>
      <c r="G2802" s="5"/>
      <c r="H2802" s="5"/>
      <c r="I2802" s="5"/>
    </row>
    <row r="2803" spans="1:9">
      <c r="A2803" s="4">
        <v>39279</v>
      </c>
      <c r="B2803">
        <v>4051</v>
      </c>
      <c r="C2803" t="s">
        <v>78</v>
      </c>
      <c r="D2803" t="str">
        <f t="shared" si="43"/>
        <v>SENKSC</v>
      </c>
      <c r="E2803">
        <v>2E-3</v>
      </c>
      <c r="F2803" s="7">
        <v>1</v>
      </c>
      <c r="G2803" s="5"/>
      <c r="H2803" s="5"/>
      <c r="I2803" s="5"/>
    </row>
    <row r="2804" spans="1:9">
      <c r="A2804" s="4">
        <v>39279</v>
      </c>
      <c r="B2804">
        <v>749</v>
      </c>
      <c r="C2804" t="s">
        <v>6</v>
      </c>
      <c r="D2804" t="str">
        <f t="shared" si="43"/>
        <v>SHAMBA</v>
      </c>
      <c r="E2804">
        <v>1E-3</v>
      </c>
      <c r="F2804" s="7">
        <v>1</v>
      </c>
      <c r="G2804" s="5"/>
      <c r="H2804" s="5"/>
      <c r="I2804" s="5"/>
    </row>
    <row r="2805" spans="1:9">
      <c r="A2805" s="4">
        <v>39279</v>
      </c>
      <c r="B2805">
        <v>3009</v>
      </c>
      <c r="C2805" t="s">
        <v>223</v>
      </c>
      <c r="D2805" t="str">
        <f t="shared" si="43"/>
        <v>SPANNH</v>
      </c>
      <c r="E2805">
        <v>0.05</v>
      </c>
      <c r="F2805" s="7">
        <v>1</v>
      </c>
      <c r="G2805" s="5"/>
      <c r="H2805" s="5"/>
      <c r="I2805" s="5"/>
    </row>
    <row r="2806" spans="1:9">
      <c r="A2806" s="4">
        <v>39280</v>
      </c>
      <c r="B2806">
        <v>10407</v>
      </c>
      <c r="C2806" t="s">
        <v>61</v>
      </c>
      <c r="D2806" t="str">
        <f t="shared" si="43"/>
        <v>ZYLIND</v>
      </c>
      <c r="E2806">
        <v>0.26</v>
      </c>
      <c r="F2806" s="7">
        <v>7</v>
      </c>
      <c r="G2806" s="5"/>
      <c r="H2806" s="5"/>
      <c r="I2806" s="5"/>
    </row>
    <row r="2807" spans="1:9">
      <c r="A2807" s="4">
        <v>39280</v>
      </c>
      <c r="B2807">
        <v>6300</v>
      </c>
      <c r="C2807" t="s">
        <v>156</v>
      </c>
      <c r="D2807" t="str">
        <f t="shared" si="43"/>
        <v>DICHTU</v>
      </c>
      <c r="E2807">
        <v>0.03</v>
      </c>
      <c r="F2807" s="7">
        <v>5</v>
      </c>
      <c r="G2807" s="5"/>
      <c r="H2807" s="5"/>
      <c r="I2807" s="5"/>
    </row>
    <row r="2808" spans="1:9">
      <c r="A2808" s="4">
        <v>39280</v>
      </c>
      <c r="B2808">
        <v>615</v>
      </c>
      <c r="C2808" t="s">
        <v>31</v>
      </c>
      <c r="D2808" t="str">
        <f t="shared" si="43"/>
        <v>HOCHDR</v>
      </c>
      <c r="E2808">
        <v>1.1000000000000001</v>
      </c>
      <c r="F2808" s="7">
        <v>5</v>
      </c>
      <c r="G2808" s="5"/>
      <c r="H2808" s="5"/>
      <c r="I2808" s="5"/>
    </row>
    <row r="2809" spans="1:9">
      <c r="A2809" s="4">
        <v>39280</v>
      </c>
      <c r="B2809">
        <v>2022</v>
      </c>
      <c r="C2809" t="s">
        <v>47</v>
      </c>
      <c r="D2809" t="str">
        <f t="shared" si="43"/>
        <v>RILLEN</v>
      </c>
      <c r="E2809">
        <v>0.15</v>
      </c>
      <c r="F2809" s="7">
        <v>4</v>
      </c>
      <c r="G2809" s="5"/>
      <c r="H2809" s="5"/>
      <c r="I2809" s="5"/>
    </row>
    <row r="2810" spans="1:9">
      <c r="A2810" s="4">
        <v>39280</v>
      </c>
      <c r="B2810">
        <v>382</v>
      </c>
      <c r="C2810" t="s">
        <v>37</v>
      </c>
      <c r="D2810" t="str">
        <f t="shared" si="43"/>
        <v>ZYLIND</v>
      </c>
      <c r="E2810">
        <v>0.69</v>
      </c>
      <c r="F2810" s="7">
        <v>4</v>
      </c>
      <c r="G2810" s="5"/>
      <c r="H2810" s="5"/>
      <c r="I2810" s="5"/>
    </row>
    <row r="2811" spans="1:9">
      <c r="A2811" s="4">
        <v>39280</v>
      </c>
      <c r="B2811">
        <v>50110501</v>
      </c>
      <c r="C2811" t="s">
        <v>704</v>
      </c>
      <c r="D2811" t="str">
        <f t="shared" si="43"/>
        <v>MOTODE</v>
      </c>
      <c r="E2811">
        <v>170</v>
      </c>
      <c r="F2811" s="7">
        <v>3</v>
      </c>
      <c r="G2811" s="5"/>
      <c r="H2811" s="5"/>
      <c r="I2811" s="5"/>
    </row>
    <row r="2812" spans="1:9">
      <c r="A2812" s="4">
        <v>39280</v>
      </c>
      <c r="B2812">
        <v>1010</v>
      </c>
      <c r="C2812" t="s">
        <v>36</v>
      </c>
      <c r="D2812" t="str">
        <f t="shared" si="43"/>
        <v>O-RING</v>
      </c>
      <c r="E2812">
        <v>6.0000000000000001E-3</v>
      </c>
      <c r="F2812" s="7">
        <v>2</v>
      </c>
      <c r="G2812" s="5"/>
      <c r="H2812" s="5"/>
      <c r="I2812" s="5"/>
    </row>
    <row r="2813" spans="1:9">
      <c r="A2813" s="4">
        <v>39280</v>
      </c>
      <c r="B2813">
        <v>3157</v>
      </c>
      <c r="C2813" t="s">
        <v>398</v>
      </c>
      <c r="D2813" t="str">
        <f t="shared" si="43"/>
        <v>ZENTRI</v>
      </c>
      <c r="E2813">
        <v>9.8000000000000007</v>
      </c>
      <c r="F2813" s="7">
        <v>2</v>
      </c>
      <c r="G2813" s="5"/>
      <c r="H2813" s="5"/>
      <c r="I2813" s="5"/>
    </row>
    <row r="2814" spans="1:9">
      <c r="A2814" s="4">
        <v>39280</v>
      </c>
      <c r="B2814">
        <v>437</v>
      </c>
      <c r="C2814" t="s">
        <v>82</v>
      </c>
      <c r="D2814" t="str">
        <f t="shared" si="43"/>
        <v>DREHDU</v>
      </c>
      <c r="E2814">
        <v>0.16</v>
      </c>
      <c r="F2814" s="7">
        <v>1</v>
      </c>
      <c r="G2814" s="5"/>
      <c r="H2814" s="5"/>
      <c r="I2814" s="5"/>
    </row>
    <row r="2815" spans="1:9">
      <c r="A2815" s="4">
        <v>39280</v>
      </c>
      <c r="B2815">
        <v>150</v>
      </c>
      <c r="C2815" t="s">
        <v>5</v>
      </c>
      <c r="D2815" t="str">
        <f t="shared" si="43"/>
        <v>KOLBEN</v>
      </c>
      <c r="E2815">
        <v>0.72</v>
      </c>
      <c r="F2815" s="7">
        <v>1</v>
      </c>
      <c r="G2815" s="5"/>
      <c r="H2815" s="5"/>
      <c r="I2815" s="5"/>
    </row>
    <row r="2816" spans="1:9">
      <c r="A2816" s="4">
        <v>39280</v>
      </c>
      <c r="B2816">
        <v>736</v>
      </c>
      <c r="C2816" t="s">
        <v>4</v>
      </c>
      <c r="D2816" t="str">
        <f t="shared" si="43"/>
        <v>O-RING</v>
      </c>
      <c r="E2816">
        <v>2E-3</v>
      </c>
      <c r="F2816" s="7">
        <v>1</v>
      </c>
      <c r="G2816" s="5"/>
      <c r="H2816" s="5"/>
      <c r="I2816" s="5"/>
    </row>
    <row r="2817" spans="1:9">
      <c r="A2817" s="4">
        <v>39280</v>
      </c>
      <c r="B2817">
        <v>10702</v>
      </c>
      <c r="C2817" t="s">
        <v>30</v>
      </c>
      <c r="D2817" t="str">
        <f t="shared" si="43"/>
        <v xml:space="preserve">ROTOR </v>
      </c>
      <c r="E2817">
        <v>66</v>
      </c>
      <c r="F2817" s="7">
        <v>1</v>
      </c>
      <c r="G2817" s="5"/>
      <c r="H2817" s="5"/>
      <c r="I2817" s="5"/>
    </row>
    <row r="2818" spans="1:9">
      <c r="A2818" s="4">
        <v>39280</v>
      </c>
      <c r="B2818">
        <v>749</v>
      </c>
      <c r="C2818" t="s">
        <v>6</v>
      </c>
      <c r="D2818" t="str">
        <f t="shared" ref="D2818:D2881" si="44">LEFT(C2818,6)</f>
        <v>SHAMBA</v>
      </c>
      <c r="E2818">
        <v>1E-3</v>
      </c>
      <c r="F2818" s="7">
        <v>1</v>
      </c>
      <c r="G2818" s="5"/>
      <c r="H2818" s="5"/>
      <c r="I2818" s="5"/>
    </row>
    <row r="2819" spans="1:9">
      <c r="A2819" s="4">
        <v>39280</v>
      </c>
      <c r="B2819">
        <v>117</v>
      </c>
      <c r="C2819" t="s">
        <v>81</v>
      </c>
      <c r="D2819" t="str">
        <f t="shared" si="44"/>
        <v>WELLEN</v>
      </c>
      <c r="E2819">
        <v>7.4999999999999997E-2</v>
      </c>
      <c r="F2819" s="7">
        <v>1</v>
      </c>
      <c r="G2819" s="5"/>
      <c r="H2819" s="5"/>
      <c r="I2819" s="5"/>
    </row>
    <row r="2820" spans="1:9">
      <c r="A2820" s="4">
        <v>39281</v>
      </c>
      <c r="B2820">
        <v>736</v>
      </c>
      <c r="C2820" t="s">
        <v>4</v>
      </c>
      <c r="D2820" t="str">
        <f t="shared" si="44"/>
        <v>O-RING</v>
      </c>
      <c r="E2820">
        <v>2E-3</v>
      </c>
      <c r="F2820" s="7">
        <v>8</v>
      </c>
      <c r="G2820" s="5"/>
      <c r="H2820" s="5"/>
      <c r="I2820" s="5"/>
    </row>
    <row r="2821" spans="1:9">
      <c r="A2821" s="4">
        <v>39281</v>
      </c>
      <c r="B2821">
        <v>615</v>
      </c>
      <c r="C2821" t="s">
        <v>31</v>
      </c>
      <c r="D2821" t="str">
        <f t="shared" si="44"/>
        <v>HOCHDR</v>
      </c>
      <c r="E2821">
        <v>1.1000000000000001</v>
      </c>
      <c r="F2821" s="7">
        <v>6</v>
      </c>
      <c r="G2821" s="5"/>
      <c r="H2821" s="5"/>
      <c r="I2821" s="5"/>
    </row>
    <row r="2822" spans="1:9">
      <c r="A2822" s="4">
        <v>39281</v>
      </c>
      <c r="B2822">
        <v>157</v>
      </c>
      <c r="C2822" t="s">
        <v>9</v>
      </c>
      <c r="D2822" t="str">
        <f t="shared" si="44"/>
        <v>O-RING</v>
      </c>
      <c r="E2822">
        <v>6.0000000000000001E-3</v>
      </c>
      <c r="F2822" s="7">
        <v>6</v>
      </c>
      <c r="G2822" s="5"/>
      <c r="H2822" s="5"/>
      <c r="I2822" s="5"/>
    </row>
    <row r="2823" spans="1:9">
      <c r="A2823" s="4">
        <v>39281</v>
      </c>
      <c r="B2823">
        <v>749</v>
      </c>
      <c r="C2823" t="s">
        <v>6</v>
      </c>
      <c r="D2823" t="str">
        <f t="shared" si="44"/>
        <v>SHAMBA</v>
      </c>
      <c r="E2823">
        <v>1E-3</v>
      </c>
      <c r="F2823" s="7">
        <v>6</v>
      </c>
      <c r="G2823" s="5"/>
      <c r="H2823" s="5"/>
      <c r="I2823" s="5"/>
    </row>
    <row r="2824" spans="1:9">
      <c r="A2824" s="4">
        <v>39281</v>
      </c>
      <c r="B2824">
        <v>2023</v>
      </c>
      <c r="C2824" t="s">
        <v>32</v>
      </c>
      <c r="D2824" t="str">
        <f t="shared" si="44"/>
        <v>SCHRÄG</v>
      </c>
      <c r="E2824">
        <v>0.45</v>
      </c>
      <c r="F2824" s="7">
        <v>5</v>
      </c>
      <c r="G2824" s="5"/>
      <c r="H2824" s="5"/>
      <c r="I2824" s="5"/>
    </row>
    <row r="2825" spans="1:9">
      <c r="A2825" s="4">
        <v>39281</v>
      </c>
      <c r="B2825">
        <v>749</v>
      </c>
      <c r="C2825" t="s">
        <v>6</v>
      </c>
      <c r="D2825" t="str">
        <f t="shared" si="44"/>
        <v>SHAMBA</v>
      </c>
      <c r="E2825">
        <v>1E-3</v>
      </c>
      <c r="F2825" s="7">
        <v>5</v>
      </c>
      <c r="G2825" s="5"/>
      <c r="H2825" s="5"/>
      <c r="I2825" s="5"/>
    </row>
    <row r="2826" spans="1:9">
      <c r="A2826" s="4">
        <v>39281</v>
      </c>
      <c r="B2826">
        <v>8010</v>
      </c>
      <c r="C2826" t="s">
        <v>248</v>
      </c>
      <c r="D2826" t="str">
        <f t="shared" si="44"/>
        <v>ANZEIG</v>
      </c>
      <c r="E2826">
        <v>0.25</v>
      </c>
      <c r="F2826" s="7">
        <v>4</v>
      </c>
      <c r="G2826" s="5"/>
      <c r="H2826" s="5"/>
      <c r="I2826" s="5"/>
    </row>
    <row r="2827" spans="1:9">
      <c r="A2827" s="4">
        <v>39281</v>
      </c>
      <c r="B2827">
        <v>10590</v>
      </c>
      <c r="C2827" t="s">
        <v>35</v>
      </c>
      <c r="D2827" t="str">
        <f t="shared" si="44"/>
        <v>ROHRCL</v>
      </c>
      <c r="E2827">
        <v>2E-3</v>
      </c>
      <c r="F2827" s="7">
        <v>4</v>
      </c>
      <c r="G2827" s="5"/>
      <c r="H2827" s="5"/>
      <c r="I2827" s="5"/>
    </row>
    <row r="2828" spans="1:9">
      <c r="A2828" s="4">
        <v>39281</v>
      </c>
      <c r="B2828">
        <v>158</v>
      </c>
      <c r="C2828" t="s">
        <v>7</v>
      </c>
      <c r="D2828" t="str">
        <f t="shared" si="44"/>
        <v>SHAMBA</v>
      </c>
      <c r="E2828">
        <v>4.0000000000000001E-3</v>
      </c>
      <c r="F2828" s="7">
        <v>4</v>
      </c>
      <c r="G2828" s="5"/>
      <c r="H2828" s="5"/>
      <c r="I2828" s="5"/>
    </row>
    <row r="2829" spans="1:9">
      <c r="A2829" s="4">
        <v>39281</v>
      </c>
      <c r="B2829">
        <v>749</v>
      </c>
      <c r="C2829" t="s">
        <v>6</v>
      </c>
      <c r="D2829" t="str">
        <f t="shared" si="44"/>
        <v>SHAMBA</v>
      </c>
      <c r="E2829">
        <v>1E-3</v>
      </c>
      <c r="F2829" s="7">
        <v>3</v>
      </c>
      <c r="G2829" s="5"/>
      <c r="H2829" s="5"/>
      <c r="I2829" s="5"/>
    </row>
    <row r="2830" spans="1:9">
      <c r="A2830" s="4">
        <v>39281</v>
      </c>
      <c r="B2830">
        <v>158</v>
      </c>
      <c r="C2830" t="s">
        <v>7</v>
      </c>
      <c r="D2830" t="str">
        <f t="shared" si="44"/>
        <v>SHAMBA</v>
      </c>
      <c r="E2830">
        <v>4.0000000000000001E-3</v>
      </c>
      <c r="F2830" s="7">
        <v>3</v>
      </c>
      <c r="G2830" s="5"/>
      <c r="H2830" s="5"/>
      <c r="I2830" s="5"/>
    </row>
    <row r="2831" spans="1:9">
      <c r="A2831" s="4">
        <v>39281</v>
      </c>
      <c r="B2831">
        <v>725</v>
      </c>
      <c r="C2831" t="s">
        <v>21</v>
      </c>
      <c r="D2831" t="str">
        <f t="shared" si="44"/>
        <v>WELLEN</v>
      </c>
      <c r="E2831">
        <v>0.01</v>
      </c>
      <c r="F2831" s="7">
        <v>3</v>
      </c>
      <c r="G2831" s="5"/>
      <c r="H2831" s="5"/>
      <c r="I2831" s="5"/>
    </row>
    <row r="2832" spans="1:9">
      <c r="A2832" s="4">
        <v>39281</v>
      </c>
      <c r="B2832">
        <v>2209</v>
      </c>
      <c r="C2832" t="s">
        <v>15</v>
      </c>
      <c r="D2832" t="str">
        <f t="shared" si="44"/>
        <v>WELLEN</v>
      </c>
      <c r="E2832">
        <v>2.4E-2</v>
      </c>
      <c r="F2832" s="7">
        <v>3</v>
      </c>
      <c r="G2832" s="5"/>
      <c r="H2832" s="5"/>
      <c r="I2832" s="5"/>
    </row>
    <row r="2833" spans="1:9">
      <c r="A2833" s="4">
        <v>39281</v>
      </c>
      <c r="B2833">
        <v>283</v>
      </c>
      <c r="C2833" t="s">
        <v>85</v>
      </c>
      <c r="D2833" t="str">
        <f t="shared" si="44"/>
        <v>U-SCHE</v>
      </c>
      <c r="E2833">
        <v>1.4999999999999999E-2</v>
      </c>
      <c r="F2833" s="7">
        <v>2</v>
      </c>
      <c r="G2833" s="5"/>
      <c r="H2833" s="5"/>
      <c r="I2833" s="5"/>
    </row>
    <row r="2834" spans="1:9">
      <c r="A2834" s="4">
        <v>39281</v>
      </c>
      <c r="B2834">
        <v>11148</v>
      </c>
      <c r="C2834" t="s">
        <v>657</v>
      </c>
      <c r="D2834" t="str">
        <f t="shared" si="44"/>
        <v>DICHTU</v>
      </c>
      <c r="E2834">
        <v>1.25</v>
      </c>
      <c r="F2834" s="7">
        <v>1</v>
      </c>
      <c r="G2834" s="5"/>
      <c r="H2834" s="5"/>
      <c r="I2834" s="5"/>
    </row>
    <row r="2835" spans="1:9">
      <c r="A2835" s="4">
        <v>39281</v>
      </c>
      <c r="B2835">
        <v>150</v>
      </c>
      <c r="C2835" t="s">
        <v>5</v>
      </c>
      <c r="D2835" t="str">
        <f t="shared" si="44"/>
        <v>KOLBEN</v>
      </c>
      <c r="E2835">
        <v>0.72</v>
      </c>
      <c r="F2835" s="7">
        <v>1</v>
      </c>
      <c r="G2835" s="5"/>
      <c r="H2835" s="5"/>
      <c r="I2835" s="5"/>
    </row>
    <row r="2836" spans="1:9">
      <c r="A2836" s="4">
        <v>39281</v>
      </c>
      <c r="B2836">
        <v>50110102</v>
      </c>
      <c r="C2836" t="s">
        <v>686</v>
      </c>
      <c r="D2836" t="str">
        <f t="shared" si="44"/>
        <v>MOTODE</v>
      </c>
      <c r="E2836">
        <v>70</v>
      </c>
      <c r="F2836" s="7">
        <v>1</v>
      </c>
      <c r="G2836" s="5"/>
      <c r="H2836" s="5"/>
      <c r="I2836" s="5"/>
    </row>
    <row r="2837" spans="1:9">
      <c r="A2837" s="4">
        <v>39281</v>
      </c>
      <c r="B2837">
        <v>736</v>
      </c>
      <c r="C2837" t="s">
        <v>4</v>
      </c>
      <c r="D2837" t="str">
        <f t="shared" si="44"/>
        <v>O-RING</v>
      </c>
      <c r="E2837">
        <v>2E-3</v>
      </c>
      <c r="F2837" s="7">
        <v>1</v>
      </c>
      <c r="G2837" s="5"/>
      <c r="H2837" s="5"/>
      <c r="I2837" s="5"/>
    </row>
    <row r="2838" spans="1:9">
      <c r="A2838" s="4">
        <v>39282</v>
      </c>
      <c r="B2838">
        <v>374</v>
      </c>
      <c r="C2838" t="s">
        <v>20</v>
      </c>
      <c r="D2838" t="str">
        <f t="shared" si="44"/>
        <v>ZYLIND</v>
      </c>
      <c r="E2838">
        <v>4.4999999999999998E-2</v>
      </c>
      <c r="F2838" s="7">
        <v>32</v>
      </c>
      <c r="G2838" s="5"/>
      <c r="H2838" s="5"/>
      <c r="I2838" s="5"/>
    </row>
    <row r="2839" spans="1:9">
      <c r="A2839" s="4">
        <v>39282</v>
      </c>
      <c r="B2839">
        <v>732</v>
      </c>
      <c r="C2839" t="s">
        <v>12</v>
      </c>
      <c r="D2839" t="str">
        <f t="shared" si="44"/>
        <v>O-RING</v>
      </c>
      <c r="E2839">
        <v>1E-3</v>
      </c>
      <c r="F2839" s="7">
        <v>8</v>
      </c>
      <c r="G2839" s="5"/>
      <c r="H2839" s="5"/>
      <c r="I2839" s="5"/>
    </row>
    <row r="2840" spans="1:9">
      <c r="A2840" s="4">
        <v>39282</v>
      </c>
      <c r="B2840">
        <v>377</v>
      </c>
      <c r="C2840" t="s">
        <v>18</v>
      </c>
      <c r="D2840" t="str">
        <f t="shared" si="44"/>
        <v>TELLER</v>
      </c>
      <c r="E2840">
        <v>3.0000000000000001E-3</v>
      </c>
      <c r="F2840" s="7">
        <v>5</v>
      </c>
      <c r="G2840" s="5"/>
      <c r="H2840" s="5"/>
      <c r="I2840" s="5"/>
    </row>
    <row r="2841" spans="1:9">
      <c r="A2841" s="4">
        <v>39282</v>
      </c>
      <c r="B2841">
        <v>157</v>
      </c>
      <c r="C2841" t="s">
        <v>9</v>
      </c>
      <c r="D2841" t="str">
        <f t="shared" si="44"/>
        <v>O-RING</v>
      </c>
      <c r="E2841">
        <v>6.0000000000000001E-3</v>
      </c>
      <c r="F2841" s="7">
        <v>4</v>
      </c>
      <c r="G2841" s="5"/>
      <c r="H2841" s="5"/>
      <c r="I2841" s="5"/>
    </row>
    <row r="2842" spans="1:9">
      <c r="A2842" s="4">
        <v>39282</v>
      </c>
      <c r="B2842">
        <v>749</v>
      </c>
      <c r="C2842" t="s">
        <v>6</v>
      </c>
      <c r="D2842" t="str">
        <f t="shared" si="44"/>
        <v>SHAMBA</v>
      </c>
      <c r="E2842">
        <v>1E-3</v>
      </c>
      <c r="F2842" s="7">
        <v>3</v>
      </c>
      <c r="G2842" s="5"/>
      <c r="H2842" s="5"/>
      <c r="I2842" s="5"/>
    </row>
    <row r="2843" spans="1:9">
      <c r="A2843" s="4">
        <v>39282</v>
      </c>
      <c r="B2843">
        <v>2221</v>
      </c>
      <c r="C2843" t="s">
        <v>493</v>
      </c>
      <c r="D2843" t="str">
        <f t="shared" si="44"/>
        <v>CAM  1</v>
      </c>
      <c r="E2843">
        <v>38</v>
      </c>
      <c r="F2843" s="7">
        <v>2</v>
      </c>
      <c r="G2843" s="5"/>
      <c r="H2843" s="5"/>
      <c r="I2843" s="5"/>
    </row>
    <row r="2844" spans="1:9">
      <c r="A2844" s="4">
        <v>39282</v>
      </c>
      <c r="B2844">
        <v>6539</v>
      </c>
      <c r="C2844" t="s">
        <v>72</v>
      </c>
      <c r="D2844" t="str">
        <f t="shared" si="44"/>
        <v>DRUCKW</v>
      </c>
      <c r="E2844">
        <v>0.22500000000000001</v>
      </c>
      <c r="F2844" s="7">
        <v>2</v>
      </c>
      <c r="G2844" s="5"/>
      <c r="H2844" s="5"/>
      <c r="I2844" s="5"/>
    </row>
    <row r="2845" spans="1:9">
      <c r="A2845" s="4">
        <v>39282</v>
      </c>
      <c r="B2845">
        <v>11976</v>
      </c>
      <c r="C2845" t="s">
        <v>616</v>
      </c>
      <c r="D2845" t="str">
        <f t="shared" si="44"/>
        <v>REGLER</v>
      </c>
      <c r="E2845">
        <v>14.3</v>
      </c>
      <c r="F2845" s="7">
        <v>2</v>
      </c>
      <c r="G2845" s="5"/>
      <c r="H2845" s="5"/>
      <c r="I2845" s="5"/>
    </row>
    <row r="2846" spans="1:9">
      <c r="A2846" s="4">
        <v>39282</v>
      </c>
      <c r="B2846">
        <v>157</v>
      </c>
      <c r="C2846" t="s">
        <v>9</v>
      </c>
      <c r="D2846" t="str">
        <f t="shared" si="44"/>
        <v>O-RING</v>
      </c>
      <c r="E2846">
        <v>6.0000000000000001E-3</v>
      </c>
      <c r="F2846" s="7">
        <v>1</v>
      </c>
      <c r="G2846" s="5"/>
      <c r="H2846" s="5"/>
      <c r="I2846" s="5"/>
    </row>
    <row r="2847" spans="1:9">
      <c r="A2847" s="4">
        <v>39282</v>
      </c>
      <c r="B2847">
        <v>10630</v>
      </c>
      <c r="C2847" t="s">
        <v>280</v>
      </c>
      <c r="D2847" t="str">
        <f t="shared" si="44"/>
        <v>ROTOST</v>
      </c>
      <c r="E2847">
        <v>3.8</v>
      </c>
      <c r="F2847" s="7">
        <v>1</v>
      </c>
      <c r="G2847" s="5"/>
      <c r="H2847" s="5"/>
      <c r="I2847" s="5"/>
    </row>
    <row r="2848" spans="1:9">
      <c r="A2848" s="4">
        <v>39282</v>
      </c>
      <c r="B2848">
        <v>2095</v>
      </c>
      <c r="C2848" t="s">
        <v>24</v>
      </c>
      <c r="D2848" t="str">
        <f t="shared" si="44"/>
        <v>ZYLIND</v>
      </c>
      <c r="E2848">
        <v>7.5999999999999998E-2</v>
      </c>
      <c r="F2848" s="7">
        <v>1</v>
      </c>
      <c r="G2848" s="5"/>
      <c r="H2848" s="5"/>
      <c r="I2848" s="5"/>
    </row>
    <row r="2849" spans="1:9">
      <c r="A2849" s="4">
        <v>39283</v>
      </c>
      <c r="B2849">
        <v>326</v>
      </c>
      <c r="C2849" t="s">
        <v>92</v>
      </c>
      <c r="D2849" t="str">
        <f t="shared" si="44"/>
        <v>RILLEN</v>
      </c>
      <c r="E2849">
        <v>0.82</v>
      </c>
      <c r="F2849" s="7">
        <v>12</v>
      </c>
      <c r="G2849" s="5"/>
      <c r="H2849" s="5"/>
      <c r="I2849" s="5"/>
    </row>
    <row r="2850" spans="1:9">
      <c r="A2850" s="4">
        <v>39283</v>
      </c>
      <c r="B2850">
        <v>3065</v>
      </c>
      <c r="C2850" t="s">
        <v>19</v>
      </c>
      <c r="D2850" t="str">
        <f t="shared" si="44"/>
        <v>ZYLIND</v>
      </c>
      <c r="E2850">
        <v>1.4E-2</v>
      </c>
      <c r="F2850" s="7">
        <v>9</v>
      </c>
      <c r="G2850" s="5"/>
      <c r="H2850" s="5"/>
      <c r="I2850" s="5"/>
    </row>
    <row r="2851" spans="1:9">
      <c r="A2851" s="4">
        <v>39283</v>
      </c>
      <c r="B2851">
        <v>2022</v>
      </c>
      <c r="C2851" t="s">
        <v>47</v>
      </c>
      <c r="D2851" t="str">
        <f t="shared" si="44"/>
        <v>RILLEN</v>
      </c>
      <c r="E2851">
        <v>0.15</v>
      </c>
      <c r="F2851" s="7">
        <v>6</v>
      </c>
      <c r="G2851" s="5"/>
      <c r="H2851" s="5"/>
      <c r="I2851" s="5"/>
    </row>
    <row r="2852" spans="1:9">
      <c r="A2852" s="4">
        <v>39283</v>
      </c>
      <c r="B2852">
        <v>736</v>
      </c>
      <c r="C2852" t="s">
        <v>4</v>
      </c>
      <c r="D2852" t="str">
        <f t="shared" si="44"/>
        <v>O-RING</v>
      </c>
      <c r="E2852">
        <v>2E-3</v>
      </c>
      <c r="F2852" s="7">
        <v>5</v>
      </c>
      <c r="G2852" s="5"/>
      <c r="H2852" s="5"/>
      <c r="I2852" s="5"/>
    </row>
    <row r="2853" spans="1:9">
      <c r="A2853" s="4">
        <v>39283</v>
      </c>
      <c r="B2853">
        <v>6657</v>
      </c>
      <c r="C2853" t="s">
        <v>91</v>
      </c>
      <c r="D2853" t="str">
        <f t="shared" si="44"/>
        <v>ZUSCHA</v>
      </c>
      <c r="E2853">
        <v>0.36499999999999999</v>
      </c>
      <c r="F2853" s="7">
        <v>5</v>
      </c>
      <c r="G2853" s="5"/>
      <c r="H2853" s="5"/>
      <c r="I2853" s="5"/>
    </row>
    <row r="2854" spans="1:9">
      <c r="A2854" s="4">
        <v>39283</v>
      </c>
      <c r="B2854">
        <v>382</v>
      </c>
      <c r="C2854" t="s">
        <v>37</v>
      </c>
      <c r="D2854" t="str">
        <f t="shared" si="44"/>
        <v>ZYLIND</v>
      </c>
      <c r="E2854">
        <v>0.69</v>
      </c>
      <c r="F2854" s="7">
        <v>5</v>
      </c>
      <c r="G2854" s="5"/>
      <c r="H2854" s="5"/>
      <c r="I2854" s="5"/>
    </row>
    <row r="2855" spans="1:9">
      <c r="A2855" s="4">
        <v>39283</v>
      </c>
      <c r="B2855">
        <v>749</v>
      </c>
      <c r="C2855" t="s">
        <v>6</v>
      </c>
      <c r="D2855" t="str">
        <f t="shared" si="44"/>
        <v>SHAMBA</v>
      </c>
      <c r="E2855">
        <v>1E-3</v>
      </c>
      <c r="F2855" s="7">
        <v>4</v>
      </c>
      <c r="G2855" s="5"/>
      <c r="H2855" s="5"/>
      <c r="I2855" s="5"/>
    </row>
    <row r="2856" spans="1:9">
      <c r="A2856" s="4">
        <v>39283</v>
      </c>
      <c r="B2856">
        <v>749</v>
      </c>
      <c r="C2856" t="s">
        <v>6</v>
      </c>
      <c r="D2856" t="str">
        <f t="shared" si="44"/>
        <v>SHAMBA</v>
      </c>
      <c r="E2856">
        <v>1E-3</v>
      </c>
      <c r="F2856" s="7">
        <v>4</v>
      </c>
      <c r="G2856" s="5"/>
      <c r="H2856" s="5"/>
      <c r="I2856" s="5"/>
    </row>
    <row r="2857" spans="1:9">
      <c r="A2857" s="4">
        <v>39283</v>
      </c>
      <c r="B2857">
        <v>746</v>
      </c>
      <c r="C2857" t="s">
        <v>84</v>
      </c>
      <c r="D2857" t="str">
        <f t="shared" si="44"/>
        <v>USIT-D</v>
      </c>
      <c r="E2857">
        <v>1E-3</v>
      </c>
      <c r="F2857" s="7">
        <v>4</v>
      </c>
      <c r="G2857" s="5"/>
      <c r="H2857" s="5"/>
      <c r="I2857" s="5"/>
    </row>
    <row r="2858" spans="1:9">
      <c r="A2858" s="4">
        <v>39283</v>
      </c>
      <c r="B2858">
        <v>10590</v>
      </c>
      <c r="C2858" t="s">
        <v>35</v>
      </c>
      <c r="D2858" t="str">
        <f t="shared" si="44"/>
        <v>ROHRCL</v>
      </c>
      <c r="E2858">
        <v>2E-3</v>
      </c>
      <c r="F2858" s="7">
        <v>3</v>
      </c>
      <c r="G2858" s="5"/>
      <c r="H2858" s="5"/>
      <c r="I2858" s="5"/>
    </row>
    <row r="2859" spans="1:9">
      <c r="A2859" s="4">
        <v>39283</v>
      </c>
      <c r="B2859">
        <v>6259</v>
      </c>
      <c r="C2859" t="s">
        <v>645</v>
      </c>
      <c r="D2859" t="str">
        <f t="shared" si="44"/>
        <v>FILTER</v>
      </c>
      <c r="E2859">
        <v>7.8E-2</v>
      </c>
      <c r="F2859" s="7">
        <v>2</v>
      </c>
      <c r="G2859" s="5"/>
      <c r="H2859" s="5"/>
      <c r="I2859" s="5"/>
    </row>
    <row r="2860" spans="1:9">
      <c r="A2860" s="4">
        <v>39283</v>
      </c>
      <c r="B2860">
        <v>806</v>
      </c>
      <c r="C2860" t="s">
        <v>29</v>
      </c>
      <c r="D2860" t="str">
        <f t="shared" si="44"/>
        <v>O-RING</v>
      </c>
      <c r="E2860">
        <v>2E-3</v>
      </c>
      <c r="F2860" s="7">
        <v>2</v>
      </c>
      <c r="G2860" s="5"/>
      <c r="H2860" s="5"/>
      <c r="I2860" s="5"/>
    </row>
    <row r="2861" spans="1:9">
      <c r="A2861" s="4">
        <v>39283</v>
      </c>
      <c r="B2861">
        <v>336</v>
      </c>
      <c r="C2861" t="s">
        <v>87</v>
      </c>
      <c r="D2861" t="str">
        <f t="shared" si="44"/>
        <v>ROTOMA</v>
      </c>
      <c r="E2861">
        <v>0.13500000000000001</v>
      </c>
      <c r="F2861" s="7">
        <v>2</v>
      </c>
      <c r="G2861" s="5"/>
      <c r="H2861" s="5"/>
      <c r="I2861" s="5"/>
    </row>
    <row r="2862" spans="1:9">
      <c r="A2862" s="4">
        <v>39283</v>
      </c>
      <c r="B2862">
        <v>6064</v>
      </c>
      <c r="C2862" t="s">
        <v>101</v>
      </c>
      <c r="D2862" t="str">
        <f t="shared" si="44"/>
        <v>SCHWIN</v>
      </c>
      <c r="E2862">
        <v>0.53</v>
      </c>
      <c r="F2862" s="7">
        <v>2</v>
      </c>
      <c r="G2862" s="5"/>
      <c r="H2862" s="5"/>
      <c r="I2862" s="5"/>
    </row>
    <row r="2863" spans="1:9">
      <c r="A2863" s="4">
        <v>39283</v>
      </c>
      <c r="B2863">
        <v>2037</v>
      </c>
      <c r="C2863" t="s">
        <v>65</v>
      </c>
      <c r="D2863" t="str">
        <f t="shared" si="44"/>
        <v>SENKSC</v>
      </c>
      <c r="E2863">
        <v>2E-3</v>
      </c>
      <c r="F2863" s="7">
        <v>2</v>
      </c>
      <c r="G2863" s="5"/>
      <c r="H2863" s="5"/>
      <c r="I2863" s="5"/>
    </row>
    <row r="2864" spans="1:9">
      <c r="A2864" s="4">
        <v>39283</v>
      </c>
      <c r="B2864">
        <v>327</v>
      </c>
      <c r="C2864" t="s">
        <v>364</v>
      </c>
      <c r="D2864" t="str">
        <f t="shared" si="44"/>
        <v>O-RING</v>
      </c>
      <c r="E2864">
        <v>0.02</v>
      </c>
      <c r="F2864" s="7">
        <v>1</v>
      </c>
      <c r="G2864" s="5"/>
      <c r="H2864" s="5"/>
      <c r="I2864" s="5"/>
    </row>
    <row r="2865" spans="1:9">
      <c r="A2865" s="4">
        <v>39283</v>
      </c>
      <c r="B2865">
        <v>365</v>
      </c>
      <c r="C2865" t="s">
        <v>95</v>
      </c>
      <c r="D2865" t="str">
        <f t="shared" si="44"/>
        <v>ZYLIND</v>
      </c>
      <c r="E2865">
        <v>7.0000000000000001E-3</v>
      </c>
      <c r="F2865" s="7">
        <v>1</v>
      </c>
      <c r="G2865" s="5"/>
      <c r="H2865" s="5"/>
      <c r="I2865" s="5"/>
    </row>
    <row r="2866" spans="1:9">
      <c r="A2866" s="4">
        <v>39284</v>
      </c>
      <c r="B2866">
        <v>756</v>
      </c>
      <c r="C2866" t="s">
        <v>10</v>
      </c>
      <c r="D2866" t="str">
        <f t="shared" si="44"/>
        <v>KOLBEN</v>
      </c>
      <c r="E2866">
        <v>0.22</v>
      </c>
      <c r="F2866" s="7">
        <v>11</v>
      </c>
      <c r="G2866" s="5"/>
      <c r="H2866" s="5"/>
      <c r="I2866" s="5"/>
    </row>
    <row r="2867" spans="1:9">
      <c r="A2867" s="4">
        <v>39284</v>
      </c>
      <c r="B2867">
        <v>756</v>
      </c>
      <c r="C2867" t="s">
        <v>10</v>
      </c>
      <c r="D2867" t="str">
        <f t="shared" si="44"/>
        <v>KOLBEN</v>
      </c>
      <c r="E2867">
        <v>0.22</v>
      </c>
      <c r="F2867" s="7">
        <v>7</v>
      </c>
      <c r="G2867" s="5"/>
      <c r="H2867" s="5"/>
      <c r="I2867" s="5"/>
    </row>
    <row r="2868" spans="1:9">
      <c r="A2868" s="4">
        <v>39284</v>
      </c>
      <c r="B2868">
        <v>721</v>
      </c>
      <c r="C2868" t="s">
        <v>44</v>
      </c>
      <c r="D2868" t="str">
        <f t="shared" si="44"/>
        <v>ROTOMA</v>
      </c>
      <c r="E2868">
        <v>2.5999999999999999E-2</v>
      </c>
      <c r="F2868" s="7">
        <v>6</v>
      </c>
      <c r="G2868" s="5"/>
      <c r="H2868" s="5"/>
      <c r="I2868" s="5"/>
    </row>
    <row r="2869" spans="1:9">
      <c r="A2869" s="4">
        <v>39284</v>
      </c>
      <c r="B2869">
        <v>725</v>
      </c>
      <c r="C2869" t="s">
        <v>21</v>
      </c>
      <c r="D2869" t="str">
        <f t="shared" si="44"/>
        <v>WELLEN</v>
      </c>
      <c r="E2869">
        <v>0.01</v>
      </c>
      <c r="F2869" s="7">
        <v>6</v>
      </c>
      <c r="G2869" s="5"/>
      <c r="H2869" s="5"/>
      <c r="I2869" s="5"/>
    </row>
    <row r="2870" spans="1:9">
      <c r="A2870" s="4">
        <v>39284</v>
      </c>
      <c r="B2870">
        <v>2070</v>
      </c>
      <c r="C2870" t="s">
        <v>38</v>
      </c>
      <c r="D2870" t="str">
        <f t="shared" si="44"/>
        <v>NTH-DI</v>
      </c>
      <c r="E2870">
        <v>5.0000000000000001E-3</v>
      </c>
      <c r="F2870" s="7">
        <v>5</v>
      </c>
      <c r="G2870" s="5"/>
      <c r="H2870" s="5"/>
      <c r="I2870" s="5"/>
    </row>
    <row r="2871" spans="1:9">
      <c r="A2871" s="4">
        <v>39284</v>
      </c>
      <c r="B2871">
        <v>736</v>
      </c>
      <c r="C2871" t="s">
        <v>4</v>
      </c>
      <c r="D2871" t="str">
        <f t="shared" si="44"/>
        <v>O-RING</v>
      </c>
      <c r="E2871">
        <v>2E-3</v>
      </c>
      <c r="F2871" s="7">
        <v>5</v>
      </c>
      <c r="G2871" s="5"/>
      <c r="H2871" s="5"/>
      <c r="I2871" s="5"/>
    </row>
    <row r="2872" spans="1:9">
      <c r="A2872" s="4">
        <v>39284</v>
      </c>
      <c r="B2872">
        <v>157</v>
      </c>
      <c r="C2872" t="s">
        <v>9</v>
      </c>
      <c r="D2872" t="str">
        <f t="shared" si="44"/>
        <v>O-RING</v>
      </c>
      <c r="E2872">
        <v>6.0000000000000001E-3</v>
      </c>
      <c r="F2872" s="7">
        <v>5</v>
      </c>
      <c r="G2872" s="5"/>
      <c r="H2872" s="5"/>
      <c r="I2872" s="5"/>
    </row>
    <row r="2873" spans="1:9">
      <c r="A2873" s="4">
        <v>39284</v>
      </c>
      <c r="B2873">
        <v>10980</v>
      </c>
      <c r="C2873" t="s">
        <v>157</v>
      </c>
      <c r="D2873" t="str">
        <f t="shared" si="44"/>
        <v>VERSCH</v>
      </c>
      <c r="E2873">
        <v>5.1999999999999998E-2</v>
      </c>
      <c r="F2873" s="7">
        <v>5</v>
      </c>
      <c r="G2873" s="5"/>
      <c r="H2873" s="5"/>
      <c r="I2873" s="5"/>
    </row>
    <row r="2874" spans="1:9">
      <c r="A2874" s="4">
        <v>39284</v>
      </c>
      <c r="B2874">
        <v>2589</v>
      </c>
      <c r="C2874" t="s">
        <v>441</v>
      </c>
      <c r="D2874" t="str">
        <f t="shared" si="44"/>
        <v>DICHTS</v>
      </c>
      <c r="E2874">
        <v>8.5000000000000006E-2</v>
      </c>
      <c r="F2874" s="7">
        <v>4</v>
      </c>
      <c r="G2874" s="5"/>
      <c r="H2874" s="5"/>
      <c r="I2874" s="5"/>
    </row>
    <row r="2875" spans="1:9">
      <c r="A2875" s="4">
        <v>39284</v>
      </c>
      <c r="B2875">
        <v>150</v>
      </c>
      <c r="C2875" t="s">
        <v>5</v>
      </c>
      <c r="D2875" t="str">
        <f t="shared" si="44"/>
        <v>KOLBEN</v>
      </c>
      <c r="E2875">
        <v>0.72</v>
      </c>
      <c r="F2875" s="7">
        <v>3</v>
      </c>
      <c r="G2875" s="5"/>
      <c r="H2875" s="5"/>
      <c r="I2875" s="5"/>
    </row>
    <row r="2876" spans="1:9">
      <c r="A2876" s="4">
        <v>39284</v>
      </c>
      <c r="B2876">
        <v>60108701</v>
      </c>
      <c r="C2876" t="s">
        <v>234</v>
      </c>
      <c r="D2876" t="str">
        <f t="shared" si="44"/>
        <v>PUMPEN</v>
      </c>
      <c r="E2876">
        <v>220</v>
      </c>
      <c r="F2876" s="7">
        <v>3</v>
      </c>
      <c r="G2876" s="5"/>
      <c r="H2876" s="5"/>
      <c r="I2876" s="5"/>
    </row>
    <row r="2877" spans="1:9">
      <c r="A2877" s="4">
        <v>39284</v>
      </c>
      <c r="B2877">
        <v>558</v>
      </c>
      <c r="C2877" t="s">
        <v>158</v>
      </c>
      <c r="D2877" t="str">
        <f t="shared" si="44"/>
        <v>KOLBEN</v>
      </c>
      <c r="E2877">
        <v>6.6000000000000003E-2</v>
      </c>
      <c r="F2877" s="7">
        <v>2</v>
      </c>
      <c r="G2877" s="5"/>
      <c r="H2877" s="5"/>
      <c r="I2877" s="5"/>
    </row>
    <row r="2878" spans="1:9">
      <c r="A2878" s="4">
        <v>39284</v>
      </c>
      <c r="B2878">
        <v>2013</v>
      </c>
      <c r="C2878" t="s">
        <v>224</v>
      </c>
      <c r="D2878" t="str">
        <f t="shared" si="44"/>
        <v>KOMPEN</v>
      </c>
      <c r="E2878">
        <v>5.5E-2</v>
      </c>
      <c r="F2878" s="7">
        <v>2</v>
      </c>
      <c r="G2878" s="5"/>
      <c r="H2878" s="5"/>
      <c r="I2878" s="5"/>
    </row>
    <row r="2879" spans="1:9">
      <c r="A2879" s="4">
        <v>39284</v>
      </c>
      <c r="B2879">
        <v>749</v>
      </c>
      <c r="C2879" t="s">
        <v>6</v>
      </c>
      <c r="D2879" t="str">
        <f t="shared" si="44"/>
        <v>SHAMBA</v>
      </c>
      <c r="E2879">
        <v>1E-3</v>
      </c>
      <c r="F2879" s="7">
        <v>2</v>
      </c>
      <c r="G2879" s="5"/>
      <c r="H2879" s="5"/>
      <c r="I2879" s="5"/>
    </row>
    <row r="2880" spans="1:9">
      <c r="A2880" s="4">
        <v>39284</v>
      </c>
      <c r="B2880">
        <v>7017</v>
      </c>
      <c r="C2880" t="s">
        <v>287</v>
      </c>
      <c r="D2880" t="str">
        <f t="shared" si="44"/>
        <v>VERSCH</v>
      </c>
      <c r="E2880">
        <v>4.4999999999999998E-2</v>
      </c>
      <c r="F2880" s="7">
        <v>2</v>
      </c>
      <c r="G2880" s="5"/>
      <c r="H2880" s="5"/>
      <c r="I2880" s="5"/>
    </row>
    <row r="2881" spans="1:9">
      <c r="A2881" s="4">
        <v>39284</v>
      </c>
      <c r="B2881">
        <v>3162</v>
      </c>
      <c r="C2881" t="s">
        <v>603</v>
      </c>
      <c r="D2881" t="str">
        <f t="shared" si="44"/>
        <v>VERZAH</v>
      </c>
      <c r="E2881">
        <v>7.7</v>
      </c>
      <c r="F2881" s="7">
        <v>2</v>
      </c>
      <c r="G2881" s="5"/>
      <c r="H2881" s="5"/>
      <c r="I2881" s="5"/>
    </row>
    <row r="2882" spans="1:9">
      <c r="A2882" s="4">
        <v>39285</v>
      </c>
      <c r="B2882">
        <v>756</v>
      </c>
      <c r="C2882" t="s">
        <v>10</v>
      </c>
      <c r="D2882" t="str">
        <f t="shared" ref="D2882:D2945" si="45">LEFT(C2882,6)</f>
        <v>KOLBEN</v>
      </c>
      <c r="E2882">
        <v>0.22</v>
      </c>
      <c r="F2882" s="7">
        <v>6</v>
      </c>
      <c r="G2882" s="5"/>
      <c r="H2882" s="5"/>
      <c r="I2882" s="5"/>
    </row>
    <row r="2883" spans="1:9">
      <c r="A2883" s="4">
        <v>39285</v>
      </c>
      <c r="B2883">
        <v>150</v>
      </c>
      <c r="C2883" t="s">
        <v>5</v>
      </c>
      <c r="D2883" t="str">
        <f t="shared" si="45"/>
        <v>KOLBEN</v>
      </c>
      <c r="E2883">
        <v>0.72</v>
      </c>
      <c r="F2883" s="7">
        <v>6</v>
      </c>
      <c r="G2883" s="5"/>
      <c r="H2883" s="5"/>
      <c r="I2883" s="5"/>
    </row>
    <row r="2884" spans="1:9">
      <c r="A2884" s="4">
        <v>39285</v>
      </c>
      <c r="B2884">
        <v>390</v>
      </c>
      <c r="C2884" t="s">
        <v>282</v>
      </c>
      <c r="D2884" t="str">
        <f t="shared" si="45"/>
        <v>O-RING</v>
      </c>
      <c r="E2884">
        <v>1E-3</v>
      </c>
      <c r="F2884" s="7">
        <v>6</v>
      </c>
      <c r="G2884" s="5"/>
      <c r="H2884" s="5"/>
      <c r="I2884" s="5"/>
    </row>
    <row r="2885" spans="1:9">
      <c r="A2885" s="4">
        <v>39285</v>
      </c>
      <c r="B2885">
        <v>749</v>
      </c>
      <c r="C2885" t="s">
        <v>6</v>
      </c>
      <c r="D2885" t="str">
        <f t="shared" si="45"/>
        <v>SHAMBA</v>
      </c>
      <c r="E2885">
        <v>1E-3</v>
      </c>
      <c r="F2885" s="7">
        <v>6</v>
      </c>
      <c r="G2885" s="5"/>
      <c r="H2885" s="5"/>
      <c r="I2885" s="5"/>
    </row>
    <row r="2886" spans="1:9">
      <c r="A2886" s="4">
        <v>39285</v>
      </c>
      <c r="B2886">
        <v>158</v>
      </c>
      <c r="C2886" t="s">
        <v>7</v>
      </c>
      <c r="D2886" t="str">
        <f t="shared" si="45"/>
        <v>SHAMBA</v>
      </c>
      <c r="E2886">
        <v>4.0000000000000001E-3</v>
      </c>
      <c r="F2886" s="7">
        <v>6</v>
      </c>
      <c r="G2886" s="5"/>
      <c r="H2886" s="5"/>
      <c r="I2886" s="5"/>
    </row>
    <row r="2887" spans="1:9">
      <c r="A2887" s="4">
        <v>39285</v>
      </c>
      <c r="B2887">
        <v>6300</v>
      </c>
      <c r="C2887" t="s">
        <v>156</v>
      </c>
      <c r="D2887" t="str">
        <f t="shared" si="45"/>
        <v>DICHTU</v>
      </c>
      <c r="E2887">
        <v>0.03</v>
      </c>
      <c r="F2887" s="7">
        <v>5</v>
      </c>
      <c r="G2887" s="5"/>
      <c r="H2887" s="5"/>
      <c r="I2887" s="5"/>
    </row>
    <row r="2888" spans="1:9">
      <c r="A2888" s="4">
        <v>39285</v>
      </c>
      <c r="B2888">
        <v>150</v>
      </c>
      <c r="C2888" t="s">
        <v>5</v>
      </c>
      <c r="D2888" t="str">
        <f t="shared" si="45"/>
        <v>KOLBEN</v>
      </c>
      <c r="E2888">
        <v>0.72</v>
      </c>
      <c r="F2888" s="7">
        <v>5</v>
      </c>
      <c r="G2888" s="5"/>
      <c r="H2888" s="5"/>
      <c r="I2888" s="5"/>
    </row>
    <row r="2889" spans="1:9">
      <c r="A2889" s="4">
        <v>39285</v>
      </c>
      <c r="B2889">
        <v>150</v>
      </c>
      <c r="C2889" t="s">
        <v>5</v>
      </c>
      <c r="D2889" t="str">
        <f t="shared" si="45"/>
        <v>KOLBEN</v>
      </c>
      <c r="E2889">
        <v>0.72</v>
      </c>
      <c r="F2889" s="7">
        <v>5</v>
      </c>
      <c r="G2889" s="5"/>
      <c r="H2889" s="5"/>
      <c r="I2889" s="5"/>
    </row>
    <row r="2890" spans="1:9">
      <c r="A2890" s="4">
        <v>39285</v>
      </c>
      <c r="B2890">
        <v>806</v>
      </c>
      <c r="C2890" t="s">
        <v>29</v>
      </c>
      <c r="D2890" t="str">
        <f t="shared" si="45"/>
        <v>O-RING</v>
      </c>
      <c r="E2890">
        <v>2E-3</v>
      </c>
      <c r="F2890" s="7">
        <v>5</v>
      </c>
      <c r="G2890" s="5"/>
      <c r="H2890" s="5"/>
      <c r="I2890" s="5"/>
    </row>
    <row r="2891" spans="1:9">
      <c r="A2891" s="4">
        <v>39285</v>
      </c>
      <c r="B2891">
        <v>616</v>
      </c>
      <c r="C2891" t="s">
        <v>55</v>
      </c>
      <c r="D2891" t="str">
        <f t="shared" si="45"/>
        <v>HOCHDR</v>
      </c>
      <c r="E2891">
        <v>0.23</v>
      </c>
      <c r="F2891" s="7">
        <v>4</v>
      </c>
      <c r="G2891" s="5"/>
      <c r="H2891" s="5"/>
      <c r="I2891" s="5"/>
    </row>
    <row r="2892" spans="1:9">
      <c r="A2892" s="4">
        <v>39285</v>
      </c>
      <c r="B2892">
        <v>10702</v>
      </c>
      <c r="C2892" t="s">
        <v>30</v>
      </c>
      <c r="D2892" t="str">
        <f t="shared" si="45"/>
        <v xml:space="preserve">ROTOR </v>
      </c>
      <c r="E2892">
        <v>66</v>
      </c>
      <c r="F2892" s="7">
        <v>4</v>
      </c>
      <c r="G2892" s="5"/>
      <c r="H2892" s="5"/>
      <c r="I2892" s="5"/>
    </row>
    <row r="2893" spans="1:9">
      <c r="A2893" s="4">
        <v>39285</v>
      </c>
      <c r="B2893">
        <v>158</v>
      </c>
      <c r="C2893" t="s">
        <v>7</v>
      </c>
      <c r="D2893" t="str">
        <f t="shared" si="45"/>
        <v>SHAMBA</v>
      </c>
      <c r="E2893">
        <v>4.0000000000000001E-3</v>
      </c>
      <c r="F2893" s="7">
        <v>4</v>
      </c>
      <c r="G2893" s="5"/>
      <c r="H2893" s="5"/>
      <c r="I2893" s="5"/>
    </row>
    <row r="2894" spans="1:9">
      <c r="A2894" s="4">
        <v>39285</v>
      </c>
      <c r="B2894">
        <v>437</v>
      </c>
      <c r="C2894" t="s">
        <v>82</v>
      </c>
      <c r="D2894" t="str">
        <f t="shared" si="45"/>
        <v>DREHDU</v>
      </c>
      <c r="E2894">
        <v>0.16</v>
      </c>
      <c r="F2894" s="7">
        <v>3</v>
      </c>
      <c r="G2894" s="5"/>
      <c r="H2894" s="5"/>
      <c r="I2894" s="5"/>
    </row>
    <row r="2895" spans="1:9">
      <c r="A2895" s="4">
        <v>39285</v>
      </c>
      <c r="B2895">
        <v>394</v>
      </c>
      <c r="C2895" t="s">
        <v>561</v>
      </c>
      <c r="D2895" t="str">
        <f t="shared" si="45"/>
        <v>DICHTS</v>
      </c>
      <c r="E2895">
        <v>0.5</v>
      </c>
      <c r="F2895" s="7">
        <v>2</v>
      </c>
      <c r="G2895" s="5"/>
      <c r="H2895" s="5"/>
      <c r="I2895" s="5"/>
    </row>
    <row r="2896" spans="1:9">
      <c r="A2896" s="4">
        <v>39285</v>
      </c>
      <c r="B2896">
        <v>6056</v>
      </c>
      <c r="C2896" t="s">
        <v>548</v>
      </c>
      <c r="D2896" t="str">
        <f t="shared" si="45"/>
        <v>MANOME</v>
      </c>
      <c r="E2896">
        <v>0.215</v>
      </c>
      <c r="F2896" s="7">
        <v>2</v>
      </c>
      <c r="G2896" s="5"/>
      <c r="H2896" s="5"/>
      <c r="I2896" s="5"/>
    </row>
    <row r="2897" spans="1:9">
      <c r="A2897" s="4">
        <v>39285</v>
      </c>
      <c r="B2897">
        <v>571</v>
      </c>
      <c r="C2897" t="s">
        <v>105</v>
      </c>
      <c r="D2897" t="str">
        <f t="shared" si="45"/>
        <v>O-RING</v>
      </c>
      <c r="E2897">
        <v>1E-3</v>
      </c>
      <c r="F2897" s="7">
        <v>2</v>
      </c>
      <c r="G2897" s="5"/>
      <c r="H2897" s="5"/>
      <c r="I2897" s="5"/>
    </row>
    <row r="2898" spans="1:9">
      <c r="A2898" s="4">
        <v>39285</v>
      </c>
      <c r="B2898">
        <v>111</v>
      </c>
      <c r="C2898" t="s">
        <v>506</v>
      </c>
      <c r="D2898" t="str">
        <f t="shared" si="45"/>
        <v>O-RING</v>
      </c>
      <c r="E2898">
        <v>1E-3</v>
      </c>
      <c r="F2898" s="7">
        <v>2</v>
      </c>
      <c r="G2898" s="5"/>
      <c r="H2898" s="5"/>
      <c r="I2898" s="5"/>
    </row>
    <row r="2899" spans="1:9">
      <c r="A2899" s="4">
        <v>39285</v>
      </c>
      <c r="B2899">
        <v>7932</v>
      </c>
      <c r="C2899" t="s">
        <v>654</v>
      </c>
      <c r="D2899" t="str">
        <f t="shared" si="45"/>
        <v>DOPPEL</v>
      </c>
      <c r="E2899">
        <v>2.4E-2</v>
      </c>
      <c r="F2899" s="7">
        <v>1</v>
      </c>
      <c r="G2899" s="5"/>
      <c r="H2899" s="5"/>
      <c r="I2899" s="5"/>
    </row>
    <row r="2900" spans="1:9">
      <c r="A2900" s="4">
        <v>39285</v>
      </c>
      <c r="B2900">
        <v>721</v>
      </c>
      <c r="C2900" t="s">
        <v>44</v>
      </c>
      <c r="D2900" t="str">
        <f t="shared" si="45"/>
        <v>ROTOMA</v>
      </c>
      <c r="E2900">
        <v>2.5999999999999999E-2</v>
      </c>
      <c r="F2900" s="7">
        <v>1</v>
      </c>
      <c r="G2900" s="5"/>
      <c r="H2900" s="5"/>
      <c r="I2900" s="5"/>
    </row>
    <row r="2901" spans="1:9">
      <c r="A2901" s="4">
        <v>39286</v>
      </c>
      <c r="B2901">
        <v>6075</v>
      </c>
      <c r="C2901" t="s">
        <v>8</v>
      </c>
      <c r="D2901" t="str">
        <f t="shared" si="45"/>
        <v>DREHZA</v>
      </c>
      <c r="E2901">
        <v>1.4999999999999999E-2</v>
      </c>
      <c r="F2901" s="7">
        <v>27</v>
      </c>
      <c r="G2901" s="5"/>
      <c r="H2901" s="5"/>
      <c r="I2901" s="5"/>
    </row>
    <row r="2902" spans="1:9">
      <c r="A2902" s="4">
        <v>39286</v>
      </c>
      <c r="B2902">
        <v>50111804</v>
      </c>
      <c r="C2902" t="s">
        <v>693</v>
      </c>
      <c r="D2902" t="str">
        <f t="shared" si="45"/>
        <v>MOTODE</v>
      </c>
      <c r="E2902">
        <v>68</v>
      </c>
      <c r="F2902" s="7">
        <v>11</v>
      </c>
      <c r="G2902" s="5"/>
      <c r="H2902" s="5"/>
      <c r="I2902" s="5"/>
    </row>
    <row r="2903" spans="1:9">
      <c r="A2903" s="4">
        <v>39286</v>
      </c>
      <c r="B2903">
        <v>10047</v>
      </c>
      <c r="C2903" t="s">
        <v>58</v>
      </c>
      <c r="D2903" t="str">
        <f t="shared" si="45"/>
        <v xml:space="preserve">SKALA </v>
      </c>
      <c r="E2903">
        <v>1E-3</v>
      </c>
      <c r="F2903" s="7">
        <v>11</v>
      </c>
      <c r="G2903" s="5"/>
      <c r="H2903" s="5"/>
      <c r="I2903" s="5"/>
    </row>
    <row r="2904" spans="1:9">
      <c r="A2904" s="4">
        <v>39286</v>
      </c>
      <c r="B2904">
        <v>736</v>
      </c>
      <c r="C2904" t="s">
        <v>4</v>
      </c>
      <c r="D2904" t="str">
        <f t="shared" si="45"/>
        <v>O-RING</v>
      </c>
      <c r="E2904">
        <v>2E-3</v>
      </c>
      <c r="F2904" s="7">
        <v>7</v>
      </c>
      <c r="G2904" s="5"/>
      <c r="H2904" s="5"/>
      <c r="I2904" s="5"/>
    </row>
    <row r="2905" spans="1:9">
      <c r="A2905" s="4">
        <v>39286</v>
      </c>
      <c r="B2905">
        <v>697</v>
      </c>
      <c r="C2905" t="s">
        <v>26</v>
      </c>
      <c r="D2905" t="str">
        <f t="shared" si="45"/>
        <v>HOCHDR</v>
      </c>
      <c r="E2905">
        <v>0.34</v>
      </c>
      <c r="F2905" s="7">
        <v>6</v>
      </c>
      <c r="G2905" s="5"/>
      <c r="H2905" s="5"/>
      <c r="I2905" s="5"/>
    </row>
    <row r="2906" spans="1:9">
      <c r="A2906" s="4">
        <v>39286</v>
      </c>
      <c r="B2906">
        <v>749</v>
      </c>
      <c r="C2906" t="s">
        <v>6</v>
      </c>
      <c r="D2906" t="str">
        <f t="shared" si="45"/>
        <v>SHAMBA</v>
      </c>
      <c r="E2906">
        <v>1E-3</v>
      </c>
      <c r="F2906" s="7">
        <v>3</v>
      </c>
      <c r="G2906" s="5"/>
      <c r="H2906" s="5"/>
      <c r="I2906" s="5"/>
    </row>
    <row r="2907" spans="1:9">
      <c r="A2907" s="4">
        <v>39286</v>
      </c>
      <c r="B2907">
        <v>6818</v>
      </c>
      <c r="C2907" t="s">
        <v>650</v>
      </c>
      <c r="D2907" t="str">
        <f t="shared" si="45"/>
        <v>DRUCK-</v>
      </c>
      <c r="E2907">
        <v>43.8</v>
      </c>
      <c r="F2907" s="7">
        <v>2</v>
      </c>
      <c r="G2907" s="5"/>
      <c r="H2907" s="5"/>
      <c r="I2907" s="5"/>
    </row>
    <row r="2908" spans="1:9">
      <c r="A2908" s="4">
        <v>39286</v>
      </c>
      <c r="B2908">
        <v>150</v>
      </c>
      <c r="C2908" t="s">
        <v>5</v>
      </c>
      <c r="D2908" t="str">
        <f t="shared" si="45"/>
        <v>KOLBEN</v>
      </c>
      <c r="E2908">
        <v>0.72</v>
      </c>
      <c r="F2908" s="7">
        <v>2</v>
      </c>
      <c r="G2908" s="5"/>
      <c r="H2908" s="5"/>
      <c r="I2908" s="5"/>
    </row>
    <row r="2909" spans="1:9">
      <c r="A2909" s="4">
        <v>39286</v>
      </c>
      <c r="B2909">
        <v>736</v>
      </c>
      <c r="C2909" t="s">
        <v>4</v>
      </c>
      <c r="D2909" t="str">
        <f t="shared" si="45"/>
        <v>O-RING</v>
      </c>
      <c r="E2909">
        <v>2E-3</v>
      </c>
      <c r="F2909" s="7">
        <v>2</v>
      </c>
      <c r="G2909" s="5"/>
      <c r="H2909" s="5"/>
      <c r="I2909" s="5"/>
    </row>
    <row r="2910" spans="1:9">
      <c r="A2910" s="4">
        <v>39286</v>
      </c>
      <c r="B2910">
        <v>2023</v>
      </c>
      <c r="C2910" t="s">
        <v>32</v>
      </c>
      <c r="D2910" t="str">
        <f t="shared" si="45"/>
        <v>SCHRÄG</v>
      </c>
      <c r="E2910">
        <v>0.45</v>
      </c>
      <c r="F2910" s="7">
        <v>2</v>
      </c>
      <c r="G2910" s="5"/>
      <c r="H2910" s="5"/>
      <c r="I2910" s="5"/>
    </row>
    <row r="2911" spans="1:9">
      <c r="A2911" s="4">
        <v>39286</v>
      </c>
      <c r="B2911">
        <v>720</v>
      </c>
      <c r="C2911" t="s">
        <v>27</v>
      </c>
      <c r="D2911" t="str">
        <f t="shared" si="45"/>
        <v>RILLEN</v>
      </c>
      <c r="E2911">
        <v>8.0000000000000002E-3</v>
      </c>
      <c r="F2911" s="7">
        <v>1</v>
      </c>
      <c r="G2911" s="5"/>
      <c r="H2911" s="5"/>
      <c r="I2911" s="5"/>
    </row>
    <row r="2912" spans="1:9">
      <c r="A2912" s="4">
        <v>39286</v>
      </c>
      <c r="B2912">
        <v>2037</v>
      </c>
      <c r="C2912" t="s">
        <v>65</v>
      </c>
      <c r="D2912" t="str">
        <f t="shared" si="45"/>
        <v>SENKSC</v>
      </c>
      <c r="E2912">
        <v>2E-3</v>
      </c>
      <c r="F2912" s="7">
        <v>1</v>
      </c>
      <c r="G2912" s="5"/>
      <c r="H2912" s="5"/>
      <c r="I2912" s="5"/>
    </row>
    <row r="2913" spans="1:9">
      <c r="A2913" s="4">
        <v>39286</v>
      </c>
      <c r="B2913">
        <v>749</v>
      </c>
      <c r="C2913" t="s">
        <v>6</v>
      </c>
      <c r="D2913" t="str">
        <f t="shared" si="45"/>
        <v>SHAMBA</v>
      </c>
      <c r="E2913">
        <v>1E-3</v>
      </c>
      <c r="F2913" s="7">
        <v>1</v>
      </c>
      <c r="G2913" s="5"/>
      <c r="H2913" s="5"/>
      <c r="I2913" s="5"/>
    </row>
    <row r="2914" spans="1:9">
      <c r="A2914" s="4">
        <v>39286</v>
      </c>
      <c r="B2914">
        <v>10407</v>
      </c>
      <c r="C2914" t="s">
        <v>61</v>
      </c>
      <c r="D2914" t="str">
        <f t="shared" si="45"/>
        <v>ZYLIND</v>
      </c>
      <c r="E2914">
        <v>0.26</v>
      </c>
      <c r="F2914" s="7">
        <v>1</v>
      </c>
      <c r="G2914" s="5"/>
      <c r="H2914" s="5"/>
      <c r="I2914" s="5"/>
    </row>
    <row r="2915" spans="1:9">
      <c r="A2915" s="4">
        <v>39287</v>
      </c>
      <c r="B2915">
        <v>3065</v>
      </c>
      <c r="C2915" t="s">
        <v>19</v>
      </c>
      <c r="D2915" t="str">
        <f t="shared" si="45"/>
        <v>ZYLIND</v>
      </c>
      <c r="E2915">
        <v>1.4E-2</v>
      </c>
      <c r="F2915" s="7">
        <v>13</v>
      </c>
      <c r="G2915" s="5"/>
      <c r="H2915" s="5"/>
      <c r="I2915" s="5"/>
    </row>
    <row r="2916" spans="1:9">
      <c r="A2916" s="4">
        <v>39287</v>
      </c>
      <c r="B2916">
        <v>383</v>
      </c>
      <c r="C2916" t="s">
        <v>16</v>
      </c>
      <c r="D2916" t="str">
        <f t="shared" si="45"/>
        <v>SENKSC</v>
      </c>
      <c r="E2916">
        <v>3.0000000000000001E-3</v>
      </c>
      <c r="F2916" s="7">
        <v>8</v>
      </c>
      <c r="G2916" s="5"/>
      <c r="H2916" s="5"/>
      <c r="I2916" s="5"/>
    </row>
    <row r="2917" spans="1:9">
      <c r="A2917" s="4">
        <v>39287</v>
      </c>
      <c r="B2917">
        <v>378</v>
      </c>
      <c r="C2917" t="s">
        <v>103</v>
      </c>
      <c r="D2917" t="str">
        <f t="shared" si="45"/>
        <v>NUTMUT</v>
      </c>
      <c r="E2917">
        <v>0.06</v>
      </c>
      <c r="F2917" s="7">
        <v>6</v>
      </c>
      <c r="G2917" s="5"/>
      <c r="H2917" s="5"/>
      <c r="I2917" s="5"/>
    </row>
    <row r="2918" spans="1:9">
      <c r="A2918" s="4">
        <v>39287</v>
      </c>
      <c r="B2918">
        <v>736</v>
      </c>
      <c r="C2918" t="s">
        <v>4</v>
      </c>
      <c r="D2918" t="str">
        <f t="shared" si="45"/>
        <v>O-RING</v>
      </c>
      <c r="E2918">
        <v>2E-3</v>
      </c>
      <c r="F2918" s="7">
        <v>5</v>
      </c>
      <c r="G2918" s="5"/>
      <c r="H2918" s="5"/>
      <c r="I2918" s="5"/>
    </row>
    <row r="2919" spans="1:9">
      <c r="A2919" s="4">
        <v>39287</v>
      </c>
      <c r="B2919">
        <v>749</v>
      </c>
      <c r="C2919" t="s">
        <v>6</v>
      </c>
      <c r="D2919" t="str">
        <f t="shared" si="45"/>
        <v>SHAMBA</v>
      </c>
      <c r="E2919">
        <v>1E-3</v>
      </c>
      <c r="F2919" s="7">
        <v>5</v>
      </c>
      <c r="G2919" s="5"/>
      <c r="H2919" s="5"/>
      <c r="I2919" s="5"/>
    </row>
    <row r="2920" spans="1:9">
      <c r="A2920" s="4">
        <v>39287</v>
      </c>
      <c r="B2920">
        <v>382</v>
      </c>
      <c r="C2920" t="s">
        <v>37</v>
      </c>
      <c r="D2920" t="str">
        <f t="shared" si="45"/>
        <v>ZYLIND</v>
      </c>
      <c r="E2920">
        <v>0.69</v>
      </c>
      <c r="F2920" s="7">
        <v>5</v>
      </c>
      <c r="G2920" s="5"/>
      <c r="H2920" s="5"/>
      <c r="I2920" s="5"/>
    </row>
    <row r="2921" spans="1:9">
      <c r="A2921" s="4">
        <v>39287</v>
      </c>
      <c r="B2921">
        <v>150</v>
      </c>
      <c r="C2921" t="s">
        <v>5</v>
      </c>
      <c r="D2921" t="str">
        <f t="shared" si="45"/>
        <v>KOLBEN</v>
      </c>
      <c r="E2921">
        <v>0.72</v>
      </c>
      <c r="F2921" s="7">
        <v>4</v>
      </c>
      <c r="G2921" s="5"/>
      <c r="H2921" s="5"/>
      <c r="I2921" s="5"/>
    </row>
    <row r="2922" spans="1:9">
      <c r="A2922" s="4">
        <v>39287</v>
      </c>
      <c r="B2922">
        <v>2017</v>
      </c>
      <c r="C2922" t="s">
        <v>102</v>
      </c>
      <c r="D2922" t="str">
        <f t="shared" si="45"/>
        <v>ROTOMA</v>
      </c>
      <c r="E2922">
        <v>5.8000000000000003E-2</v>
      </c>
      <c r="F2922" s="7">
        <v>4</v>
      </c>
      <c r="G2922" s="5"/>
      <c r="H2922" s="5"/>
      <c r="I2922" s="5"/>
    </row>
    <row r="2923" spans="1:9">
      <c r="A2923" s="4">
        <v>39287</v>
      </c>
      <c r="B2923">
        <v>849</v>
      </c>
      <c r="C2923" t="s">
        <v>76</v>
      </c>
      <c r="D2923" t="str">
        <f t="shared" si="45"/>
        <v xml:space="preserve">ROTOR </v>
      </c>
      <c r="E2923">
        <v>0.01</v>
      </c>
      <c r="F2923" s="7">
        <v>4</v>
      </c>
      <c r="G2923" s="5"/>
      <c r="H2923" s="5"/>
      <c r="I2923" s="5"/>
    </row>
    <row r="2924" spans="1:9">
      <c r="A2924" s="4">
        <v>39287</v>
      </c>
      <c r="B2924">
        <v>11332</v>
      </c>
      <c r="C2924" t="s">
        <v>64</v>
      </c>
      <c r="D2924" t="str">
        <f t="shared" si="45"/>
        <v>KLAMME</v>
      </c>
      <c r="E2924">
        <v>1E-3</v>
      </c>
      <c r="F2924" s="7">
        <v>3</v>
      </c>
      <c r="G2924" s="5"/>
      <c r="H2924" s="5"/>
      <c r="I2924" s="5"/>
    </row>
    <row r="2925" spans="1:9">
      <c r="A2925" s="4">
        <v>39287</v>
      </c>
      <c r="B2925">
        <v>150</v>
      </c>
      <c r="C2925" t="s">
        <v>5</v>
      </c>
      <c r="D2925" t="str">
        <f t="shared" si="45"/>
        <v>KOLBEN</v>
      </c>
      <c r="E2925">
        <v>0.72</v>
      </c>
      <c r="F2925" s="7">
        <v>3</v>
      </c>
      <c r="G2925" s="5"/>
      <c r="H2925" s="5"/>
      <c r="I2925" s="5"/>
    </row>
    <row r="2926" spans="1:9">
      <c r="A2926" s="4">
        <v>39287</v>
      </c>
      <c r="B2926">
        <v>736</v>
      </c>
      <c r="C2926" t="s">
        <v>4</v>
      </c>
      <c r="D2926" t="str">
        <f t="shared" si="45"/>
        <v>O-RING</v>
      </c>
      <c r="E2926">
        <v>2E-3</v>
      </c>
      <c r="F2926" s="7">
        <v>3</v>
      </c>
      <c r="G2926" s="5"/>
      <c r="H2926" s="5"/>
      <c r="I2926" s="5"/>
    </row>
    <row r="2927" spans="1:9">
      <c r="A2927" s="4">
        <v>39287</v>
      </c>
      <c r="B2927">
        <v>725</v>
      </c>
      <c r="C2927" t="s">
        <v>21</v>
      </c>
      <c r="D2927" t="str">
        <f t="shared" si="45"/>
        <v>WELLEN</v>
      </c>
      <c r="E2927">
        <v>0.01</v>
      </c>
      <c r="F2927" s="7">
        <v>3</v>
      </c>
      <c r="G2927" s="5"/>
      <c r="H2927" s="5"/>
      <c r="I2927" s="5"/>
    </row>
    <row r="2928" spans="1:9">
      <c r="A2928" s="4">
        <v>39287</v>
      </c>
      <c r="B2928">
        <v>10542</v>
      </c>
      <c r="C2928" t="s">
        <v>212</v>
      </c>
      <c r="D2928" t="str">
        <f t="shared" si="45"/>
        <v>ANSCHL</v>
      </c>
      <c r="E2928">
        <v>2.4</v>
      </c>
      <c r="F2928" s="7">
        <v>2</v>
      </c>
      <c r="G2928" s="5"/>
      <c r="H2928" s="5"/>
      <c r="I2928" s="5"/>
    </row>
    <row r="2929" spans="1:9">
      <c r="A2929" s="4">
        <v>39287</v>
      </c>
      <c r="B2929">
        <v>150</v>
      </c>
      <c r="C2929" t="s">
        <v>5</v>
      </c>
      <c r="D2929" t="str">
        <f t="shared" si="45"/>
        <v>KOLBEN</v>
      </c>
      <c r="E2929">
        <v>0.72</v>
      </c>
      <c r="F2929" s="7">
        <v>1</v>
      </c>
      <c r="G2929" s="5"/>
      <c r="H2929" s="5"/>
      <c r="I2929" s="5"/>
    </row>
    <row r="2930" spans="1:9">
      <c r="A2930" s="4">
        <v>39287</v>
      </c>
      <c r="B2930">
        <v>158</v>
      </c>
      <c r="C2930" t="s">
        <v>7</v>
      </c>
      <c r="D2930" t="str">
        <f t="shared" si="45"/>
        <v>SHAMBA</v>
      </c>
      <c r="E2930">
        <v>4.0000000000000001E-3</v>
      </c>
      <c r="F2930" s="7">
        <v>1</v>
      </c>
      <c r="G2930" s="5"/>
      <c r="H2930" s="5"/>
      <c r="I2930" s="5"/>
    </row>
    <row r="2931" spans="1:9">
      <c r="A2931" s="4">
        <v>39288</v>
      </c>
      <c r="B2931">
        <v>756</v>
      </c>
      <c r="C2931" t="s">
        <v>10</v>
      </c>
      <c r="D2931" t="str">
        <f t="shared" si="45"/>
        <v>KOLBEN</v>
      </c>
      <c r="E2931">
        <v>0.22</v>
      </c>
      <c r="F2931" s="7">
        <v>11</v>
      </c>
      <c r="G2931" s="5"/>
      <c r="H2931" s="5"/>
      <c r="I2931" s="5"/>
    </row>
    <row r="2932" spans="1:9">
      <c r="A2932" s="4">
        <v>39288</v>
      </c>
      <c r="B2932">
        <v>756</v>
      </c>
      <c r="C2932" t="s">
        <v>10</v>
      </c>
      <c r="D2932" t="str">
        <f t="shared" si="45"/>
        <v>KOLBEN</v>
      </c>
      <c r="E2932">
        <v>0.22</v>
      </c>
      <c r="F2932" s="7">
        <v>9</v>
      </c>
      <c r="G2932" s="5"/>
      <c r="H2932" s="5"/>
      <c r="I2932" s="5"/>
    </row>
    <row r="2933" spans="1:9">
      <c r="A2933" s="4">
        <v>39288</v>
      </c>
      <c r="B2933">
        <v>761</v>
      </c>
      <c r="C2933" t="s">
        <v>136</v>
      </c>
      <c r="D2933" t="str">
        <f t="shared" si="45"/>
        <v>O-RING</v>
      </c>
      <c r="E2933">
        <v>6.0000000000000001E-3</v>
      </c>
      <c r="F2933" s="7">
        <v>6</v>
      </c>
      <c r="G2933" s="5"/>
      <c r="H2933" s="5"/>
      <c r="I2933" s="5"/>
    </row>
    <row r="2934" spans="1:9">
      <c r="A2934" s="4">
        <v>39288</v>
      </c>
      <c r="B2934">
        <v>749</v>
      </c>
      <c r="C2934" t="s">
        <v>6</v>
      </c>
      <c r="D2934" t="str">
        <f t="shared" si="45"/>
        <v>SHAMBA</v>
      </c>
      <c r="E2934">
        <v>1E-3</v>
      </c>
      <c r="F2934" s="7">
        <v>3</v>
      </c>
      <c r="G2934" s="5"/>
      <c r="H2934" s="5"/>
      <c r="I2934" s="5"/>
    </row>
    <row r="2935" spans="1:9">
      <c r="A2935" s="4">
        <v>39288</v>
      </c>
      <c r="B2935">
        <v>749</v>
      </c>
      <c r="C2935" t="s">
        <v>6</v>
      </c>
      <c r="D2935" t="str">
        <f t="shared" si="45"/>
        <v>SHAMBA</v>
      </c>
      <c r="E2935">
        <v>1E-3</v>
      </c>
      <c r="F2935" s="7">
        <v>2</v>
      </c>
      <c r="G2935" s="5"/>
      <c r="H2935" s="5"/>
      <c r="I2935" s="5"/>
    </row>
    <row r="2936" spans="1:9">
      <c r="A2936" s="4">
        <v>39288</v>
      </c>
      <c r="B2936">
        <v>2019</v>
      </c>
      <c r="C2936" t="s">
        <v>267</v>
      </c>
      <c r="D2936" t="str">
        <f t="shared" si="45"/>
        <v>O-RING</v>
      </c>
      <c r="E2936">
        <v>1.4999999999999999E-2</v>
      </c>
      <c r="F2936" s="7">
        <v>1</v>
      </c>
      <c r="G2936" s="5"/>
      <c r="H2936" s="5"/>
      <c r="I2936" s="5"/>
    </row>
    <row r="2937" spans="1:9">
      <c r="A2937" s="4">
        <v>39288</v>
      </c>
      <c r="B2937">
        <v>732</v>
      </c>
      <c r="C2937" t="s">
        <v>12</v>
      </c>
      <c r="D2937" t="str">
        <f t="shared" si="45"/>
        <v>O-RING</v>
      </c>
      <c r="E2937">
        <v>1E-3</v>
      </c>
      <c r="F2937" s="7">
        <v>1</v>
      </c>
      <c r="G2937" s="5"/>
      <c r="H2937" s="5"/>
      <c r="I2937" s="5"/>
    </row>
    <row r="2938" spans="1:9">
      <c r="A2938" s="4">
        <v>39288</v>
      </c>
      <c r="B2938">
        <v>10700</v>
      </c>
      <c r="C2938" t="s">
        <v>342</v>
      </c>
      <c r="D2938" t="str">
        <f t="shared" si="45"/>
        <v xml:space="preserve">ROTOR </v>
      </c>
      <c r="E2938">
        <v>8</v>
      </c>
      <c r="F2938" s="7">
        <v>1</v>
      </c>
      <c r="G2938" s="5"/>
      <c r="H2938" s="5"/>
      <c r="I2938" s="5"/>
    </row>
    <row r="2939" spans="1:9">
      <c r="A2939" s="4">
        <v>39288</v>
      </c>
      <c r="B2939">
        <v>2023</v>
      </c>
      <c r="C2939" t="s">
        <v>32</v>
      </c>
      <c r="D2939" t="str">
        <f t="shared" si="45"/>
        <v>SCHRÄG</v>
      </c>
      <c r="E2939">
        <v>0.45</v>
      </c>
      <c r="F2939" s="7">
        <v>1</v>
      </c>
      <c r="G2939" s="5"/>
      <c r="H2939" s="5"/>
      <c r="I2939" s="5"/>
    </row>
    <row r="2940" spans="1:9">
      <c r="A2940" s="4">
        <v>39288</v>
      </c>
      <c r="B2940">
        <v>10980</v>
      </c>
      <c r="C2940" t="s">
        <v>157</v>
      </c>
      <c r="D2940" t="str">
        <f t="shared" si="45"/>
        <v>VERSCH</v>
      </c>
      <c r="E2940">
        <v>5.1999999999999998E-2</v>
      </c>
      <c r="F2940" s="7">
        <v>1</v>
      </c>
      <c r="G2940" s="5"/>
      <c r="H2940" s="5"/>
      <c r="I2940" s="5"/>
    </row>
    <row r="2941" spans="1:9">
      <c r="A2941" s="4">
        <v>39289</v>
      </c>
      <c r="B2941">
        <v>707</v>
      </c>
      <c r="C2941" t="s">
        <v>3</v>
      </c>
      <c r="D2941" t="str">
        <f t="shared" si="45"/>
        <v>DICHTR</v>
      </c>
      <c r="E2941">
        <v>1E-3</v>
      </c>
      <c r="F2941" s="7">
        <v>27</v>
      </c>
      <c r="G2941" s="5"/>
      <c r="H2941" s="5"/>
      <c r="I2941" s="5"/>
    </row>
    <row r="2942" spans="1:9">
      <c r="A2942" s="4">
        <v>39289</v>
      </c>
      <c r="B2942">
        <v>6038</v>
      </c>
      <c r="C2942" t="s">
        <v>279</v>
      </c>
      <c r="D2942" t="str">
        <f t="shared" si="45"/>
        <v>ZAHNRA</v>
      </c>
      <c r="E2942">
        <v>3.25</v>
      </c>
      <c r="F2942" s="7">
        <v>10</v>
      </c>
      <c r="G2942" s="5"/>
      <c r="H2942" s="5"/>
      <c r="I2942" s="5"/>
    </row>
    <row r="2943" spans="1:9">
      <c r="A2943" s="4">
        <v>39289</v>
      </c>
      <c r="B2943">
        <v>3149</v>
      </c>
      <c r="C2943" t="s">
        <v>305</v>
      </c>
      <c r="D2943" t="str">
        <f t="shared" si="45"/>
        <v>RILLEN</v>
      </c>
      <c r="E2943">
        <v>2.5</v>
      </c>
      <c r="F2943" s="7">
        <v>8</v>
      </c>
      <c r="G2943" s="5"/>
      <c r="H2943" s="5"/>
      <c r="I2943" s="5"/>
    </row>
    <row r="2944" spans="1:9">
      <c r="A2944" s="4">
        <v>39289</v>
      </c>
      <c r="B2944">
        <v>150</v>
      </c>
      <c r="C2944" t="s">
        <v>5</v>
      </c>
      <c r="D2944" t="str">
        <f t="shared" si="45"/>
        <v>KOLBEN</v>
      </c>
      <c r="E2944">
        <v>0.72</v>
      </c>
      <c r="F2944" s="7">
        <v>5</v>
      </c>
      <c r="G2944" s="5"/>
      <c r="H2944" s="5"/>
      <c r="I2944" s="5"/>
    </row>
    <row r="2945" spans="1:9">
      <c r="A2945" s="4">
        <v>39289</v>
      </c>
      <c r="B2945">
        <v>749</v>
      </c>
      <c r="C2945" t="s">
        <v>6</v>
      </c>
      <c r="D2945" t="str">
        <f t="shared" si="45"/>
        <v>SHAMBA</v>
      </c>
      <c r="E2945">
        <v>1E-3</v>
      </c>
      <c r="F2945" s="7">
        <v>5</v>
      </c>
      <c r="G2945" s="5"/>
      <c r="H2945" s="5"/>
      <c r="I2945" s="5"/>
    </row>
    <row r="2946" spans="1:9">
      <c r="A2946" s="4">
        <v>39289</v>
      </c>
      <c r="B2946">
        <v>2310</v>
      </c>
      <c r="C2946" t="s">
        <v>270</v>
      </c>
      <c r="D2946" t="str">
        <f t="shared" ref="D2946:D3009" si="46">LEFT(C2946,6)</f>
        <v>DISTAN</v>
      </c>
      <c r="E2946">
        <v>0.03</v>
      </c>
      <c r="F2946" s="7">
        <v>4</v>
      </c>
      <c r="G2946" s="5"/>
      <c r="H2946" s="5"/>
      <c r="I2946" s="5"/>
    </row>
    <row r="2947" spans="1:9">
      <c r="A2947" s="4">
        <v>39289</v>
      </c>
      <c r="B2947">
        <v>3048</v>
      </c>
      <c r="C2947" t="s">
        <v>214</v>
      </c>
      <c r="D2947" t="str">
        <f t="shared" si="46"/>
        <v xml:space="preserve">ROTOR </v>
      </c>
      <c r="E2947">
        <v>66</v>
      </c>
      <c r="F2947" s="7">
        <v>4</v>
      </c>
      <c r="G2947" s="5"/>
      <c r="H2947" s="5"/>
      <c r="I2947" s="5"/>
    </row>
    <row r="2948" spans="1:9">
      <c r="A2948" s="4">
        <v>39289</v>
      </c>
      <c r="B2948">
        <v>749</v>
      </c>
      <c r="C2948" t="s">
        <v>6</v>
      </c>
      <c r="D2948" t="str">
        <f t="shared" si="46"/>
        <v>SHAMBA</v>
      </c>
      <c r="E2948">
        <v>1E-3</v>
      </c>
      <c r="F2948" s="7">
        <v>4</v>
      </c>
      <c r="G2948" s="5"/>
      <c r="H2948" s="5"/>
      <c r="I2948" s="5"/>
    </row>
    <row r="2949" spans="1:9">
      <c r="A2949" s="4">
        <v>39289</v>
      </c>
      <c r="B2949">
        <v>749</v>
      </c>
      <c r="C2949" t="s">
        <v>6</v>
      </c>
      <c r="D2949" t="str">
        <f t="shared" si="46"/>
        <v>SHAMBA</v>
      </c>
      <c r="E2949">
        <v>1E-3</v>
      </c>
      <c r="F2949" s="7">
        <v>4</v>
      </c>
      <c r="G2949" s="5"/>
      <c r="H2949" s="5"/>
      <c r="I2949" s="5"/>
    </row>
    <row r="2950" spans="1:9">
      <c r="A2950" s="4">
        <v>39289</v>
      </c>
      <c r="B2950">
        <v>736</v>
      </c>
      <c r="C2950" t="s">
        <v>4</v>
      </c>
      <c r="D2950" t="str">
        <f t="shared" si="46"/>
        <v>O-RING</v>
      </c>
      <c r="E2950">
        <v>2E-3</v>
      </c>
      <c r="F2950" s="7">
        <v>3</v>
      </c>
      <c r="G2950" s="5"/>
      <c r="H2950" s="5"/>
      <c r="I2950" s="5"/>
    </row>
    <row r="2951" spans="1:9">
      <c r="A2951" s="4">
        <v>39289</v>
      </c>
      <c r="B2951">
        <v>3085</v>
      </c>
      <c r="C2951" t="s">
        <v>508</v>
      </c>
      <c r="D2951" t="str">
        <f t="shared" si="46"/>
        <v xml:space="preserve">DÜSE  </v>
      </c>
      <c r="E2951">
        <v>1E-3</v>
      </c>
      <c r="F2951" s="7">
        <v>2</v>
      </c>
      <c r="G2951" s="5"/>
      <c r="H2951" s="5"/>
      <c r="I2951" s="5"/>
    </row>
    <row r="2952" spans="1:9">
      <c r="A2952" s="4">
        <v>39289</v>
      </c>
      <c r="B2952">
        <v>708</v>
      </c>
      <c r="C2952" t="s">
        <v>121</v>
      </c>
      <c r="D2952" t="str">
        <f t="shared" si="46"/>
        <v>SPANNS</v>
      </c>
      <c r="E2952">
        <v>7.8E-2</v>
      </c>
      <c r="F2952" s="7">
        <v>2</v>
      </c>
      <c r="G2952" s="5"/>
      <c r="H2952" s="5"/>
      <c r="I2952" s="5"/>
    </row>
    <row r="2953" spans="1:9">
      <c r="A2953" s="4">
        <v>39289</v>
      </c>
      <c r="B2953">
        <v>192</v>
      </c>
      <c r="C2953" t="s">
        <v>594</v>
      </c>
      <c r="D2953" t="str">
        <f t="shared" si="46"/>
        <v xml:space="preserve">WELLE </v>
      </c>
      <c r="E2953">
        <v>5.5</v>
      </c>
      <c r="F2953" s="7">
        <v>2</v>
      </c>
      <c r="G2953" s="5"/>
      <c r="H2953" s="5"/>
      <c r="I2953" s="5"/>
    </row>
    <row r="2954" spans="1:9">
      <c r="A2954" s="4">
        <v>39289</v>
      </c>
      <c r="B2954">
        <v>117</v>
      </c>
      <c r="C2954" t="s">
        <v>81</v>
      </c>
      <c r="D2954" t="str">
        <f t="shared" si="46"/>
        <v>WELLEN</v>
      </c>
      <c r="E2954">
        <v>7.4999999999999997E-2</v>
      </c>
      <c r="F2954" s="7">
        <v>2</v>
      </c>
      <c r="G2954" s="5"/>
      <c r="H2954" s="5"/>
      <c r="I2954" s="5"/>
    </row>
    <row r="2955" spans="1:9">
      <c r="A2955" s="4">
        <v>39289</v>
      </c>
      <c r="B2955">
        <v>558</v>
      </c>
      <c r="C2955" t="s">
        <v>158</v>
      </c>
      <c r="D2955" t="str">
        <f t="shared" si="46"/>
        <v>KOLBEN</v>
      </c>
      <c r="E2955">
        <v>6.6000000000000003E-2</v>
      </c>
      <c r="F2955" s="7">
        <v>1</v>
      </c>
      <c r="G2955" s="5"/>
      <c r="H2955" s="5"/>
      <c r="I2955" s="5"/>
    </row>
    <row r="2956" spans="1:9">
      <c r="A2956" s="4">
        <v>39289</v>
      </c>
      <c r="B2956">
        <v>150</v>
      </c>
      <c r="C2956" t="s">
        <v>5</v>
      </c>
      <c r="D2956" t="str">
        <f t="shared" si="46"/>
        <v>KOLBEN</v>
      </c>
      <c r="E2956">
        <v>0.72</v>
      </c>
      <c r="F2956" s="7">
        <v>1</v>
      </c>
      <c r="G2956" s="5"/>
      <c r="H2956" s="5"/>
      <c r="I2956" s="5"/>
    </row>
    <row r="2957" spans="1:9">
      <c r="A2957" s="4">
        <v>39289</v>
      </c>
      <c r="B2957">
        <v>390</v>
      </c>
      <c r="C2957" t="s">
        <v>282</v>
      </c>
      <c r="D2957" t="str">
        <f t="shared" si="46"/>
        <v>O-RING</v>
      </c>
      <c r="E2957">
        <v>1E-3</v>
      </c>
      <c r="F2957" s="7">
        <v>1</v>
      </c>
      <c r="G2957" s="5"/>
      <c r="H2957" s="5"/>
      <c r="I2957" s="5"/>
    </row>
    <row r="2958" spans="1:9">
      <c r="A2958" s="4">
        <v>39289</v>
      </c>
      <c r="B2958">
        <v>157</v>
      </c>
      <c r="C2958" t="s">
        <v>9</v>
      </c>
      <c r="D2958" t="str">
        <f t="shared" si="46"/>
        <v>O-RING</v>
      </c>
      <c r="E2958">
        <v>6.0000000000000001E-3</v>
      </c>
      <c r="F2958" s="7">
        <v>1</v>
      </c>
      <c r="G2958" s="5"/>
      <c r="H2958" s="5"/>
      <c r="I2958" s="5"/>
    </row>
    <row r="2959" spans="1:9">
      <c r="A2959" s="4">
        <v>39290</v>
      </c>
      <c r="B2959">
        <v>717</v>
      </c>
      <c r="C2959" t="s">
        <v>25</v>
      </c>
      <c r="D2959" t="str">
        <f t="shared" si="46"/>
        <v>RILLEN</v>
      </c>
      <c r="E2959">
        <v>0.92</v>
      </c>
      <c r="F2959" s="7">
        <v>20</v>
      </c>
      <c r="G2959" s="5"/>
      <c r="H2959" s="5"/>
      <c r="I2959" s="5"/>
    </row>
    <row r="2960" spans="1:9">
      <c r="A2960" s="4">
        <v>39290</v>
      </c>
      <c r="B2960">
        <v>10044</v>
      </c>
      <c r="C2960" t="s">
        <v>193</v>
      </c>
      <c r="D2960" t="str">
        <f t="shared" si="46"/>
        <v>SCHAUG</v>
      </c>
      <c r="E2960">
        <v>0.06</v>
      </c>
      <c r="F2960" s="7">
        <v>8</v>
      </c>
      <c r="G2960" s="5"/>
      <c r="H2960" s="5"/>
      <c r="I2960" s="5"/>
    </row>
    <row r="2961" spans="1:9">
      <c r="A2961" s="4">
        <v>39290</v>
      </c>
      <c r="B2961">
        <v>736</v>
      </c>
      <c r="C2961" t="s">
        <v>4</v>
      </c>
      <c r="D2961" t="str">
        <f t="shared" si="46"/>
        <v>O-RING</v>
      </c>
      <c r="E2961">
        <v>2E-3</v>
      </c>
      <c r="F2961" s="7">
        <v>6</v>
      </c>
      <c r="G2961" s="5"/>
      <c r="H2961" s="5"/>
      <c r="I2961" s="5"/>
    </row>
    <row r="2962" spans="1:9">
      <c r="A2962" s="4">
        <v>39290</v>
      </c>
      <c r="B2962">
        <v>2070</v>
      </c>
      <c r="C2962" t="s">
        <v>38</v>
      </c>
      <c r="D2962" t="str">
        <f t="shared" si="46"/>
        <v>NTH-DI</v>
      </c>
      <c r="E2962">
        <v>5.0000000000000001E-3</v>
      </c>
      <c r="F2962" s="7">
        <v>5</v>
      </c>
      <c r="G2962" s="5"/>
      <c r="H2962" s="5"/>
      <c r="I2962" s="5"/>
    </row>
    <row r="2963" spans="1:9">
      <c r="A2963" s="4">
        <v>39290</v>
      </c>
      <c r="B2963">
        <v>336</v>
      </c>
      <c r="C2963" t="s">
        <v>87</v>
      </c>
      <c r="D2963" t="str">
        <f t="shared" si="46"/>
        <v>ROTOMA</v>
      </c>
      <c r="E2963">
        <v>0.13500000000000001</v>
      </c>
      <c r="F2963" s="7">
        <v>5</v>
      </c>
      <c r="G2963" s="5"/>
      <c r="H2963" s="5"/>
      <c r="I2963" s="5"/>
    </row>
    <row r="2964" spans="1:9">
      <c r="A2964" s="4">
        <v>39290</v>
      </c>
      <c r="B2964">
        <v>10702</v>
      </c>
      <c r="C2964" t="s">
        <v>30</v>
      </c>
      <c r="D2964" t="str">
        <f t="shared" si="46"/>
        <v xml:space="preserve">ROTOR </v>
      </c>
      <c r="E2964">
        <v>66</v>
      </c>
      <c r="F2964" s="7">
        <v>5</v>
      </c>
      <c r="G2964" s="5"/>
      <c r="H2964" s="5"/>
      <c r="I2964" s="5"/>
    </row>
    <row r="2965" spans="1:9">
      <c r="A2965" s="4">
        <v>39290</v>
      </c>
      <c r="B2965">
        <v>749</v>
      </c>
      <c r="C2965" t="s">
        <v>6</v>
      </c>
      <c r="D2965" t="str">
        <f t="shared" si="46"/>
        <v>SHAMBA</v>
      </c>
      <c r="E2965">
        <v>1E-3</v>
      </c>
      <c r="F2965" s="7">
        <v>5</v>
      </c>
      <c r="G2965" s="5"/>
      <c r="H2965" s="5"/>
      <c r="I2965" s="5"/>
    </row>
    <row r="2966" spans="1:9">
      <c r="A2966" s="4">
        <v>39290</v>
      </c>
      <c r="B2966">
        <v>615</v>
      </c>
      <c r="C2966" t="s">
        <v>31</v>
      </c>
      <c r="D2966" t="str">
        <f t="shared" si="46"/>
        <v>HOCHDR</v>
      </c>
      <c r="E2966">
        <v>1.1000000000000001</v>
      </c>
      <c r="F2966" s="7">
        <v>4</v>
      </c>
      <c r="G2966" s="5"/>
      <c r="H2966" s="5"/>
      <c r="I2966" s="5"/>
    </row>
    <row r="2967" spans="1:9">
      <c r="A2967" s="4">
        <v>39290</v>
      </c>
      <c r="B2967">
        <v>736</v>
      </c>
      <c r="C2967" t="s">
        <v>4</v>
      </c>
      <c r="D2967" t="str">
        <f t="shared" si="46"/>
        <v>O-RING</v>
      </c>
      <c r="E2967">
        <v>2E-3</v>
      </c>
      <c r="F2967" s="7">
        <v>4</v>
      </c>
      <c r="G2967" s="5"/>
      <c r="H2967" s="5"/>
      <c r="I2967" s="5"/>
    </row>
    <row r="2968" spans="1:9">
      <c r="A2968" s="4">
        <v>39290</v>
      </c>
      <c r="B2968">
        <v>60108502</v>
      </c>
      <c r="C2968" t="s">
        <v>349</v>
      </c>
      <c r="D2968" t="str">
        <f t="shared" si="46"/>
        <v>PUMPEN</v>
      </c>
      <c r="E2968">
        <v>220</v>
      </c>
      <c r="F2968" s="7">
        <v>4</v>
      </c>
      <c r="G2968" s="5"/>
      <c r="H2968" s="5"/>
      <c r="I2968" s="5"/>
    </row>
    <row r="2969" spans="1:9">
      <c r="A2969" s="4">
        <v>39290</v>
      </c>
      <c r="B2969">
        <v>10588</v>
      </c>
      <c r="C2969" t="s">
        <v>17</v>
      </c>
      <c r="D2969" t="str">
        <f t="shared" si="46"/>
        <v>ROHRCL</v>
      </c>
      <c r="E2969">
        <v>1E-3</v>
      </c>
      <c r="F2969" s="7">
        <v>4</v>
      </c>
      <c r="G2969" s="5"/>
      <c r="H2969" s="5"/>
      <c r="I2969" s="5"/>
    </row>
    <row r="2970" spans="1:9">
      <c r="A2970" s="4">
        <v>39290</v>
      </c>
      <c r="B2970">
        <v>6014</v>
      </c>
      <c r="C2970" t="s">
        <v>39</v>
      </c>
      <c r="D2970" t="str">
        <f t="shared" si="46"/>
        <v>DRUCKS</v>
      </c>
      <c r="E2970">
        <v>0.2</v>
      </c>
      <c r="F2970" s="7">
        <v>3</v>
      </c>
      <c r="G2970" s="5"/>
      <c r="H2970" s="5"/>
      <c r="I2970" s="5"/>
    </row>
    <row r="2971" spans="1:9">
      <c r="A2971" s="4">
        <v>39290</v>
      </c>
      <c r="B2971">
        <v>2209</v>
      </c>
      <c r="C2971" t="s">
        <v>15</v>
      </c>
      <c r="D2971" t="str">
        <f t="shared" si="46"/>
        <v>WELLEN</v>
      </c>
      <c r="E2971">
        <v>2.4E-2</v>
      </c>
      <c r="F2971" s="7">
        <v>3</v>
      </c>
      <c r="G2971" s="5"/>
      <c r="H2971" s="5"/>
      <c r="I2971" s="5"/>
    </row>
    <row r="2972" spans="1:9">
      <c r="A2972" s="4">
        <v>39290</v>
      </c>
      <c r="B2972">
        <v>4036</v>
      </c>
      <c r="C2972" t="s">
        <v>146</v>
      </c>
      <c r="D2972" t="str">
        <f t="shared" si="46"/>
        <v>DRUCKF</v>
      </c>
      <c r="E2972">
        <v>2E-3</v>
      </c>
      <c r="F2972" s="7">
        <v>2</v>
      </c>
      <c r="G2972" s="5"/>
      <c r="H2972" s="5"/>
      <c r="I2972" s="5"/>
    </row>
    <row r="2973" spans="1:9">
      <c r="A2973" s="4">
        <v>39290</v>
      </c>
      <c r="B2973">
        <v>616</v>
      </c>
      <c r="C2973" t="s">
        <v>55</v>
      </c>
      <c r="D2973" t="str">
        <f t="shared" si="46"/>
        <v>HOCHDR</v>
      </c>
      <c r="E2973">
        <v>0.23</v>
      </c>
      <c r="F2973" s="7">
        <v>2</v>
      </c>
      <c r="G2973" s="5"/>
      <c r="H2973" s="5"/>
      <c r="I2973" s="5"/>
    </row>
    <row r="2974" spans="1:9">
      <c r="A2974" s="4">
        <v>39290</v>
      </c>
      <c r="B2974">
        <v>150</v>
      </c>
      <c r="C2974" t="s">
        <v>5</v>
      </c>
      <c r="D2974" t="str">
        <f t="shared" si="46"/>
        <v>KOLBEN</v>
      </c>
      <c r="E2974">
        <v>0.72</v>
      </c>
      <c r="F2974" s="7">
        <v>2</v>
      </c>
      <c r="G2974" s="5"/>
      <c r="H2974" s="5"/>
      <c r="I2974" s="5"/>
    </row>
    <row r="2975" spans="1:9">
      <c r="A2975" s="4">
        <v>39290</v>
      </c>
      <c r="B2975">
        <v>749</v>
      </c>
      <c r="C2975" t="s">
        <v>6</v>
      </c>
      <c r="D2975" t="str">
        <f t="shared" si="46"/>
        <v>SHAMBA</v>
      </c>
      <c r="E2975">
        <v>1E-3</v>
      </c>
      <c r="F2975" s="7">
        <v>2</v>
      </c>
      <c r="G2975" s="5"/>
      <c r="H2975" s="5"/>
      <c r="I2975" s="5"/>
    </row>
    <row r="2976" spans="1:9">
      <c r="A2976" s="4">
        <v>39290</v>
      </c>
      <c r="B2976">
        <v>150</v>
      </c>
      <c r="C2976" t="s">
        <v>5</v>
      </c>
      <c r="D2976" t="str">
        <f t="shared" si="46"/>
        <v>KOLBEN</v>
      </c>
      <c r="E2976">
        <v>0.72</v>
      </c>
      <c r="F2976" s="7">
        <v>1</v>
      </c>
      <c r="G2976" s="5"/>
      <c r="H2976" s="5"/>
      <c r="I2976" s="5"/>
    </row>
    <row r="2977" spans="1:9">
      <c r="A2977" s="4">
        <v>39290</v>
      </c>
      <c r="B2977">
        <v>732</v>
      </c>
      <c r="C2977" t="s">
        <v>12</v>
      </c>
      <c r="D2977" t="str">
        <f t="shared" si="46"/>
        <v>O-RING</v>
      </c>
      <c r="E2977">
        <v>1E-3</v>
      </c>
      <c r="F2977" s="7">
        <v>1</v>
      </c>
      <c r="G2977" s="5"/>
      <c r="H2977" s="5"/>
      <c r="I2977" s="5"/>
    </row>
    <row r="2978" spans="1:9">
      <c r="A2978" s="4">
        <v>39290</v>
      </c>
      <c r="B2978">
        <v>2017</v>
      </c>
      <c r="C2978" t="s">
        <v>102</v>
      </c>
      <c r="D2978" t="str">
        <f t="shared" si="46"/>
        <v>ROTOMA</v>
      </c>
      <c r="E2978">
        <v>5.8000000000000003E-2</v>
      </c>
      <c r="F2978" s="7">
        <v>1</v>
      </c>
      <c r="G2978" s="5"/>
      <c r="H2978" s="5"/>
      <c r="I2978" s="5"/>
    </row>
    <row r="2979" spans="1:9">
      <c r="A2979" s="4">
        <v>39291</v>
      </c>
      <c r="B2979">
        <v>736</v>
      </c>
      <c r="C2979" t="s">
        <v>4</v>
      </c>
      <c r="D2979" t="str">
        <f t="shared" si="46"/>
        <v>O-RING</v>
      </c>
      <c r="E2979">
        <v>2E-3</v>
      </c>
      <c r="F2979" s="7">
        <v>6</v>
      </c>
      <c r="G2979" s="5"/>
      <c r="H2979" s="5"/>
      <c r="I2979" s="5"/>
    </row>
    <row r="2980" spans="1:9">
      <c r="A2980" s="4">
        <v>39291</v>
      </c>
      <c r="B2980">
        <v>749</v>
      </c>
      <c r="C2980" t="s">
        <v>6</v>
      </c>
      <c r="D2980" t="str">
        <f t="shared" si="46"/>
        <v>SHAMBA</v>
      </c>
      <c r="E2980">
        <v>1E-3</v>
      </c>
      <c r="F2980" s="7">
        <v>6</v>
      </c>
      <c r="G2980" s="5"/>
      <c r="H2980" s="5"/>
      <c r="I2980" s="5"/>
    </row>
    <row r="2981" spans="1:9">
      <c r="A2981" s="4">
        <v>39291</v>
      </c>
      <c r="B2981">
        <v>158</v>
      </c>
      <c r="C2981" t="s">
        <v>7</v>
      </c>
      <c r="D2981" t="str">
        <f t="shared" si="46"/>
        <v>SHAMBA</v>
      </c>
      <c r="E2981">
        <v>4.0000000000000001E-3</v>
      </c>
      <c r="F2981" s="7">
        <v>5</v>
      </c>
      <c r="G2981" s="5"/>
      <c r="H2981" s="5"/>
      <c r="I2981" s="5"/>
    </row>
    <row r="2982" spans="1:9">
      <c r="A2982" s="4">
        <v>39291</v>
      </c>
      <c r="B2982">
        <v>742</v>
      </c>
      <c r="C2982" t="s">
        <v>40</v>
      </c>
      <c r="D2982" t="str">
        <f t="shared" si="46"/>
        <v>SENKSC</v>
      </c>
      <c r="E2982">
        <v>1E-3</v>
      </c>
      <c r="F2982" s="7">
        <v>3</v>
      </c>
      <c r="G2982" s="5"/>
      <c r="H2982" s="5"/>
      <c r="I2982" s="5"/>
    </row>
    <row r="2983" spans="1:9">
      <c r="A2983" s="4">
        <v>39291</v>
      </c>
      <c r="B2983">
        <v>2095</v>
      </c>
      <c r="C2983" t="s">
        <v>24</v>
      </c>
      <c r="D2983" t="str">
        <f t="shared" si="46"/>
        <v>ZYLIND</v>
      </c>
      <c r="E2983">
        <v>7.5999999999999998E-2</v>
      </c>
      <c r="F2983" s="7">
        <v>3</v>
      </c>
      <c r="G2983" s="5"/>
      <c r="H2983" s="5"/>
      <c r="I2983" s="5"/>
    </row>
    <row r="2984" spans="1:9">
      <c r="A2984" s="4">
        <v>39291</v>
      </c>
      <c r="B2984">
        <v>60107701</v>
      </c>
      <c r="C2984" t="s">
        <v>144</v>
      </c>
      <c r="D2984" t="str">
        <f t="shared" si="46"/>
        <v>PUMPEN</v>
      </c>
      <c r="E2984">
        <v>311</v>
      </c>
      <c r="F2984" s="7">
        <v>2</v>
      </c>
      <c r="G2984" s="5"/>
      <c r="H2984" s="5"/>
      <c r="I2984" s="5"/>
    </row>
    <row r="2985" spans="1:9">
      <c r="A2985" s="4">
        <v>39291</v>
      </c>
      <c r="B2985">
        <v>60123500</v>
      </c>
      <c r="C2985" t="s">
        <v>682</v>
      </c>
      <c r="D2985" t="str">
        <f t="shared" si="46"/>
        <v>PUMPEN</v>
      </c>
      <c r="E2985">
        <v>178</v>
      </c>
      <c r="F2985" s="7">
        <v>1</v>
      </c>
      <c r="G2985" s="5"/>
      <c r="H2985" s="5"/>
      <c r="I2985" s="5"/>
    </row>
    <row r="2986" spans="1:9">
      <c r="A2986" s="4">
        <v>39291</v>
      </c>
      <c r="B2986">
        <v>302</v>
      </c>
      <c r="C2986" t="s">
        <v>559</v>
      </c>
      <c r="D2986" t="str">
        <f t="shared" si="46"/>
        <v>RING</v>
      </c>
      <c r="E2986">
        <v>0.47</v>
      </c>
      <c r="F2986" s="7">
        <v>1</v>
      </c>
      <c r="G2986" s="5"/>
      <c r="H2986" s="5"/>
      <c r="I2986" s="5"/>
    </row>
    <row r="2987" spans="1:9">
      <c r="A2987" s="4">
        <v>39292</v>
      </c>
      <c r="B2987">
        <v>620</v>
      </c>
      <c r="C2987" t="s">
        <v>70</v>
      </c>
      <c r="D2987" t="str">
        <f t="shared" si="46"/>
        <v>MANOME</v>
      </c>
      <c r="E2987">
        <v>0.7</v>
      </c>
      <c r="F2987" s="7">
        <v>55</v>
      </c>
      <c r="G2987" s="5"/>
      <c r="H2987" s="5"/>
      <c r="I2987" s="5"/>
    </row>
    <row r="2988" spans="1:9">
      <c r="A2988" s="4">
        <v>39292</v>
      </c>
      <c r="B2988">
        <v>736</v>
      </c>
      <c r="C2988" t="s">
        <v>4</v>
      </c>
      <c r="D2988" t="str">
        <f t="shared" si="46"/>
        <v>O-RING</v>
      </c>
      <c r="E2988">
        <v>2E-3</v>
      </c>
      <c r="F2988" s="7">
        <v>8</v>
      </c>
      <c r="G2988" s="5"/>
      <c r="H2988" s="5"/>
      <c r="I2988" s="5"/>
    </row>
    <row r="2989" spans="1:9">
      <c r="A2989" s="4">
        <v>39292</v>
      </c>
      <c r="B2989">
        <v>756</v>
      </c>
      <c r="C2989" t="s">
        <v>10</v>
      </c>
      <c r="D2989" t="str">
        <f t="shared" si="46"/>
        <v>KOLBEN</v>
      </c>
      <c r="E2989">
        <v>0.22</v>
      </c>
      <c r="F2989" s="7">
        <v>7</v>
      </c>
      <c r="G2989" s="5"/>
      <c r="H2989" s="5"/>
      <c r="I2989" s="5"/>
    </row>
    <row r="2990" spans="1:9">
      <c r="A2990" s="4">
        <v>39292</v>
      </c>
      <c r="B2990">
        <v>6300</v>
      </c>
      <c r="C2990" t="s">
        <v>156</v>
      </c>
      <c r="D2990" t="str">
        <f t="shared" si="46"/>
        <v>DICHTU</v>
      </c>
      <c r="E2990">
        <v>0.03</v>
      </c>
      <c r="F2990" s="7">
        <v>5</v>
      </c>
      <c r="G2990" s="5"/>
      <c r="H2990" s="5"/>
      <c r="I2990" s="5"/>
    </row>
    <row r="2991" spans="1:9">
      <c r="A2991" s="4">
        <v>39292</v>
      </c>
      <c r="B2991">
        <v>8044</v>
      </c>
      <c r="C2991" t="s">
        <v>160</v>
      </c>
      <c r="D2991" t="str">
        <f t="shared" si="46"/>
        <v xml:space="preserve">KABEL </v>
      </c>
      <c r="E2991">
        <v>0.18</v>
      </c>
      <c r="F2991" s="7">
        <v>5</v>
      </c>
      <c r="G2991" s="5"/>
      <c r="H2991" s="5"/>
      <c r="I2991" s="5"/>
    </row>
    <row r="2992" spans="1:9">
      <c r="A2992" s="4">
        <v>39292</v>
      </c>
      <c r="B2992">
        <v>749</v>
      </c>
      <c r="C2992" t="s">
        <v>6</v>
      </c>
      <c r="D2992" t="str">
        <f t="shared" si="46"/>
        <v>SHAMBA</v>
      </c>
      <c r="E2992">
        <v>1E-3</v>
      </c>
      <c r="F2992" s="7">
        <v>5</v>
      </c>
      <c r="G2992" s="5"/>
      <c r="H2992" s="5"/>
      <c r="I2992" s="5"/>
    </row>
    <row r="2993" spans="1:9">
      <c r="A2993" s="4">
        <v>39292</v>
      </c>
      <c r="B2993">
        <v>377</v>
      </c>
      <c r="C2993" t="s">
        <v>18</v>
      </c>
      <c r="D2993" t="str">
        <f t="shared" si="46"/>
        <v>TELLER</v>
      </c>
      <c r="E2993">
        <v>3.0000000000000001E-3</v>
      </c>
      <c r="F2993" s="7">
        <v>5</v>
      </c>
      <c r="G2993" s="5"/>
      <c r="H2993" s="5"/>
      <c r="I2993" s="5"/>
    </row>
    <row r="2994" spans="1:9">
      <c r="A2994" s="4">
        <v>39292</v>
      </c>
      <c r="B2994">
        <v>2209</v>
      </c>
      <c r="C2994" t="s">
        <v>15</v>
      </c>
      <c r="D2994" t="str">
        <f t="shared" si="46"/>
        <v>WELLEN</v>
      </c>
      <c r="E2994">
        <v>2.4E-2</v>
      </c>
      <c r="F2994" s="7">
        <v>4</v>
      </c>
      <c r="G2994" s="5"/>
      <c r="H2994" s="5"/>
      <c r="I2994" s="5"/>
    </row>
    <row r="2995" spans="1:9">
      <c r="A2995" s="4">
        <v>39292</v>
      </c>
      <c r="B2995">
        <v>556</v>
      </c>
      <c r="C2995" t="s">
        <v>53</v>
      </c>
      <c r="D2995" t="str">
        <f t="shared" si="46"/>
        <v>DICHTS</v>
      </c>
      <c r="E2995">
        <v>1E-3</v>
      </c>
      <c r="F2995" s="7">
        <v>3</v>
      </c>
      <c r="G2995" s="5"/>
      <c r="H2995" s="5"/>
      <c r="I2995" s="5"/>
    </row>
    <row r="2996" spans="1:9">
      <c r="A2996" s="4">
        <v>39292</v>
      </c>
      <c r="B2996">
        <v>736</v>
      </c>
      <c r="C2996" t="s">
        <v>4</v>
      </c>
      <c r="D2996" t="str">
        <f t="shared" si="46"/>
        <v>O-RING</v>
      </c>
      <c r="E2996">
        <v>2E-3</v>
      </c>
      <c r="F2996" s="7">
        <v>3</v>
      </c>
      <c r="G2996" s="5"/>
      <c r="H2996" s="5"/>
      <c r="I2996" s="5"/>
    </row>
    <row r="2997" spans="1:9">
      <c r="A2997" s="4">
        <v>39292</v>
      </c>
      <c r="B2997">
        <v>10013</v>
      </c>
      <c r="C2997" t="s">
        <v>297</v>
      </c>
      <c r="D2997" t="str">
        <f t="shared" si="46"/>
        <v>VERSCH</v>
      </c>
      <c r="E2997">
        <v>0.17</v>
      </c>
      <c r="F2997" s="7">
        <v>3</v>
      </c>
      <c r="G2997" s="5"/>
      <c r="H2997" s="5"/>
      <c r="I2997" s="5"/>
    </row>
    <row r="2998" spans="1:9">
      <c r="A2998" s="4">
        <v>39292</v>
      </c>
      <c r="B2998">
        <v>2209</v>
      </c>
      <c r="C2998" t="s">
        <v>15</v>
      </c>
      <c r="D2998" t="str">
        <f t="shared" si="46"/>
        <v>WELLEN</v>
      </c>
      <c r="E2998">
        <v>2.4E-2</v>
      </c>
      <c r="F2998" s="7">
        <v>2</v>
      </c>
      <c r="G2998" s="5"/>
      <c r="H2998" s="5"/>
      <c r="I2998" s="5"/>
    </row>
    <row r="2999" spans="1:9">
      <c r="A2999" s="4">
        <v>39292</v>
      </c>
      <c r="B2999">
        <v>157</v>
      </c>
      <c r="C2999" t="s">
        <v>9</v>
      </c>
      <c r="D2999" t="str">
        <f t="shared" si="46"/>
        <v>O-RING</v>
      </c>
      <c r="E2999">
        <v>6.0000000000000001E-3</v>
      </c>
      <c r="F2999" s="7">
        <v>1</v>
      </c>
      <c r="G2999" s="5"/>
      <c r="H2999" s="5"/>
      <c r="I2999" s="5"/>
    </row>
    <row r="3000" spans="1:9">
      <c r="A3000" s="4">
        <v>39292</v>
      </c>
      <c r="B3000">
        <v>2348</v>
      </c>
      <c r="C3000" t="s">
        <v>182</v>
      </c>
      <c r="D3000" t="str">
        <f t="shared" si="46"/>
        <v xml:space="preserve">ROTOR </v>
      </c>
      <c r="E3000">
        <v>27.3</v>
      </c>
      <c r="F3000" s="7">
        <v>1</v>
      </c>
      <c r="G3000" s="5"/>
      <c r="H3000" s="5"/>
      <c r="I3000" s="5"/>
    </row>
    <row r="3001" spans="1:9">
      <c r="A3001" s="4">
        <v>39293</v>
      </c>
      <c r="B3001">
        <v>736</v>
      </c>
      <c r="C3001" t="s">
        <v>4</v>
      </c>
      <c r="D3001" t="str">
        <f t="shared" si="46"/>
        <v>O-RING</v>
      </c>
      <c r="E3001">
        <v>2E-3</v>
      </c>
      <c r="F3001" s="7">
        <v>7</v>
      </c>
      <c r="G3001" s="5"/>
      <c r="H3001" s="5"/>
      <c r="I3001" s="5"/>
    </row>
    <row r="3002" spans="1:9">
      <c r="A3002" s="4">
        <v>39293</v>
      </c>
      <c r="B3002">
        <v>736</v>
      </c>
      <c r="C3002" t="s">
        <v>4</v>
      </c>
      <c r="D3002" t="str">
        <f t="shared" si="46"/>
        <v>O-RING</v>
      </c>
      <c r="E3002">
        <v>2E-3</v>
      </c>
      <c r="F3002" s="7">
        <v>7</v>
      </c>
      <c r="G3002" s="5"/>
      <c r="H3002" s="5"/>
      <c r="I3002" s="5"/>
    </row>
    <row r="3003" spans="1:9">
      <c r="A3003" s="4">
        <v>39293</v>
      </c>
      <c r="B3003">
        <v>3046</v>
      </c>
      <c r="C3003" t="s">
        <v>117</v>
      </c>
      <c r="D3003" t="str">
        <f t="shared" si="46"/>
        <v>GLEITS</v>
      </c>
      <c r="E3003">
        <v>0.02</v>
      </c>
      <c r="F3003" s="7">
        <v>6</v>
      </c>
      <c r="G3003" s="5"/>
      <c r="H3003" s="5"/>
      <c r="I3003" s="5"/>
    </row>
    <row r="3004" spans="1:9">
      <c r="A3004" s="4">
        <v>39293</v>
      </c>
      <c r="B3004">
        <v>2314</v>
      </c>
      <c r="C3004" t="s">
        <v>131</v>
      </c>
      <c r="D3004" t="str">
        <f t="shared" si="46"/>
        <v>RILLEN</v>
      </c>
      <c r="E3004">
        <v>0.85</v>
      </c>
      <c r="F3004" s="7">
        <v>6</v>
      </c>
      <c r="G3004" s="5"/>
      <c r="H3004" s="5"/>
      <c r="I3004" s="5"/>
    </row>
    <row r="3005" spans="1:9">
      <c r="A3005" s="4">
        <v>39293</v>
      </c>
      <c r="B3005">
        <v>60106901</v>
      </c>
      <c r="C3005" t="s">
        <v>114</v>
      </c>
      <c r="D3005" t="str">
        <f t="shared" si="46"/>
        <v>PUMPEN</v>
      </c>
      <c r="E3005">
        <v>220</v>
      </c>
      <c r="F3005" s="7">
        <v>5</v>
      </c>
      <c r="G3005" s="5"/>
      <c r="H3005" s="5"/>
      <c r="I3005" s="5"/>
    </row>
    <row r="3006" spans="1:9">
      <c r="A3006" s="4">
        <v>39293</v>
      </c>
      <c r="B3006">
        <v>2209</v>
      </c>
      <c r="C3006" t="s">
        <v>15</v>
      </c>
      <c r="D3006" t="str">
        <f t="shared" si="46"/>
        <v>WELLEN</v>
      </c>
      <c r="E3006">
        <v>2.4E-2</v>
      </c>
      <c r="F3006" s="7">
        <v>5</v>
      </c>
      <c r="G3006" s="5"/>
      <c r="H3006" s="5"/>
      <c r="I3006" s="5"/>
    </row>
    <row r="3007" spans="1:9">
      <c r="A3007" s="4">
        <v>39293</v>
      </c>
      <c r="B3007">
        <v>150</v>
      </c>
      <c r="C3007" t="s">
        <v>5</v>
      </c>
      <c r="D3007" t="str">
        <f t="shared" si="46"/>
        <v>KOLBEN</v>
      </c>
      <c r="E3007">
        <v>0.72</v>
      </c>
      <c r="F3007" s="7">
        <v>3</v>
      </c>
      <c r="G3007" s="5"/>
      <c r="H3007" s="5"/>
      <c r="I3007" s="5"/>
    </row>
    <row r="3008" spans="1:9">
      <c r="A3008" s="4">
        <v>39293</v>
      </c>
      <c r="B3008">
        <v>2017</v>
      </c>
      <c r="C3008" t="s">
        <v>102</v>
      </c>
      <c r="D3008" t="str">
        <f t="shared" si="46"/>
        <v>ROTOMA</v>
      </c>
      <c r="E3008">
        <v>5.8000000000000003E-2</v>
      </c>
      <c r="F3008" s="7">
        <v>3</v>
      </c>
      <c r="G3008" s="5"/>
      <c r="H3008" s="5"/>
      <c r="I3008" s="5"/>
    </row>
    <row r="3009" spans="1:9">
      <c r="A3009" s="4">
        <v>39293</v>
      </c>
      <c r="B3009">
        <v>4026</v>
      </c>
      <c r="C3009" t="s">
        <v>192</v>
      </c>
      <c r="D3009" t="str">
        <f t="shared" si="46"/>
        <v>ROTOMA</v>
      </c>
      <c r="E3009">
        <v>0.02</v>
      </c>
      <c r="F3009" s="7">
        <v>3</v>
      </c>
      <c r="G3009" s="5"/>
      <c r="H3009" s="5"/>
      <c r="I3009" s="5"/>
    </row>
    <row r="3010" spans="1:9">
      <c r="A3010" s="4">
        <v>39293</v>
      </c>
      <c r="B3010">
        <v>10190</v>
      </c>
      <c r="C3010" t="s">
        <v>257</v>
      </c>
      <c r="D3010" t="str">
        <f t="shared" ref="D3010:D3073" si="47">LEFT(C3010,6)</f>
        <v>KÜHLSC</v>
      </c>
      <c r="E3010">
        <v>8.3000000000000007</v>
      </c>
      <c r="F3010" s="7">
        <v>2</v>
      </c>
      <c r="G3010" s="5"/>
      <c r="H3010" s="5"/>
      <c r="I3010" s="5"/>
    </row>
    <row r="3011" spans="1:9">
      <c r="A3011" s="4">
        <v>39293</v>
      </c>
      <c r="B3011">
        <v>157</v>
      </c>
      <c r="C3011" t="s">
        <v>9</v>
      </c>
      <c r="D3011" t="str">
        <f t="shared" si="47"/>
        <v>O-RING</v>
      </c>
      <c r="E3011">
        <v>6.0000000000000001E-3</v>
      </c>
      <c r="F3011" s="7">
        <v>2</v>
      </c>
      <c r="G3011" s="5"/>
      <c r="H3011" s="5"/>
      <c r="I3011" s="5"/>
    </row>
    <row r="3012" spans="1:9">
      <c r="A3012" s="4">
        <v>39293</v>
      </c>
      <c r="B3012">
        <v>749</v>
      </c>
      <c r="C3012" t="s">
        <v>6</v>
      </c>
      <c r="D3012" t="str">
        <f t="shared" si="47"/>
        <v>SHAMBA</v>
      </c>
      <c r="E3012">
        <v>1E-3</v>
      </c>
      <c r="F3012" s="7">
        <v>2</v>
      </c>
      <c r="G3012" s="5"/>
      <c r="H3012" s="5"/>
      <c r="I3012" s="5"/>
    </row>
    <row r="3013" spans="1:9">
      <c r="A3013" s="4">
        <v>39293</v>
      </c>
      <c r="B3013">
        <v>558</v>
      </c>
      <c r="C3013" t="s">
        <v>158</v>
      </c>
      <c r="D3013" t="str">
        <f t="shared" si="47"/>
        <v>KOLBEN</v>
      </c>
      <c r="E3013">
        <v>6.6000000000000003E-2</v>
      </c>
      <c r="F3013" s="7">
        <v>1</v>
      </c>
      <c r="G3013" s="5"/>
      <c r="H3013" s="5"/>
      <c r="I3013" s="5"/>
    </row>
    <row r="3014" spans="1:9">
      <c r="A3014" s="4">
        <v>39293</v>
      </c>
      <c r="B3014">
        <v>7158</v>
      </c>
      <c r="C3014" t="s">
        <v>297</v>
      </c>
      <c r="D3014" t="str">
        <f t="shared" si="47"/>
        <v>VERSCH</v>
      </c>
      <c r="E3014">
        <v>9.5000000000000001E-2</v>
      </c>
      <c r="F3014" s="7">
        <v>1</v>
      </c>
      <c r="G3014" s="5"/>
      <c r="H3014" s="5"/>
      <c r="I3014" s="5"/>
    </row>
    <row r="3015" spans="1:9">
      <c r="A3015" s="4">
        <v>39293</v>
      </c>
      <c r="B3015">
        <v>776</v>
      </c>
      <c r="C3015" t="s">
        <v>262</v>
      </c>
      <c r="D3015" t="str">
        <f t="shared" si="47"/>
        <v>ZYLIND</v>
      </c>
      <c r="E3015">
        <v>3.0000000000000001E-3</v>
      </c>
      <c r="F3015" s="7">
        <v>1</v>
      </c>
      <c r="G3015" s="5"/>
      <c r="H3015" s="5"/>
      <c r="I3015" s="5"/>
    </row>
    <row r="3016" spans="1:9">
      <c r="A3016" s="4">
        <v>39294</v>
      </c>
      <c r="B3016">
        <v>6006</v>
      </c>
      <c r="C3016" t="s">
        <v>48</v>
      </c>
      <c r="D3016" t="str">
        <f t="shared" si="47"/>
        <v>HOCHDR</v>
      </c>
      <c r="E3016">
        <v>0.6</v>
      </c>
      <c r="F3016" s="7">
        <v>8</v>
      </c>
      <c r="G3016" s="5"/>
      <c r="H3016" s="5"/>
      <c r="I3016" s="5"/>
    </row>
    <row r="3017" spans="1:9">
      <c r="A3017" s="4">
        <v>39294</v>
      </c>
      <c r="B3017">
        <v>732</v>
      </c>
      <c r="C3017" t="s">
        <v>12</v>
      </c>
      <c r="D3017" t="str">
        <f t="shared" si="47"/>
        <v>O-RING</v>
      </c>
      <c r="E3017">
        <v>1E-3</v>
      </c>
      <c r="F3017" s="7">
        <v>7</v>
      </c>
      <c r="G3017" s="5"/>
      <c r="H3017" s="5"/>
      <c r="I3017" s="5"/>
    </row>
    <row r="3018" spans="1:9">
      <c r="A3018" s="4">
        <v>39294</v>
      </c>
      <c r="B3018">
        <v>2064</v>
      </c>
      <c r="C3018" t="s">
        <v>150</v>
      </c>
      <c r="D3018" t="str">
        <f t="shared" si="47"/>
        <v>DRUCKF</v>
      </c>
      <c r="E3018">
        <v>8.0000000000000002E-3</v>
      </c>
      <c r="F3018" s="7">
        <v>6</v>
      </c>
      <c r="G3018" s="5"/>
      <c r="H3018" s="5"/>
      <c r="I3018" s="5"/>
    </row>
    <row r="3019" spans="1:9">
      <c r="A3019" s="4">
        <v>39294</v>
      </c>
      <c r="B3019">
        <v>158</v>
      </c>
      <c r="C3019" t="s">
        <v>7</v>
      </c>
      <c r="D3019" t="str">
        <f t="shared" si="47"/>
        <v>SHAMBA</v>
      </c>
      <c r="E3019">
        <v>4.0000000000000001E-3</v>
      </c>
      <c r="F3019" s="7">
        <v>6</v>
      </c>
      <c r="G3019" s="5"/>
      <c r="H3019" s="5"/>
      <c r="I3019" s="5"/>
    </row>
    <row r="3020" spans="1:9">
      <c r="A3020" s="4">
        <v>39294</v>
      </c>
      <c r="B3020">
        <v>736</v>
      </c>
      <c r="C3020" t="s">
        <v>4</v>
      </c>
      <c r="D3020" t="str">
        <f t="shared" si="47"/>
        <v>O-RING</v>
      </c>
      <c r="E3020">
        <v>2E-3</v>
      </c>
      <c r="F3020" s="7">
        <v>5</v>
      </c>
      <c r="G3020" s="5"/>
      <c r="H3020" s="5"/>
      <c r="I3020" s="5"/>
    </row>
    <row r="3021" spans="1:9">
      <c r="A3021" s="4">
        <v>39294</v>
      </c>
      <c r="B3021">
        <v>556</v>
      </c>
      <c r="C3021" t="s">
        <v>53</v>
      </c>
      <c r="D3021" t="str">
        <f t="shared" si="47"/>
        <v>DICHTS</v>
      </c>
      <c r="E3021">
        <v>1E-3</v>
      </c>
      <c r="F3021" s="7">
        <v>4</v>
      </c>
      <c r="G3021" s="5"/>
      <c r="H3021" s="5"/>
      <c r="I3021" s="5"/>
    </row>
    <row r="3022" spans="1:9">
      <c r="A3022" s="4">
        <v>39294</v>
      </c>
      <c r="B3022">
        <v>10588</v>
      </c>
      <c r="C3022" t="s">
        <v>17</v>
      </c>
      <c r="D3022" t="str">
        <f t="shared" si="47"/>
        <v>ROHRCL</v>
      </c>
      <c r="E3022">
        <v>1E-3</v>
      </c>
      <c r="F3022" s="7">
        <v>4</v>
      </c>
      <c r="G3022" s="5"/>
      <c r="H3022" s="5"/>
      <c r="I3022" s="5"/>
    </row>
    <row r="3023" spans="1:9">
      <c r="A3023" s="4">
        <v>39294</v>
      </c>
      <c r="B3023">
        <v>6879</v>
      </c>
      <c r="C3023" t="s">
        <v>68</v>
      </c>
      <c r="D3023" t="str">
        <f t="shared" si="47"/>
        <v>DREHZA</v>
      </c>
      <c r="E3023">
        <v>1.4999999999999999E-2</v>
      </c>
      <c r="F3023" s="7">
        <v>3</v>
      </c>
      <c r="G3023" s="5"/>
      <c r="H3023" s="5"/>
      <c r="I3023" s="5"/>
    </row>
    <row r="3024" spans="1:9">
      <c r="A3024" s="4">
        <v>39294</v>
      </c>
      <c r="B3024">
        <v>736</v>
      </c>
      <c r="C3024" t="s">
        <v>4</v>
      </c>
      <c r="D3024" t="str">
        <f t="shared" si="47"/>
        <v>O-RING</v>
      </c>
      <c r="E3024">
        <v>2E-3</v>
      </c>
      <c r="F3024" s="7">
        <v>3</v>
      </c>
      <c r="G3024" s="5"/>
      <c r="H3024" s="5"/>
      <c r="I3024" s="5"/>
    </row>
    <row r="3025" spans="1:9">
      <c r="A3025" s="4">
        <v>39294</v>
      </c>
      <c r="B3025">
        <v>736</v>
      </c>
      <c r="C3025" t="s">
        <v>4</v>
      </c>
      <c r="D3025" t="str">
        <f t="shared" si="47"/>
        <v>O-RING</v>
      </c>
      <c r="E3025">
        <v>2E-3</v>
      </c>
      <c r="F3025" s="7">
        <v>3</v>
      </c>
      <c r="G3025" s="5"/>
      <c r="H3025" s="5"/>
      <c r="I3025" s="5"/>
    </row>
    <row r="3026" spans="1:9">
      <c r="A3026" s="4">
        <v>39294</v>
      </c>
      <c r="B3026">
        <v>10590</v>
      </c>
      <c r="C3026" t="s">
        <v>35</v>
      </c>
      <c r="D3026" t="str">
        <f t="shared" si="47"/>
        <v>ROHRCL</v>
      </c>
      <c r="E3026">
        <v>2E-3</v>
      </c>
      <c r="F3026" s="7">
        <v>3</v>
      </c>
      <c r="G3026" s="5"/>
      <c r="H3026" s="5"/>
      <c r="I3026" s="5"/>
    </row>
    <row r="3027" spans="1:9">
      <c r="A3027" s="4">
        <v>39294</v>
      </c>
      <c r="B3027">
        <v>11868</v>
      </c>
      <c r="C3027" t="s">
        <v>254</v>
      </c>
      <c r="D3027" t="str">
        <f t="shared" si="47"/>
        <v>DROSSE</v>
      </c>
      <c r="E3027">
        <v>1.2649999999999999</v>
      </c>
      <c r="F3027" s="7">
        <v>2</v>
      </c>
      <c r="G3027" s="5"/>
      <c r="H3027" s="5"/>
      <c r="I3027" s="5"/>
    </row>
    <row r="3028" spans="1:9">
      <c r="A3028" s="4">
        <v>39294</v>
      </c>
      <c r="B3028">
        <v>6484</v>
      </c>
      <c r="C3028" t="s">
        <v>526</v>
      </c>
      <c r="D3028" t="str">
        <f t="shared" si="47"/>
        <v>DICHTU</v>
      </c>
      <c r="E3028">
        <v>0.04</v>
      </c>
      <c r="F3028" s="7">
        <v>1</v>
      </c>
      <c r="G3028" s="5"/>
      <c r="H3028" s="5"/>
      <c r="I3028" s="5"/>
    </row>
    <row r="3029" spans="1:9">
      <c r="A3029" s="4">
        <v>39294</v>
      </c>
      <c r="B3029">
        <v>10233</v>
      </c>
      <c r="C3029" t="s">
        <v>611</v>
      </c>
      <c r="D3029" t="str">
        <f t="shared" si="47"/>
        <v>KEGELR</v>
      </c>
      <c r="E3029">
        <v>11</v>
      </c>
      <c r="F3029" s="7">
        <v>1</v>
      </c>
      <c r="G3029" s="5"/>
      <c r="H3029" s="5"/>
      <c r="I3029" s="5"/>
    </row>
    <row r="3030" spans="1:9">
      <c r="A3030" s="4">
        <v>39294</v>
      </c>
      <c r="B3030">
        <v>2070</v>
      </c>
      <c r="C3030" t="s">
        <v>38</v>
      </c>
      <c r="D3030" t="str">
        <f t="shared" si="47"/>
        <v>NTH-DI</v>
      </c>
      <c r="E3030">
        <v>5.0000000000000001E-3</v>
      </c>
      <c r="F3030" s="7">
        <v>1</v>
      </c>
      <c r="G3030" s="5"/>
      <c r="H3030" s="5"/>
      <c r="I3030" s="5"/>
    </row>
    <row r="3031" spans="1:9">
      <c r="A3031" s="4">
        <v>39294</v>
      </c>
      <c r="B3031">
        <v>736</v>
      </c>
      <c r="C3031" t="s">
        <v>4</v>
      </c>
      <c r="D3031" t="str">
        <f t="shared" si="47"/>
        <v>O-RING</v>
      </c>
      <c r="E3031">
        <v>2E-3</v>
      </c>
      <c r="F3031" s="7">
        <v>1</v>
      </c>
      <c r="G3031" s="5"/>
      <c r="H3031" s="5"/>
      <c r="I3031" s="5"/>
    </row>
    <row r="3032" spans="1:9">
      <c r="A3032" s="4">
        <v>39294</v>
      </c>
      <c r="B3032">
        <v>157</v>
      </c>
      <c r="C3032" t="s">
        <v>9</v>
      </c>
      <c r="D3032" t="str">
        <f t="shared" si="47"/>
        <v>O-RING</v>
      </c>
      <c r="E3032">
        <v>6.0000000000000001E-3</v>
      </c>
      <c r="F3032" s="7">
        <v>1</v>
      </c>
      <c r="G3032" s="5"/>
      <c r="H3032" s="5"/>
      <c r="I3032" s="5"/>
    </row>
    <row r="3033" spans="1:9">
      <c r="A3033" s="4">
        <v>39294</v>
      </c>
      <c r="B3033">
        <v>157</v>
      </c>
      <c r="C3033" t="s">
        <v>9</v>
      </c>
      <c r="D3033" t="str">
        <f t="shared" si="47"/>
        <v>O-RING</v>
      </c>
      <c r="E3033">
        <v>6.0000000000000001E-3</v>
      </c>
      <c r="F3033" s="7">
        <v>1</v>
      </c>
      <c r="G3033" s="5"/>
      <c r="H3033" s="5"/>
      <c r="I3033" s="5"/>
    </row>
    <row r="3034" spans="1:9">
      <c r="A3034" s="4">
        <v>39295</v>
      </c>
      <c r="B3034">
        <v>6075</v>
      </c>
      <c r="C3034" t="s">
        <v>8</v>
      </c>
      <c r="D3034" t="str">
        <f t="shared" si="47"/>
        <v>DREHZA</v>
      </c>
      <c r="E3034">
        <v>1.4999999999999999E-2</v>
      </c>
      <c r="F3034" s="7">
        <v>34</v>
      </c>
      <c r="G3034" s="5"/>
      <c r="H3034" s="5"/>
      <c r="I3034" s="5"/>
    </row>
    <row r="3035" spans="1:9">
      <c r="A3035" s="4">
        <v>39295</v>
      </c>
      <c r="B3035">
        <v>707</v>
      </c>
      <c r="C3035" t="s">
        <v>3</v>
      </c>
      <c r="D3035" t="str">
        <f t="shared" si="47"/>
        <v>DICHTR</v>
      </c>
      <c r="E3035">
        <v>1E-3</v>
      </c>
      <c r="F3035" s="7">
        <v>22</v>
      </c>
      <c r="G3035" s="5"/>
      <c r="H3035" s="5"/>
      <c r="I3035" s="5"/>
    </row>
    <row r="3036" spans="1:9">
      <c r="A3036" s="4">
        <v>39295</v>
      </c>
      <c r="B3036">
        <v>736</v>
      </c>
      <c r="C3036" t="s">
        <v>4</v>
      </c>
      <c r="D3036" t="str">
        <f t="shared" si="47"/>
        <v>O-RING</v>
      </c>
      <c r="E3036">
        <v>2E-3</v>
      </c>
      <c r="F3036" s="7">
        <v>6</v>
      </c>
      <c r="G3036" s="5"/>
      <c r="H3036" s="5"/>
      <c r="I3036" s="5"/>
    </row>
    <row r="3037" spans="1:9">
      <c r="A3037" s="4">
        <v>39295</v>
      </c>
      <c r="B3037">
        <v>157</v>
      </c>
      <c r="C3037" t="s">
        <v>9</v>
      </c>
      <c r="D3037" t="str">
        <f t="shared" si="47"/>
        <v>O-RING</v>
      </c>
      <c r="E3037">
        <v>6.0000000000000001E-3</v>
      </c>
      <c r="F3037" s="7">
        <v>6</v>
      </c>
      <c r="G3037" s="5"/>
      <c r="H3037" s="5"/>
      <c r="I3037" s="5"/>
    </row>
    <row r="3038" spans="1:9">
      <c r="A3038" s="4">
        <v>39295</v>
      </c>
      <c r="B3038">
        <v>616</v>
      </c>
      <c r="C3038" t="s">
        <v>55</v>
      </c>
      <c r="D3038" t="str">
        <f t="shared" si="47"/>
        <v>HOCHDR</v>
      </c>
      <c r="E3038">
        <v>0.23</v>
      </c>
      <c r="F3038" s="7">
        <v>5</v>
      </c>
      <c r="G3038" s="5"/>
      <c r="H3038" s="5"/>
      <c r="I3038" s="5"/>
    </row>
    <row r="3039" spans="1:9">
      <c r="A3039" s="4">
        <v>39295</v>
      </c>
      <c r="B3039">
        <v>10407</v>
      </c>
      <c r="C3039" t="s">
        <v>61</v>
      </c>
      <c r="D3039" t="str">
        <f t="shared" si="47"/>
        <v>ZYLIND</v>
      </c>
      <c r="E3039">
        <v>0.26</v>
      </c>
      <c r="F3039" s="7">
        <v>5</v>
      </c>
      <c r="G3039" s="5"/>
      <c r="H3039" s="5"/>
      <c r="I3039" s="5"/>
    </row>
    <row r="3040" spans="1:9">
      <c r="A3040" s="4">
        <v>39295</v>
      </c>
      <c r="B3040">
        <v>150</v>
      </c>
      <c r="C3040" t="s">
        <v>5</v>
      </c>
      <c r="D3040" t="str">
        <f t="shared" si="47"/>
        <v>KOLBEN</v>
      </c>
      <c r="E3040">
        <v>0.72</v>
      </c>
      <c r="F3040" s="7">
        <v>4</v>
      </c>
      <c r="G3040" s="5"/>
      <c r="H3040" s="5"/>
      <c r="I3040" s="5"/>
    </row>
    <row r="3041" spans="1:9">
      <c r="A3041" s="4">
        <v>39295</v>
      </c>
      <c r="B3041">
        <v>157</v>
      </c>
      <c r="C3041" t="s">
        <v>9</v>
      </c>
      <c r="D3041" t="str">
        <f t="shared" si="47"/>
        <v>O-RING</v>
      </c>
      <c r="E3041">
        <v>6.0000000000000001E-3</v>
      </c>
      <c r="F3041" s="7">
        <v>4</v>
      </c>
      <c r="G3041" s="5"/>
      <c r="H3041" s="5"/>
      <c r="I3041" s="5"/>
    </row>
    <row r="3042" spans="1:9">
      <c r="A3042" s="4">
        <v>39295</v>
      </c>
      <c r="B3042">
        <v>60123300</v>
      </c>
      <c r="C3042" t="s">
        <v>408</v>
      </c>
      <c r="D3042" t="str">
        <f t="shared" si="47"/>
        <v>PUMPEN</v>
      </c>
      <c r="E3042">
        <v>241</v>
      </c>
      <c r="F3042" s="7">
        <v>4</v>
      </c>
      <c r="G3042" s="5"/>
      <c r="H3042" s="5"/>
      <c r="I3042" s="5"/>
    </row>
    <row r="3043" spans="1:9">
      <c r="A3043" s="4">
        <v>39295</v>
      </c>
      <c r="B3043">
        <v>708</v>
      </c>
      <c r="C3043" t="s">
        <v>121</v>
      </c>
      <c r="D3043" t="str">
        <f t="shared" si="47"/>
        <v>SPANNS</v>
      </c>
      <c r="E3043">
        <v>7.8E-2</v>
      </c>
      <c r="F3043" s="7">
        <v>4</v>
      </c>
      <c r="G3043" s="5"/>
      <c r="H3043" s="5"/>
      <c r="I3043" s="5"/>
    </row>
    <row r="3044" spans="1:9">
      <c r="A3044" s="4">
        <v>39295</v>
      </c>
      <c r="B3044">
        <v>2209</v>
      </c>
      <c r="C3044" t="s">
        <v>15</v>
      </c>
      <c r="D3044" t="str">
        <f t="shared" si="47"/>
        <v>WELLEN</v>
      </c>
      <c r="E3044">
        <v>2.4E-2</v>
      </c>
      <c r="F3044" s="7">
        <v>4</v>
      </c>
      <c r="G3044" s="5"/>
      <c r="H3044" s="5"/>
      <c r="I3044" s="5"/>
    </row>
    <row r="3045" spans="1:9">
      <c r="A3045" s="4">
        <v>39295</v>
      </c>
      <c r="B3045">
        <v>443</v>
      </c>
      <c r="C3045" t="s">
        <v>207</v>
      </c>
      <c r="D3045" t="str">
        <f t="shared" si="47"/>
        <v>DICHTS</v>
      </c>
      <c r="E3045">
        <v>0.27</v>
      </c>
      <c r="F3045" s="7">
        <v>3</v>
      </c>
      <c r="G3045" s="5"/>
      <c r="H3045" s="5"/>
      <c r="I3045" s="5"/>
    </row>
    <row r="3046" spans="1:9">
      <c r="A3046" s="4">
        <v>39295</v>
      </c>
      <c r="B3046">
        <v>749</v>
      </c>
      <c r="C3046" t="s">
        <v>6</v>
      </c>
      <c r="D3046" t="str">
        <f t="shared" si="47"/>
        <v>SHAMBA</v>
      </c>
      <c r="E3046">
        <v>1E-3</v>
      </c>
      <c r="F3046" s="7">
        <v>3</v>
      </c>
      <c r="G3046" s="5"/>
      <c r="H3046" s="5"/>
      <c r="I3046" s="5"/>
    </row>
    <row r="3047" spans="1:9">
      <c r="A3047" s="4">
        <v>39295</v>
      </c>
      <c r="B3047">
        <v>50118301</v>
      </c>
      <c r="C3047" t="s">
        <v>719</v>
      </c>
      <c r="D3047" t="str">
        <f t="shared" si="47"/>
        <v>MOTODE</v>
      </c>
      <c r="E3047">
        <v>70</v>
      </c>
      <c r="F3047" s="7">
        <v>2</v>
      </c>
      <c r="G3047" s="5"/>
      <c r="H3047" s="5"/>
      <c r="I3047" s="5"/>
    </row>
    <row r="3048" spans="1:9">
      <c r="A3048" s="4">
        <v>39295</v>
      </c>
      <c r="B3048">
        <v>308</v>
      </c>
      <c r="C3048" t="s">
        <v>67</v>
      </c>
      <c r="D3048" t="str">
        <f t="shared" si="47"/>
        <v>RILLEN</v>
      </c>
      <c r="E3048">
        <v>0.42</v>
      </c>
      <c r="F3048" s="7">
        <v>2</v>
      </c>
      <c r="G3048" s="5"/>
      <c r="H3048" s="5"/>
      <c r="I3048" s="5"/>
    </row>
    <row r="3049" spans="1:9">
      <c r="A3049" s="4">
        <v>39295</v>
      </c>
      <c r="B3049">
        <v>749</v>
      </c>
      <c r="C3049" t="s">
        <v>6</v>
      </c>
      <c r="D3049" t="str">
        <f t="shared" si="47"/>
        <v>SHAMBA</v>
      </c>
      <c r="E3049">
        <v>1E-3</v>
      </c>
      <c r="F3049" s="7">
        <v>2</v>
      </c>
      <c r="G3049" s="5"/>
      <c r="H3049" s="5"/>
      <c r="I3049" s="5"/>
    </row>
    <row r="3050" spans="1:9">
      <c r="A3050" s="4">
        <v>39295</v>
      </c>
      <c r="B3050">
        <v>117</v>
      </c>
      <c r="C3050" t="s">
        <v>81</v>
      </c>
      <c r="D3050" t="str">
        <f t="shared" si="47"/>
        <v>WELLEN</v>
      </c>
      <c r="E3050">
        <v>7.4999999999999997E-2</v>
      </c>
      <c r="F3050" s="7">
        <v>1</v>
      </c>
      <c r="G3050" s="5"/>
      <c r="H3050" s="5"/>
      <c r="I3050" s="5"/>
    </row>
    <row r="3051" spans="1:9">
      <c r="A3051" s="4">
        <v>39296</v>
      </c>
      <c r="B3051">
        <v>2098</v>
      </c>
      <c r="C3051" t="s">
        <v>80</v>
      </c>
      <c r="D3051" t="str">
        <f t="shared" si="47"/>
        <v>ZYLIND</v>
      </c>
      <c r="E3051">
        <v>3.5000000000000003E-2</v>
      </c>
      <c r="F3051" s="7">
        <v>10</v>
      </c>
      <c r="G3051" s="5"/>
      <c r="H3051" s="5"/>
      <c r="I3051" s="5"/>
    </row>
    <row r="3052" spans="1:9">
      <c r="A3052" s="4">
        <v>39296</v>
      </c>
      <c r="B3052">
        <v>377</v>
      </c>
      <c r="C3052" t="s">
        <v>18</v>
      </c>
      <c r="D3052" t="str">
        <f t="shared" si="47"/>
        <v>TELLER</v>
      </c>
      <c r="E3052">
        <v>3.0000000000000001E-3</v>
      </c>
      <c r="F3052" s="7">
        <v>8</v>
      </c>
      <c r="G3052" s="5"/>
      <c r="H3052" s="5"/>
      <c r="I3052" s="5"/>
    </row>
    <row r="3053" spans="1:9">
      <c r="A3053" s="4">
        <v>39296</v>
      </c>
      <c r="B3053">
        <v>736</v>
      </c>
      <c r="C3053" t="s">
        <v>4</v>
      </c>
      <c r="D3053" t="str">
        <f t="shared" si="47"/>
        <v>O-RING</v>
      </c>
      <c r="E3053">
        <v>2E-3</v>
      </c>
      <c r="F3053" s="7">
        <v>7</v>
      </c>
      <c r="G3053" s="5"/>
      <c r="H3053" s="5"/>
      <c r="I3053" s="5"/>
    </row>
    <row r="3054" spans="1:9">
      <c r="A3054" s="4">
        <v>39296</v>
      </c>
      <c r="B3054">
        <v>756</v>
      </c>
      <c r="C3054" t="s">
        <v>10</v>
      </c>
      <c r="D3054" t="str">
        <f t="shared" si="47"/>
        <v>KOLBEN</v>
      </c>
      <c r="E3054">
        <v>0.22</v>
      </c>
      <c r="F3054" s="7">
        <v>6</v>
      </c>
      <c r="G3054" s="5"/>
      <c r="H3054" s="5"/>
      <c r="I3054" s="5"/>
    </row>
    <row r="3055" spans="1:9">
      <c r="A3055" s="4">
        <v>39296</v>
      </c>
      <c r="B3055">
        <v>749</v>
      </c>
      <c r="C3055" t="s">
        <v>6</v>
      </c>
      <c r="D3055" t="str">
        <f t="shared" si="47"/>
        <v>SHAMBA</v>
      </c>
      <c r="E3055">
        <v>1E-3</v>
      </c>
      <c r="F3055" s="7">
        <v>6</v>
      </c>
      <c r="G3055" s="5"/>
      <c r="H3055" s="5"/>
      <c r="I3055" s="5"/>
    </row>
    <row r="3056" spans="1:9">
      <c r="A3056" s="4">
        <v>39296</v>
      </c>
      <c r="B3056">
        <v>616</v>
      </c>
      <c r="C3056" t="s">
        <v>55</v>
      </c>
      <c r="D3056" t="str">
        <f t="shared" si="47"/>
        <v>HOCHDR</v>
      </c>
      <c r="E3056">
        <v>0.23</v>
      </c>
      <c r="F3056" s="7">
        <v>5</v>
      </c>
      <c r="G3056" s="5"/>
      <c r="H3056" s="5"/>
      <c r="I3056" s="5"/>
    </row>
    <row r="3057" spans="1:9">
      <c r="A3057" s="4">
        <v>39296</v>
      </c>
      <c r="B3057">
        <v>10274</v>
      </c>
      <c r="C3057" t="s">
        <v>161</v>
      </c>
      <c r="D3057" t="str">
        <f t="shared" si="47"/>
        <v>KOLBEN</v>
      </c>
      <c r="E3057">
        <v>0.22</v>
      </c>
      <c r="F3057" s="7">
        <v>5</v>
      </c>
      <c r="G3057" s="5"/>
      <c r="H3057" s="5"/>
      <c r="I3057" s="5"/>
    </row>
    <row r="3058" spans="1:9">
      <c r="A3058" s="4">
        <v>39296</v>
      </c>
      <c r="B3058">
        <v>150</v>
      </c>
      <c r="C3058" t="s">
        <v>5</v>
      </c>
      <c r="D3058" t="str">
        <f t="shared" si="47"/>
        <v>KOLBEN</v>
      </c>
      <c r="E3058">
        <v>0.72</v>
      </c>
      <c r="F3058" s="7">
        <v>5</v>
      </c>
      <c r="G3058" s="5"/>
      <c r="H3058" s="5"/>
      <c r="I3058" s="5"/>
    </row>
    <row r="3059" spans="1:9">
      <c r="A3059" s="4">
        <v>39296</v>
      </c>
      <c r="B3059">
        <v>756</v>
      </c>
      <c r="C3059" t="s">
        <v>10</v>
      </c>
      <c r="D3059" t="str">
        <f t="shared" si="47"/>
        <v>KOLBEN</v>
      </c>
      <c r="E3059">
        <v>0.22</v>
      </c>
      <c r="F3059" s="7">
        <v>2</v>
      </c>
      <c r="G3059" s="5"/>
      <c r="H3059" s="5"/>
      <c r="I3059" s="5"/>
    </row>
    <row r="3060" spans="1:9">
      <c r="A3060" s="4">
        <v>39296</v>
      </c>
      <c r="B3060">
        <v>6656</v>
      </c>
      <c r="C3060" t="s">
        <v>332</v>
      </c>
      <c r="D3060" t="str">
        <f t="shared" si="47"/>
        <v>ZUSCHA</v>
      </c>
      <c r="E3060">
        <v>0.36499999999999999</v>
      </c>
      <c r="F3060" s="7">
        <v>2</v>
      </c>
      <c r="G3060" s="5"/>
      <c r="H3060" s="5"/>
      <c r="I3060" s="5"/>
    </row>
    <row r="3061" spans="1:9">
      <c r="A3061" s="4">
        <v>39296</v>
      </c>
      <c r="B3061">
        <v>615</v>
      </c>
      <c r="C3061" t="s">
        <v>31</v>
      </c>
      <c r="D3061" t="str">
        <f t="shared" si="47"/>
        <v>HOCHDR</v>
      </c>
      <c r="E3061">
        <v>1.1000000000000001</v>
      </c>
      <c r="F3061" s="7">
        <v>1</v>
      </c>
      <c r="G3061" s="5"/>
      <c r="H3061" s="5"/>
      <c r="I3061" s="5"/>
    </row>
    <row r="3062" spans="1:9">
      <c r="A3062" s="4">
        <v>39296</v>
      </c>
      <c r="B3062">
        <v>806</v>
      </c>
      <c r="C3062" t="s">
        <v>29</v>
      </c>
      <c r="D3062" t="str">
        <f t="shared" si="47"/>
        <v>O-RING</v>
      </c>
      <c r="E3062">
        <v>2E-3</v>
      </c>
      <c r="F3062" s="7">
        <v>1</v>
      </c>
      <c r="G3062" s="5"/>
      <c r="H3062" s="5"/>
      <c r="I3062" s="5"/>
    </row>
    <row r="3063" spans="1:9">
      <c r="A3063" s="4">
        <v>39296</v>
      </c>
      <c r="B3063">
        <v>2017</v>
      </c>
      <c r="C3063" t="s">
        <v>102</v>
      </c>
      <c r="D3063" t="str">
        <f t="shared" si="47"/>
        <v>ROTOMA</v>
      </c>
      <c r="E3063">
        <v>5.8000000000000003E-2</v>
      </c>
      <c r="F3063" s="7">
        <v>1</v>
      </c>
      <c r="G3063" s="5"/>
      <c r="H3063" s="5"/>
      <c r="I3063" s="5"/>
    </row>
    <row r="3064" spans="1:9">
      <c r="A3064" s="4">
        <v>39297</v>
      </c>
      <c r="B3064">
        <v>6075</v>
      </c>
      <c r="C3064" t="s">
        <v>8</v>
      </c>
      <c r="D3064" t="str">
        <f t="shared" si="47"/>
        <v>DREHZA</v>
      </c>
      <c r="E3064">
        <v>1.4999999999999999E-2</v>
      </c>
      <c r="F3064" s="7">
        <v>25</v>
      </c>
      <c r="G3064" s="5"/>
      <c r="H3064" s="5"/>
      <c r="I3064" s="5"/>
    </row>
    <row r="3065" spans="1:9">
      <c r="A3065" s="4">
        <v>39297</v>
      </c>
      <c r="B3065">
        <v>2065</v>
      </c>
      <c r="C3065" t="s">
        <v>23</v>
      </c>
      <c r="D3065" t="str">
        <f t="shared" si="47"/>
        <v>DRUCKF</v>
      </c>
      <c r="E3065">
        <v>3.0000000000000001E-3</v>
      </c>
      <c r="F3065" s="7">
        <v>9</v>
      </c>
      <c r="G3065" s="5"/>
      <c r="H3065" s="5"/>
      <c r="I3065" s="5"/>
    </row>
    <row r="3066" spans="1:9">
      <c r="A3066" s="4">
        <v>39297</v>
      </c>
      <c r="B3066">
        <v>10588</v>
      </c>
      <c r="C3066" t="s">
        <v>17</v>
      </c>
      <c r="D3066" t="str">
        <f t="shared" si="47"/>
        <v>ROHRCL</v>
      </c>
      <c r="E3066">
        <v>1E-3</v>
      </c>
      <c r="F3066" s="7">
        <v>8</v>
      </c>
      <c r="G3066" s="5"/>
      <c r="H3066" s="5"/>
      <c r="I3066" s="5"/>
    </row>
    <row r="3067" spans="1:9">
      <c r="A3067" s="4">
        <v>39297</v>
      </c>
      <c r="B3067">
        <v>736</v>
      </c>
      <c r="C3067" t="s">
        <v>4</v>
      </c>
      <c r="D3067" t="str">
        <f t="shared" si="47"/>
        <v>O-RING</v>
      </c>
      <c r="E3067">
        <v>2E-3</v>
      </c>
      <c r="F3067" s="7">
        <v>6</v>
      </c>
      <c r="G3067" s="5"/>
      <c r="H3067" s="5"/>
      <c r="I3067" s="5"/>
    </row>
    <row r="3068" spans="1:9">
      <c r="A3068" s="4">
        <v>39297</v>
      </c>
      <c r="B3068">
        <v>697</v>
      </c>
      <c r="C3068" t="s">
        <v>26</v>
      </c>
      <c r="D3068" t="str">
        <f t="shared" si="47"/>
        <v>HOCHDR</v>
      </c>
      <c r="E3068">
        <v>0.34</v>
      </c>
      <c r="F3068" s="7">
        <v>5</v>
      </c>
      <c r="G3068" s="5"/>
      <c r="H3068" s="5"/>
      <c r="I3068" s="5"/>
    </row>
    <row r="3069" spans="1:9">
      <c r="A3069" s="4">
        <v>39297</v>
      </c>
      <c r="B3069">
        <v>736</v>
      </c>
      <c r="C3069" t="s">
        <v>4</v>
      </c>
      <c r="D3069" t="str">
        <f t="shared" si="47"/>
        <v>O-RING</v>
      </c>
      <c r="E3069">
        <v>2E-3</v>
      </c>
      <c r="F3069" s="7">
        <v>5</v>
      </c>
      <c r="G3069" s="5"/>
      <c r="H3069" s="5"/>
      <c r="I3069" s="5"/>
    </row>
    <row r="3070" spans="1:9">
      <c r="A3070" s="4">
        <v>39297</v>
      </c>
      <c r="B3070">
        <v>157</v>
      </c>
      <c r="C3070" t="s">
        <v>9</v>
      </c>
      <c r="D3070" t="str">
        <f t="shared" si="47"/>
        <v>O-RING</v>
      </c>
      <c r="E3070">
        <v>6.0000000000000001E-3</v>
      </c>
      <c r="F3070" s="7">
        <v>5</v>
      </c>
      <c r="G3070" s="5"/>
      <c r="H3070" s="5"/>
      <c r="I3070" s="5"/>
    </row>
    <row r="3071" spans="1:9">
      <c r="A3071" s="4">
        <v>39297</v>
      </c>
      <c r="B3071">
        <v>806</v>
      </c>
      <c r="C3071" t="s">
        <v>29</v>
      </c>
      <c r="D3071" t="str">
        <f t="shared" si="47"/>
        <v>O-RING</v>
      </c>
      <c r="E3071">
        <v>2E-3</v>
      </c>
      <c r="F3071" s="7">
        <v>4</v>
      </c>
      <c r="G3071" s="5"/>
      <c r="H3071" s="5"/>
      <c r="I3071" s="5"/>
    </row>
    <row r="3072" spans="1:9">
      <c r="A3072" s="4">
        <v>39297</v>
      </c>
      <c r="B3072">
        <v>4051</v>
      </c>
      <c r="C3072" t="s">
        <v>78</v>
      </c>
      <c r="D3072" t="str">
        <f t="shared" si="47"/>
        <v>SENKSC</v>
      </c>
      <c r="E3072">
        <v>2E-3</v>
      </c>
      <c r="F3072" s="7">
        <v>4</v>
      </c>
      <c r="G3072" s="5"/>
      <c r="H3072" s="5"/>
      <c r="I3072" s="5"/>
    </row>
    <row r="3073" spans="1:9">
      <c r="A3073" s="4">
        <v>39297</v>
      </c>
      <c r="B3073">
        <v>6879</v>
      </c>
      <c r="C3073" t="s">
        <v>68</v>
      </c>
      <c r="D3073" t="str">
        <f t="shared" si="47"/>
        <v>DREHZA</v>
      </c>
      <c r="E3073">
        <v>1.4999999999999999E-2</v>
      </c>
      <c r="F3073" s="7">
        <v>3</v>
      </c>
      <c r="G3073" s="5"/>
      <c r="H3073" s="5"/>
      <c r="I3073" s="5"/>
    </row>
    <row r="3074" spans="1:9">
      <c r="A3074" s="4">
        <v>39297</v>
      </c>
      <c r="B3074">
        <v>378</v>
      </c>
      <c r="C3074" t="s">
        <v>103</v>
      </c>
      <c r="D3074" t="str">
        <f t="shared" ref="D3074:D3137" si="48">LEFT(C3074,6)</f>
        <v>NUTMUT</v>
      </c>
      <c r="E3074">
        <v>0.06</v>
      </c>
      <c r="F3074" s="7">
        <v>3</v>
      </c>
      <c r="G3074" s="5"/>
      <c r="H3074" s="5"/>
      <c r="I3074" s="5"/>
    </row>
    <row r="3075" spans="1:9">
      <c r="A3075" s="4">
        <v>39297</v>
      </c>
      <c r="B3075">
        <v>2022</v>
      </c>
      <c r="C3075" t="s">
        <v>47</v>
      </c>
      <c r="D3075" t="str">
        <f t="shared" si="48"/>
        <v>RILLEN</v>
      </c>
      <c r="E3075">
        <v>0.15</v>
      </c>
      <c r="F3075" s="7">
        <v>3</v>
      </c>
      <c r="G3075" s="5"/>
      <c r="H3075" s="5"/>
      <c r="I3075" s="5"/>
    </row>
    <row r="3076" spans="1:9">
      <c r="A3076" s="4">
        <v>39297</v>
      </c>
      <c r="B3076">
        <v>6657</v>
      </c>
      <c r="C3076" t="s">
        <v>91</v>
      </c>
      <c r="D3076" t="str">
        <f t="shared" si="48"/>
        <v>ZUSCHA</v>
      </c>
      <c r="E3076">
        <v>0.36499999999999999</v>
      </c>
      <c r="F3076" s="7">
        <v>2</v>
      </c>
      <c r="G3076" s="5"/>
      <c r="H3076" s="5"/>
      <c r="I3076" s="5"/>
    </row>
    <row r="3077" spans="1:9">
      <c r="A3077" s="4">
        <v>39298</v>
      </c>
      <c r="B3077">
        <v>383</v>
      </c>
      <c r="C3077" t="s">
        <v>16</v>
      </c>
      <c r="D3077" t="str">
        <f t="shared" si="48"/>
        <v>SENKSC</v>
      </c>
      <c r="E3077">
        <v>3.0000000000000001E-3</v>
      </c>
      <c r="F3077" s="7">
        <v>10</v>
      </c>
      <c r="G3077" s="5"/>
      <c r="H3077" s="5"/>
      <c r="I3077" s="5"/>
    </row>
    <row r="3078" spans="1:9">
      <c r="A3078" s="4">
        <v>39298</v>
      </c>
      <c r="B3078">
        <v>158</v>
      </c>
      <c r="C3078" t="s">
        <v>7</v>
      </c>
      <c r="D3078" t="str">
        <f t="shared" si="48"/>
        <v>SHAMBA</v>
      </c>
      <c r="E3078">
        <v>4.0000000000000001E-3</v>
      </c>
      <c r="F3078" s="7">
        <v>5</v>
      </c>
      <c r="G3078" s="5"/>
      <c r="H3078" s="5"/>
      <c r="I3078" s="5"/>
    </row>
    <row r="3079" spans="1:9">
      <c r="A3079" s="4">
        <v>39298</v>
      </c>
      <c r="B3079">
        <v>10216</v>
      </c>
      <c r="C3079" t="s">
        <v>269</v>
      </c>
      <c r="D3079" t="str">
        <f t="shared" si="48"/>
        <v>DICHTS</v>
      </c>
      <c r="E3079">
        <v>2.5000000000000001E-2</v>
      </c>
      <c r="F3079" s="7">
        <v>4</v>
      </c>
      <c r="G3079" s="5"/>
      <c r="H3079" s="5"/>
      <c r="I3079" s="5"/>
    </row>
    <row r="3080" spans="1:9">
      <c r="A3080" s="4">
        <v>39298</v>
      </c>
      <c r="B3080">
        <v>2209</v>
      </c>
      <c r="C3080" t="s">
        <v>15</v>
      </c>
      <c r="D3080" t="str">
        <f t="shared" si="48"/>
        <v>WELLEN</v>
      </c>
      <c r="E3080">
        <v>2.4E-2</v>
      </c>
      <c r="F3080" s="7">
        <v>4</v>
      </c>
      <c r="G3080" s="5"/>
      <c r="H3080" s="5"/>
      <c r="I3080" s="5"/>
    </row>
    <row r="3081" spans="1:9">
      <c r="A3081" s="4">
        <v>39298</v>
      </c>
      <c r="B3081">
        <v>382</v>
      </c>
      <c r="C3081" t="s">
        <v>37</v>
      </c>
      <c r="D3081" t="str">
        <f t="shared" si="48"/>
        <v>ZYLIND</v>
      </c>
      <c r="E3081">
        <v>0.69</v>
      </c>
      <c r="F3081" s="7">
        <v>4</v>
      </c>
      <c r="G3081" s="5"/>
      <c r="H3081" s="5"/>
      <c r="I3081" s="5"/>
    </row>
    <row r="3082" spans="1:9">
      <c r="A3082" s="4">
        <v>39298</v>
      </c>
      <c r="B3082">
        <v>10980</v>
      </c>
      <c r="C3082" t="s">
        <v>157</v>
      </c>
      <c r="D3082" t="str">
        <f t="shared" si="48"/>
        <v>VERSCH</v>
      </c>
      <c r="E3082">
        <v>5.1999999999999998E-2</v>
      </c>
      <c r="F3082" s="7">
        <v>3</v>
      </c>
      <c r="G3082" s="5"/>
      <c r="H3082" s="5"/>
      <c r="I3082" s="5"/>
    </row>
    <row r="3083" spans="1:9">
      <c r="A3083" s="4">
        <v>39298</v>
      </c>
      <c r="B3083">
        <v>382</v>
      </c>
      <c r="C3083" t="s">
        <v>37</v>
      </c>
      <c r="D3083" t="str">
        <f t="shared" si="48"/>
        <v>ZYLIND</v>
      </c>
      <c r="E3083">
        <v>0.69</v>
      </c>
      <c r="F3083" s="7">
        <v>3</v>
      </c>
      <c r="G3083" s="5"/>
      <c r="H3083" s="5"/>
      <c r="I3083" s="5"/>
    </row>
    <row r="3084" spans="1:9">
      <c r="A3084" s="4">
        <v>39298</v>
      </c>
      <c r="B3084">
        <v>10958</v>
      </c>
      <c r="C3084" t="s">
        <v>104</v>
      </c>
      <c r="D3084" t="str">
        <f t="shared" si="48"/>
        <v>DRUCKV</v>
      </c>
      <c r="E3084">
        <v>0.24</v>
      </c>
      <c r="F3084" s="7">
        <v>2</v>
      </c>
      <c r="G3084" s="5"/>
      <c r="H3084" s="5"/>
      <c r="I3084" s="5"/>
    </row>
    <row r="3085" spans="1:9">
      <c r="A3085" s="4">
        <v>39298</v>
      </c>
      <c r="B3085">
        <v>341</v>
      </c>
      <c r="C3085" t="s">
        <v>251</v>
      </c>
      <c r="D3085" t="str">
        <f t="shared" si="48"/>
        <v>NADELL</v>
      </c>
      <c r="E3085">
        <v>0.38</v>
      </c>
      <c r="F3085" s="7">
        <v>2</v>
      </c>
      <c r="G3085" s="5"/>
      <c r="H3085" s="5"/>
      <c r="I3085" s="5"/>
    </row>
    <row r="3086" spans="1:9">
      <c r="A3086" s="4">
        <v>39298</v>
      </c>
      <c r="B3086">
        <v>1010</v>
      </c>
      <c r="C3086" t="s">
        <v>36</v>
      </c>
      <c r="D3086" t="str">
        <f t="shared" si="48"/>
        <v>O-RING</v>
      </c>
      <c r="E3086">
        <v>6.0000000000000001E-3</v>
      </c>
      <c r="F3086" s="7">
        <v>2</v>
      </c>
      <c r="G3086" s="5"/>
      <c r="H3086" s="5"/>
      <c r="I3086" s="5"/>
    </row>
    <row r="3087" spans="1:9">
      <c r="A3087" s="4">
        <v>39298</v>
      </c>
      <c r="B3087">
        <v>158</v>
      </c>
      <c r="C3087" t="s">
        <v>7</v>
      </c>
      <c r="D3087" t="str">
        <f t="shared" si="48"/>
        <v>SHAMBA</v>
      </c>
      <c r="E3087">
        <v>4.0000000000000001E-3</v>
      </c>
      <c r="F3087" s="7">
        <v>2</v>
      </c>
      <c r="G3087" s="5"/>
      <c r="H3087" s="5"/>
      <c r="I3087" s="5"/>
    </row>
    <row r="3088" spans="1:9">
      <c r="A3088" s="4">
        <v>39298</v>
      </c>
      <c r="B3088">
        <v>2209</v>
      </c>
      <c r="C3088" t="s">
        <v>15</v>
      </c>
      <c r="D3088" t="str">
        <f t="shared" si="48"/>
        <v>WELLEN</v>
      </c>
      <c r="E3088">
        <v>2.4E-2</v>
      </c>
      <c r="F3088" s="7">
        <v>2</v>
      </c>
      <c r="G3088" s="5"/>
      <c r="H3088" s="5"/>
      <c r="I3088" s="5"/>
    </row>
    <row r="3089" spans="1:9">
      <c r="A3089" s="4">
        <v>39298</v>
      </c>
      <c r="B3089">
        <v>90006800</v>
      </c>
      <c r="C3089" t="s">
        <v>617</v>
      </c>
      <c r="D3089" t="str">
        <f t="shared" si="48"/>
        <v>DREHDU</v>
      </c>
      <c r="E3089">
        <v>14.3</v>
      </c>
      <c r="F3089" s="7">
        <v>1</v>
      </c>
      <c r="G3089" s="5"/>
      <c r="H3089" s="5"/>
      <c r="I3089" s="5"/>
    </row>
    <row r="3090" spans="1:9">
      <c r="A3090" s="4">
        <v>39298</v>
      </c>
      <c r="B3090">
        <v>6140</v>
      </c>
      <c r="C3090" t="s">
        <v>125</v>
      </c>
      <c r="D3090" t="str">
        <f t="shared" si="48"/>
        <v>FILTER</v>
      </c>
      <c r="E3090">
        <v>6.7000000000000004E-2</v>
      </c>
      <c r="F3090" s="7">
        <v>1</v>
      </c>
      <c r="G3090" s="5"/>
      <c r="H3090" s="5"/>
      <c r="I3090" s="5"/>
    </row>
    <row r="3091" spans="1:9">
      <c r="A3091" s="4">
        <v>39298</v>
      </c>
      <c r="B3091">
        <v>697</v>
      </c>
      <c r="C3091" t="s">
        <v>26</v>
      </c>
      <c r="D3091" t="str">
        <f t="shared" si="48"/>
        <v>HOCHDR</v>
      </c>
      <c r="E3091">
        <v>0.34</v>
      </c>
      <c r="F3091" s="7">
        <v>1</v>
      </c>
      <c r="G3091" s="5"/>
      <c r="H3091" s="5"/>
      <c r="I3091" s="5"/>
    </row>
    <row r="3092" spans="1:9">
      <c r="A3092" s="4">
        <v>39298</v>
      </c>
      <c r="B3092">
        <v>736</v>
      </c>
      <c r="C3092" t="s">
        <v>4</v>
      </c>
      <c r="D3092" t="str">
        <f t="shared" si="48"/>
        <v>O-RING</v>
      </c>
      <c r="E3092">
        <v>2E-3</v>
      </c>
      <c r="F3092" s="7">
        <v>1</v>
      </c>
      <c r="G3092" s="5"/>
      <c r="H3092" s="5"/>
      <c r="I3092" s="5"/>
    </row>
    <row r="3093" spans="1:9">
      <c r="A3093" s="4">
        <v>39298</v>
      </c>
      <c r="B3093">
        <v>60106901</v>
      </c>
      <c r="C3093" t="s">
        <v>114</v>
      </c>
      <c r="D3093" t="str">
        <f t="shared" si="48"/>
        <v>PUMPEN</v>
      </c>
      <c r="E3093">
        <v>220</v>
      </c>
      <c r="F3093" s="7">
        <v>1</v>
      </c>
      <c r="G3093" s="5"/>
      <c r="H3093" s="5"/>
      <c r="I3093" s="5"/>
    </row>
    <row r="3094" spans="1:9">
      <c r="A3094" s="4">
        <v>39298</v>
      </c>
      <c r="B3094">
        <v>749</v>
      </c>
      <c r="C3094" t="s">
        <v>6</v>
      </c>
      <c r="D3094" t="str">
        <f t="shared" si="48"/>
        <v>SHAMBA</v>
      </c>
      <c r="E3094">
        <v>1E-3</v>
      </c>
      <c r="F3094" s="7">
        <v>1</v>
      </c>
      <c r="G3094" s="5"/>
      <c r="H3094" s="5"/>
      <c r="I3094" s="5"/>
    </row>
    <row r="3095" spans="1:9">
      <c r="A3095" s="4">
        <v>39298</v>
      </c>
      <c r="B3095">
        <v>158</v>
      </c>
      <c r="C3095" t="s">
        <v>7</v>
      </c>
      <c r="D3095" t="str">
        <f t="shared" si="48"/>
        <v>SHAMBA</v>
      </c>
      <c r="E3095">
        <v>4.0000000000000001E-3</v>
      </c>
      <c r="F3095" s="7">
        <v>1</v>
      </c>
      <c r="G3095" s="5"/>
      <c r="H3095" s="5"/>
      <c r="I3095" s="5"/>
    </row>
    <row r="3096" spans="1:9">
      <c r="A3096" s="4">
        <v>39299</v>
      </c>
      <c r="B3096">
        <v>3141</v>
      </c>
      <c r="C3096" t="s">
        <v>116</v>
      </c>
      <c r="D3096" t="str">
        <f t="shared" si="48"/>
        <v>STÜTZP</v>
      </c>
      <c r="E3096">
        <v>0.01</v>
      </c>
      <c r="F3096" s="7">
        <v>8</v>
      </c>
      <c r="G3096" s="5"/>
      <c r="H3096" s="5"/>
      <c r="I3096" s="5"/>
    </row>
    <row r="3097" spans="1:9">
      <c r="A3097" s="4">
        <v>39299</v>
      </c>
      <c r="B3097">
        <v>2022</v>
      </c>
      <c r="C3097" t="s">
        <v>47</v>
      </c>
      <c r="D3097" t="str">
        <f t="shared" si="48"/>
        <v>RILLEN</v>
      </c>
      <c r="E3097">
        <v>0.15</v>
      </c>
      <c r="F3097" s="7">
        <v>6</v>
      </c>
      <c r="G3097" s="5"/>
      <c r="H3097" s="5"/>
      <c r="I3097" s="5"/>
    </row>
    <row r="3098" spans="1:9">
      <c r="A3098" s="4">
        <v>39299</v>
      </c>
      <c r="B3098">
        <v>2209</v>
      </c>
      <c r="C3098" t="s">
        <v>15</v>
      </c>
      <c r="D3098" t="str">
        <f t="shared" si="48"/>
        <v>WELLEN</v>
      </c>
      <c r="E3098">
        <v>2.4E-2</v>
      </c>
      <c r="F3098" s="7">
        <v>6</v>
      </c>
      <c r="G3098" s="5"/>
      <c r="H3098" s="5"/>
      <c r="I3098" s="5"/>
    </row>
    <row r="3099" spans="1:9">
      <c r="A3099" s="4">
        <v>39299</v>
      </c>
      <c r="B3099">
        <v>806</v>
      </c>
      <c r="C3099" t="s">
        <v>29</v>
      </c>
      <c r="D3099" t="str">
        <f t="shared" si="48"/>
        <v>O-RING</v>
      </c>
      <c r="E3099">
        <v>2E-3</v>
      </c>
      <c r="F3099" s="7">
        <v>5</v>
      </c>
      <c r="G3099" s="5"/>
      <c r="H3099" s="5"/>
      <c r="I3099" s="5"/>
    </row>
    <row r="3100" spans="1:9">
      <c r="A3100" s="4">
        <v>39299</v>
      </c>
      <c r="B3100">
        <v>1001</v>
      </c>
      <c r="C3100" t="s">
        <v>378</v>
      </c>
      <c r="D3100" t="str">
        <f t="shared" si="48"/>
        <v>DICHTU</v>
      </c>
      <c r="E3100">
        <v>0.26</v>
      </c>
      <c r="F3100" s="7">
        <v>4</v>
      </c>
      <c r="G3100" s="5"/>
      <c r="H3100" s="5"/>
      <c r="I3100" s="5"/>
    </row>
    <row r="3101" spans="1:9">
      <c r="A3101" s="4">
        <v>39299</v>
      </c>
      <c r="B3101">
        <v>2080</v>
      </c>
      <c r="C3101" t="s">
        <v>51</v>
      </c>
      <c r="D3101" t="str">
        <f t="shared" si="48"/>
        <v>HALBRU</v>
      </c>
      <c r="E3101">
        <v>1E-3</v>
      </c>
      <c r="F3101" s="7">
        <v>4</v>
      </c>
      <c r="G3101" s="5"/>
      <c r="H3101" s="5"/>
      <c r="I3101" s="5"/>
    </row>
    <row r="3102" spans="1:9">
      <c r="A3102" s="4">
        <v>39299</v>
      </c>
      <c r="B3102">
        <v>756</v>
      </c>
      <c r="C3102" t="s">
        <v>10</v>
      </c>
      <c r="D3102" t="str">
        <f t="shared" si="48"/>
        <v>KOLBEN</v>
      </c>
      <c r="E3102">
        <v>0.22</v>
      </c>
      <c r="F3102" s="7">
        <v>4</v>
      </c>
      <c r="G3102" s="5"/>
      <c r="H3102" s="5"/>
      <c r="I3102" s="5"/>
    </row>
    <row r="3103" spans="1:9">
      <c r="A3103" s="4">
        <v>39299</v>
      </c>
      <c r="B3103">
        <v>806</v>
      </c>
      <c r="C3103" t="s">
        <v>29</v>
      </c>
      <c r="D3103" t="str">
        <f t="shared" si="48"/>
        <v>O-RING</v>
      </c>
      <c r="E3103">
        <v>2E-3</v>
      </c>
      <c r="F3103" s="7">
        <v>4</v>
      </c>
      <c r="G3103" s="5"/>
      <c r="H3103" s="5"/>
      <c r="I3103" s="5"/>
    </row>
    <row r="3104" spans="1:9">
      <c r="A3104" s="4">
        <v>39299</v>
      </c>
      <c r="B3104">
        <v>157</v>
      </c>
      <c r="C3104" t="s">
        <v>9</v>
      </c>
      <c r="D3104" t="str">
        <f t="shared" si="48"/>
        <v>O-RING</v>
      </c>
      <c r="E3104">
        <v>6.0000000000000001E-3</v>
      </c>
      <c r="F3104" s="7">
        <v>3</v>
      </c>
      <c r="G3104" s="5"/>
      <c r="H3104" s="5"/>
      <c r="I3104" s="5"/>
    </row>
    <row r="3105" spans="1:9">
      <c r="A3105" s="4">
        <v>39299</v>
      </c>
      <c r="B3105">
        <v>10587</v>
      </c>
      <c r="C3105" t="s">
        <v>444</v>
      </c>
      <c r="D3105" t="str">
        <f t="shared" si="48"/>
        <v>DICHTS</v>
      </c>
      <c r="E3105">
        <v>0.12</v>
      </c>
      <c r="F3105" s="7">
        <v>2</v>
      </c>
      <c r="G3105" s="5"/>
      <c r="H3105" s="5"/>
      <c r="I3105" s="5"/>
    </row>
    <row r="3106" spans="1:9">
      <c r="A3106" s="4">
        <v>39299</v>
      </c>
      <c r="B3106">
        <v>3012</v>
      </c>
      <c r="C3106" t="s">
        <v>640</v>
      </c>
      <c r="D3106" t="str">
        <f t="shared" si="48"/>
        <v>DISTAN</v>
      </c>
      <c r="E3106">
        <v>5.6</v>
      </c>
      <c r="F3106" s="7">
        <v>2</v>
      </c>
      <c r="G3106" s="5"/>
      <c r="H3106" s="5"/>
      <c r="I3106" s="5"/>
    </row>
    <row r="3107" spans="1:9">
      <c r="A3107" s="4">
        <v>39299</v>
      </c>
      <c r="B3107">
        <v>50111004</v>
      </c>
      <c r="C3107" t="s">
        <v>696</v>
      </c>
      <c r="D3107" t="str">
        <f t="shared" si="48"/>
        <v>MOTODE</v>
      </c>
      <c r="E3107">
        <v>68</v>
      </c>
      <c r="F3107" s="7">
        <v>2</v>
      </c>
      <c r="G3107" s="5"/>
      <c r="H3107" s="5"/>
      <c r="I3107" s="5"/>
    </row>
    <row r="3108" spans="1:9">
      <c r="A3108" s="4">
        <v>39299</v>
      </c>
      <c r="B3108">
        <v>50112401</v>
      </c>
      <c r="C3108" t="s">
        <v>705</v>
      </c>
      <c r="D3108" t="str">
        <f t="shared" si="48"/>
        <v>MOTODE</v>
      </c>
      <c r="E3108">
        <v>170</v>
      </c>
      <c r="F3108" s="7">
        <v>2</v>
      </c>
      <c r="G3108" s="5"/>
      <c r="H3108" s="5"/>
      <c r="I3108" s="5"/>
    </row>
    <row r="3109" spans="1:9">
      <c r="A3109" s="4">
        <v>39299</v>
      </c>
      <c r="B3109">
        <v>11690</v>
      </c>
      <c r="C3109" t="s">
        <v>571</v>
      </c>
      <c r="D3109" t="str">
        <f t="shared" si="48"/>
        <v>NIEDER</v>
      </c>
      <c r="E3109">
        <v>0.9</v>
      </c>
      <c r="F3109" s="7">
        <v>2</v>
      </c>
      <c r="G3109" s="5"/>
      <c r="H3109" s="5"/>
      <c r="I3109" s="5"/>
    </row>
    <row r="3110" spans="1:9">
      <c r="A3110" s="4">
        <v>39299</v>
      </c>
      <c r="B3110">
        <v>10375</v>
      </c>
      <c r="C3110" t="s">
        <v>297</v>
      </c>
      <c r="D3110" t="str">
        <f t="shared" si="48"/>
        <v>VERSCH</v>
      </c>
      <c r="E3110">
        <v>0.09</v>
      </c>
      <c r="F3110" s="7">
        <v>2</v>
      </c>
      <c r="G3110" s="5"/>
      <c r="H3110" s="5"/>
      <c r="I3110" s="5"/>
    </row>
    <row r="3111" spans="1:9">
      <c r="A3111" s="4">
        <v>39299</v>
      </c>
      <c r="B3111">
        <v>12176</v>
      </c>
      <c r="C3111" t="s">
        <v>585</v>
      </c>
      <c r="D3111" t="str">
        <f t="shared" si="48"/>
        <v>HOCHDR</v>
      </c>
      <c r="E3111">
        <v>1.95</v>
      </c>
      <c r="F3111" s="7">
        <v>1</v>
      </c>
      <c r="G3111" s="5"/>
      <c r="H3111" s="5"/>
      <c r="I3111" s="5"/>
    </row>
    <row r="3112" spans="1:9">
      <c r="A3112" s="4">
        <v>39300</v>
      </c>
      <c r="B3112">
        <v>12148</v>
      </c>
      <c r="C3112" t="s">
        <v>43</v>
      </c>
      <c r="D3112" t="str">
        <f t="shared" si="48"/>
        <v>KOLBEN</v>
      </c>
      <c r="E3112">
        <v>2E-3</v>
      </c>
      <c r="F3112" s="7">
        <v>43</v>
      </c>
      <c r="G3112" s="5"/>
      <c r="H3112" s="5"/>
      <c r="I3112" s="5"/>
    </row>
    <row r="3113" spans="1:9">
      <c r="A3113" s="4">
        <v>39300</v>
      </c>
      <c r="B3113">
        <v>707</v>
      </c>
      <c r="C3113" t="s">
        <v>3</v>
      </c>
      <c r="D3113" t="str">
        <f t="shared" si="48"/>
        <v>DICHTR</v>
      </c>
      <c r="E3113">
        <v>1E-3</v>
      </c>
      <c r="F3113" s="7">
        <v>36</v>
      </c>
      <c r="G3113" s="5"/>
      <c r="H3113" s="5"/>
      <c r="I3113" s="5"/>
    </row>
    <row r="3114" spans="1:9">
      <c r="A3114" s="4">
        <v>39300</v>
      </c>
      <c r="B3114">
        <v>707</v>
      </c>
      <c r="C3114" t="s">
        <v>3</v>
      </c>
      <c r="D3114" t="str">
        <f t="shared" si="48"/>
        <v>DICHTR</v>
      </c>
      <c r="E3114">
        <v>1E-3</v>
      </c>
      <c r="F3114" s="7">
        <v>14</v>
      </c>
      <c r="G3114" s="5"/>
      <c r="H3114" s="5"/>
      <c r="I3114" s="5"/>
    </row>
    <row r="3115" spans="1:9">
      <c r="A3115" s="4">
        <v>39300</v>
      </c>
      <c r="B3115">
        <v>756</v>
      </c>
      <c r="C3115" t="s">
        <v>10</v>
      </c>
      <c r="D3115" t="str">
        <f t="shared" si="48"/>
        <v>KOLBEN</v>
      </c>
      <c r="E3115">
        <v>0.22</v>
      </c>
      <c r="F3115" s="7">
        <v>11</v>
      </c>
      <c r="G3115" s="5"/>
      <c r="H3115" s="5"/>
      <c r="I3115" s="5"/>
    </row>
    <row r="3116" spans="1:9">
      <c r="A3116" s="4">
        <v>39300</v>
      </c>
      <c r="B3116">
        <v>11192</v>
      </c>
      <c r="C3116" t="s">
        <v>162</v>
      </c>
      <c r="D3116" t="str">
        <f t="shared" si="48"/>
        <v>DRUCKW</v>
      </c>
      <c r="E3116">
        <v>0.23</v>
      </c>
      <c r="F3116" s="7">
        <v>8</v>
      </c>
      <c r="G3116" s="5"/>
      <c r="H3116" s="5"/>
      <c r="I3116" s="5"/>
    </row>
    <row r="3117" spans="1:9">
      <c r="A3117" s="4">
        <v>39300</v>
      </c>
      <c r="B3117">
        <v>150</v>
      </c>
      <c r="C3117" t="s">
        <v>5</v>
      </c>
      <c r="D3117" t="str">
        <f t="shared" si="48"/>
        <v>KOLBEN</v>
      </c>
      <c r="E3117">
        <v>0.72</v>
      </c>
      <c r="F3117" s="7">
        <v>6</v>
      </c>
      <c r="G3117" s="5"/>
      <c r="H3117" s="5"/>
      <c r="I3117" s="5"/>
    </row>
    <row r="3118" spans="1:9">
      <c r="A3118" s="4">
        <v>39300</v>
      </c>
      <c r="B3118">
        <v>736</v>
      </c>
      <c r="C3118" t="s">
        <v>4</v>
      </c>
      <c r="D3118" t="str">
        <f t="shared" si="48"/>
        <v>O-RING</v>
      </c>
      <c r="E3118">
        <v>2E-3</v>
      </c>
      <c r="F3118" s="7">
        <v>6</v>
      </c>
      <c r="G3118" s="5"/>
      <c r="H3118" s="5"/>
      <c r="I3118" s="5"/>
    </row>
    <row r="3119" spans="1:9">
      <c r="A3119" s="4">
        <v>39300</v>
      </c>
      <c r="B3119">
        <v>736</v>
      </c>
      <c r="C3119" t="s">
        <v>4</v>
      </c>
      <c r="D3119" t="str">
        <f t="shared" si="48"/>
        <v>O-RING</v>
      </c>
      <c r="E3119">
        <v>2E-3</v>
      </c>
      <c r="F3119" s="7">
        <v>6</v>
      </c>
      <c r="G3119" s="5"/>
      <c r="H3119" s="5"/>
      <c r="I3119" s="5"/>
    </row>
    <row r="3120" spans="1:9">
      <c r="A3120" s="4">
        <v>39300</v>
      </c>
      <c r="B3120">
        <v>157</v>
      </c>
      <c r="C3120" t="s">
        <v>9</v>
      </c>
      <c r="D3120" t="str">
        <f t="shared" si="48"/>
        <v>O-RING</v>
      </c>
      <c r="E3120">
        <v>6.0000000000000001E-3</v>
      </c>
      <c r="F3120" s="7">
        <v>6</v>
      </c>
      <c r="G3120" s="5"/>
      <c r="H3120" s="5"/>
      <c r="I3120" s="5"/>
    </row>
    <row r="3121" spans="1:9">
      <c r="A3121" s="4">
        <v>39300</v>
      </c>
      <c r="B3121">
        <v>158</v>
      </c>
      <c r="C3121" t="s">
        <v>7</v>
      </c>
      <c r="D3121" t="str">
        <f t="shared" si="48"/>
        <v>SHAMBA</v>
      </c>
      <c r="E3121">
        <v>4.0000000000000001E-3</v>
      </c>
      <c r="F3121" s="7">
        <v>6</v>
      </c>
      <c r="G3121" s="5"/>
      <c r="H3121" s="5"/>
      <c r="I3121" s="5"/>
    </row>
    <row r="3122" spans="1:9">
      <c r="A3122" s="4">
        <v>39300</v>
      </c>
      <c r="B3122">
        <v>382</v>
      </c>
      <c r="C3122" t="s">
        <v>37</v>
      </c>
      <c r="D3122" t="str">
        <f t="shared" si="48"/>
        <v>ZYLIND</v>
      </c>
      <c r="E3122">
        <v>0.69</v>
      </c>
      <c r="F3122" s="7">
        <v>6</v>
      </c>
      <c r="G3122" s="5"/>
      <c r="H3122" s="5"/>
      <c r="I3122" s="5"/>
    </row>
    <row r="3123" spans="1:9">
      <c r="A3123" s="4">
        <v>39300</v>
      </c>
      <c r="B3123">
        <v>157</v>
      </c>
      <c r="C3123" t="s">
        <v>9</v>
      </c>
      <c r="D3123" t="str">
        <f t="shared" si="48"/>
        <v>O-RING</v>
      </c>
      <c r="E3123">
        <v>6.0000000000000001E-3</v>
      </c>
      <c r="F3123" s="7">
        <v>5</v>
      </c>
      <c r="G3123" s="5"/>
      <c r="H3123" s="5"/>
      <c r="I3123" s="5"/>
    </row>
    <row r="3124" spans="1:9">
      <c r="A3124" s="4">
        <v>39300</v>
      </c>
      <c r="B3124">
        <v>158</v>
      </c>
      <c r="C3124" t="s">
        <v>7</v>
      </c>
      <c r="D3124" t="str">
        <f t="shared" si="48"/>
        <v>SHAMBA</v>
      </c>
      <c r="E3124">
        <v>4.0000000000000001E-3</v>
      </c>
      <c r="F3124" s="7">
        <v>5</v>
      </c>
      <c r="G3124" s="5"/>
      <c r="H3124" s="5"/>
      <c r="I3124" s="5"/>
    </row>
    <row r="3125" spans="1:9">
      <c r="A3125" s="4">
        <v>39300</v>
      </c>
      <c r="B3125">
        <v>10588</v>
      </c>
      <c r="C3125" t="s">
        <v>17</v>
      </c>
      <c r="D3125" t="str">
        <f t="shared" si="48"/>
        <v>ROHRCL</v>
      </c>
      <c r="E3125">
        <v>1E-3</v>
      </c>
      <c r="F3125" s="7">
        <v>4</v>
      </c>
      <c r="G3125" s="5"/>
      <c r="H3125" s="5"/>
      <c r="I3125" s="5"/>
    </row>
    <row r="3126" spans="1:9">
      <c r="A3126" s="4">
        <v>39300</v>
      </c>
      <c r="B3126">
        <v>4008</v>
      </c>
      <c r="C3126" t="s">
        <v>14</v>
      </c>
      <c r="D3126" t="str">
        <f t="shared" si="48"/>
        <v>UNTERL</v>
      </c>
      <c r="E3126">
        <v>1.2E-2</v>
      </c>
      <c r="F3126" s="7">
        <v>4</v>
      </c>
      <c r="G3126" s="5"/>
      <c r="H3126" s="5"/>
      <c r="I3126" s="5"/>
    </row>
    <row r="3127" spans="1:9">
      <c r="A3127" s="4">
        <v>39300</v>
      </c>
      <c r="B3127">
        <v>150</v>
      </c>
      <c r="C3127" t="s">
        <v>5</v>
      </c>
      <c r="D3127" t="str">
        <f t="shared" si="48"/>
        <v>KOLBEN</v>
      </c>
      <c r="E3127">
        <v>0.72</v>
      </c>
      <c r="F3127" s="7">
        <v>3</v>
      </c>
      <c r="G3127" s="5"/>
      <c r="H3127" s="5"/>
      <c r="I3127" s="5"/>
    </row>
    <row r="3128" spans="1:9">
      <c r="A3128" s="4">
        <v>39300</v>
      </c>
      <c r="B3128">
        <v>50110102</v>
      </c>
      <c r="C3128" t="s">
        <v>686</v>
      </c>
      <c r="D3128" t="str">
        <f t="shared" si="48"/>
        <v>MOTODE</v>
      </c>
      <c r="E3128">
        <v>70</v>
      </c>
      <c r="F3128" s="7">
        <v>3</v>
      </c>
      <c r="G3128" s="5"/>
      <c r="H3128" s="5"/>
      <c r="I3128" s="5"/>
    </row>
    <row r="3129" spans="1:9">
      <c r="A3129" s="4">
        <v>39300</v>
      </c>
      <c r="B3129">
        <v>6879</v>
      </c>
      <c r="C3129" t="s">
        <v>68</v>
      </c>
      <c r="D3129" t="str">
        <f t="shared" si="48"/>
        <v>DREHZA</v>
      </c>
      <c r="E3129">
        <v>1.4999999999999999E-2</v>
      </c>
      <c r="F3129" s="7">
        <v>2</v>
      </c>
      <c r="G3129" s="5"/>
      <c r="H3129" s="5"/>
      <c r="I3129" s="5"/>
    </row>
    <row r="3130" spans="1:9">
      <c r="A3130" s="4">
        <v>39300</v>
      </c>
      <c r="B3130">
        <v>788</v>
      </c>
      <c r="C3130" t="s">
        <v>242</v>
      </c>
      <c r="D3130" t="str">
        <f t="shared" si="48"/>
        <v>HOHLWE</v>
      </c>
      <c r="E3130">
        <v>3.5000000000000003E-2</v>
      </c>
      <c r="F3130" s="7">
        <v>2</v>
      </c>
      <c r="G3130" s="5"/>
      <c r="H3130" s="5"/>
      <c r="I3130" s="5"/>
    </row>
    <row r="3131" spans="1:9">
      <c r="A3131" s="4">
        <v>39300</v>
      </c>
      <c r="B3131">
        <v>4008</v>
      </c>
      <c r="C3131" t="s">
        <v>14</v>
      </c>
      <c r="D3131" t="str">
        <f t="shared" si="48"/>
        <v>UNTERL</v>
      </c>
      <c r="E3131">
        <v>1.2E-2</v>
      </c>
      <c r="F3131" s="7">
        <v>2</v>
      </c>
      <c r="G3131" s="5"/>
      <c r="H3131" s="5"/>
      <c r="I3131" s="5"/>
    </row>
    <row r="3132" spans="1:9">
      <c r="A3132" s="4">
        <v>39300</v>
      </c>
      <c r="B3132">
        <v>443</v>
      </c>
      <c r="C3132" t="s">
        <v>207</v>
      </c>
      <c r="D3132" t="str">
        <f t="shared" si="48"/>
        <v>DICHTS</v>
      </c>
      <c r="E3132">
        <v>0.27</v>
      </c>
      <c r="F3132" s="7">
        <v>1</v>
      </c>
      <c r="G3132" s="5"/>
      <c r="H3132" s="5"/>
      <c r="I3132" s="5"/>
    </row>
    <row r="3133" spans="1:9">
      <c r="A3133" s="4">
        <v>39300</v>
      </c>
      <c r="B3133">
        <v>336</v>
      </c>
      <c r="C3133" t="s">
        <v>87</v>
      </c>
      <c r="D3133" t="str">
        <f t="shared" si="48"/>
        <v>ROTOMA</v>
      </c>
      <c r="E3133">
        <v>0.13500000000000001</v>
      </c>
      <c r="F3133" s="7">
        <v>1</v>
      </c>
      <c r="G3133" s="5"/>
      <c r="H3133" s="5"/>
      <c r="I3133" s="5"/>
    </row>
    <row r="3134" spans="1:9">
      <c r="A3134" s="4">
        <v>39300</v>
      </c>
      <c r="B3134">
        <v>2095</v>
      </c>
      <c r="C3134" t="s">
        <v>24</v>
      </c>
      <c r="D3134" t="str">
        <f t="shared" si="48"/>
        <v>ZYLIND</v>
      </c>
      <c r="E3134">
        <v>7.5999999999999998E-2</v>
      </c>
      <c r="F3134" s="7">
        <v>1</v>
      </c>
      <c r="G3134" s="5"/>
      <c r="H3134" s="5"/>
      <c r="I3134" s="5"/>
    </row>
    <row r="3135" spans="1:9">
      <c r="A3135" s="4">
        <v>39301</v>
      </c>
      <c r="B3135">
        <v>10697</v>
      </c>
      <c r="C3135" t="s">
        <v>28</v>
      </c>
      <c r="D3135" t="str">
        <f t="shared" si="48"/>
        <v xml:space="preserve">ROTOR </v>
      </c>
      <c r="E3135">
        <v>27.5</v>
      </c>
      <c r="F3135" s="7">
        <v>17</v>
      </c>
      <c r="G3135" s="5"/>
      <c r="H3135" s="5"/>
      <c r="I3135" s="5"/>
    </row>
    <row r="3136" spans="1:9">
      <c r="A3136" s="4">
        <v>39301</v>
      </c>
      <c r="B3136">
        <v>2068</v>
      </c>
      <c r="C3136" t="s">
        <v>174</v>
      </c>
      <c r="D3136" t="str">
        <f t="shared" si="48"/>
        <v>ROTOMA</v>
      </c>
      <c r="E3136">
        <v>2.7E-2</v>
      </c>
      <c r="F3136" s="7">
        <v>11</v>
      </c>
      <c r="G3136" s="5"/>
      <c r="H3136" s="5"/>
      <c r="I3136" s="5"/>
    </row>
    <row r="3137" spans="1:9">
      <c r="A3137" s="4">
        <v>39301</v>
      </c>
      <c r="B3137">
        <v>556</v>
      </c>
      <c r="C3137" t="s">
        <v>53</v>
      </c>
      <c r="D3137" t="str">
        <f t="shared" si="48"/>
        <v>DICHTS</v>
      </c>
      <c r="E3137">
        <v>1E-3</v>
      </c>
      <c r="F3137" s="7">
        <v>6</v>
      </c>
      <c r="G3137" s="5"/>
      <c r="H3137" s="5"/>
      <c r="I3137" s="5"/>
    </row>
    <row r="3138" spans="1:9">
      <c r="A3138" s="4">
        <v>39301</v>
      </c>
      <c r="B3138">
        <v>10588</v>
      </c>
      <c r="C3138" t="s">
        <v>17</v>
      </c>
      <c r="D3138" t="str">
        <f t="shared" ref="D3138:D3201" si="49">LEFT(C3138,6)</f>
        <v>ROHRCL</v>
      </c>
      <c r="E3138">
        <v>1E-3</v>
      </c>
      <c r="F3138" s="7">
        <v>6</v>
      </c>
      <c r="G3138" s="5"/>
      <c r="H3138" s="5"/>
      <c r="I3138" s="5"/>
    </row>
    <row r="3139" spans="1:9">
      <c r="A3139" s="4">
        <v>39301</v>
      </c>
      <c r="B3139">
        <v>158</v>
      </c>
      <c r="C3139" t="s">
        <v>7</v>
      </c>
      <c r="D3139" t="str">
        <f t="shared" si="49"/>
        <v>SHAMBA</v>
      </c>
      <c r="E3139">
        <v>4.0000000000000001E-3</v>
      </c>
      <c r="F3139" s="7">
        <v>6</v>
      </c>
      <c r="G3139" s="5"/>
      <c r="H3139" s="5"/>
      <c r="I3139" s="5"/>
    </row>
    <row r="3140" spans="1:9">
      <c r="A3140" s="4">
        <v>39301</v>
      </c>
      <c r="B3140">
        <v>150</v>
      </c>
      <c r="C3140" t="s">
        <v>5</v>
      </c>
      <c r="D3140" t="str">
        <f t="shared" si="49"/>
        <v>KOLBEN</v>
      </c>
      <c r="E3140">
        <v>0.72</v>
      </c>
      <c r="F3140" s="7">
        <v>5</v>
      </c>
      <c r="G3140" s="5"/>
      <c r="H3140" s="5"/>
      <c r="I3140" s="5"/>
    </row>
    <row r="3141" spans="1:9">
      <c r="A3141" s="4">
        <v>39301</v>
      </c>
      <c r="B3141">
        <v>736</v>
      </c>
      <c r="C3141" t="s">
        <v>4</v>
      </c>
      <c r="D3141" t="str">
        <f t="shared" si="49"/>
        <v>O-RING</v>
      </c>
      <c r="E3141">
        <v>2E-3</v>
      </c>
      <c r="F3141" s="7">
        <v>5</v>
      </c>
      <c r="G3141" s="5"/>
      <c r="H3141" s="5"/>
      <c r="I3141" s="5"/>
    </row>
    <row r="3142" spans="1:9">
      <c r="A3142" s="4">
        <v>39301</v>
      </c>
      <c r="B3142">
        <v>749</v>
      </c>
      <c r="C3142" t="s">
        <v>6</v>
      </c>
      <c r="D3142" t="str">
        <f t="shared" si="49"/>
        <v>SHAMBA</v>
      </c>
      <c r="E3142">
        <v>1E-3</v>
      </c>
      <c r="F3142" s="7">
        <v>5</v>
      </c>
      <c r="G3142" s="5"/>
      <c r="H3142" s="5"/>
      <c r="I3142" s="5"/>
    </row>
    <row r="3143" spans="1:9">
      <c r="A3143" s="4">
        <v>39301</v>
      </c>
      <c r="B3143">
        <v>136</v>
      </c>
      <c r="C3143" t="s">
        <v>138</v>
      </c>
      <c r="D3143" t="str">
        <f t="shared" si="49"/>
        <v>SICHER</v>
      </c>
      <c r="E3143">
        <v>3.5000000000000003E-2</v>
      </c>
      <c r="F3143" s="7">
        <v>5</v>
      </c>
      <c r="G3143" s="5"/>
      <c r="H3143" s="5"/>
      <c r="I3143" s="5"/>
    </row>
    <row r="3144" spans="1:9">
      <c r="A3144" s="4">
        <v>39301</v>
      </c>
      <c r="B3144">
        <v>10049</v>
      </c>
      <c r="C3144" t="s">
        <v>188</v>
      </c>
      <c r="D3144" t="str">
        <f t="shared" si="49"/>
        <v xml:space="preserve">SKALA </v>
      </c>
      <c r="E3144">
        <v>1E-3</v>
      </c>
      <c r="F3144" s="7">
        <v>5</v>
      </c>
      <c r="G3144" s="5"/>
      <c r="H3144" s="5"/>
      <c r="I3144" s="5"/>
    </row>
    <row r="3145" spans="1:9">
      <c r="A3145" s="4">
        <v>39301</v>
      </c>
      <c r="B3145">
        <v>10715</v>
      </c>
      <c r="C3145" t="s">
        <v>306</v>
      </c>
      <c r="D3145" t="str">
        <f t="shared" si="49"/>
        <v xml:space="preserve">ROTOR </v>
      </c>
      <c r="E3145">
        <v>7.9</v>
      </c>
      <c r="F3145" s="7">
        <v>4</v>
      </c>
      <c r="G3145" s="5"/>
      <c r="H3145" s="5"/>
      <c r="I3145" s="5"/>
    </row>
    <row r="3146" spans="1:9">
      <c r="A3146" s="4">
        <v>39301</v>
      </c>
      <c r="B3146">
        <v>158</v>
      </c>
      <c r="C3146" t="s">
        <v>7</v>
      </c>
      <c r="D3146" t="str">
        <f t="shared" si="49"/>
        <v>SHAMBA</v>
      </c>
      <c r="E3146">
        <v>4.0000000000000001E-3</v>
      </c>
      <c r="F3146" s="7">
        <v>4</v>
      </c>
      <c r="G3146" s="5"/>
      <c r="H3146" s="5"/>
      <c r="I3146" s="5"/>
    </row>
    <row r="3147" spans="1:9">
      <c r="A3147" s="4">
        <v>39301</v>
      </c>
      <c r="B3147">
        <v>157</v>
      </c>
      <c r="C3147" t="s">
        <v>9</v>
      </c>
      <c r="D3147" t="str">
        <f t="shared" si="49"/>
        <v>O-RING</v>
      </c>
      <c r="E3147">
        <v>6.0000000000000001E-3</v>
      </c>
      <c r="F3147" s="7">
        <v>2</v>
      </c>
      <c r="G3147" s="5"/>
      <c r="H3147" s="5"/>
      <c r="I3147" s="5"/>
    </row>
    <row r="3148" spans="1:9">
      <c r="A3148" s="4">
        <v>39301</v>
      </c>
      <c r="B3148">
        <v>158</v>
      </c>
      <c r="C3148" t="s">
        <v>7</v>
      </c>
      <c r="D3148" t="str">
        <f t="shared" si="49"/>
        <v>SHAMBA</v>
      </c>
      <c r="E3148">
        <v>4.0000000000000001E-3</v>
      </c>
      <c r="F3148" s="7">
        <v>2</v>
      </c>
      <c r="G3148" s="5"/>
      <c r="H3148" s="5"/>
      <c r="I3148" s="5"/>
    </row>
    <row r="3149" spans="1:9">
      <c r="A3149" s="4">
        <v>39301</v>
      </c>
      <c r="B3149">
        <v>4008</v>
      </c>
      <c r="C3149" t="s">
        <v>14</v>
      </c>
      <c r="D3149" t="str">
        <f t="shared" si="49"/>
        <v>UNTERL</v>
      </c>
      <c r="E3149">
        <v>1.2E-2</v>
      </c>
      <c r="F3149" s="7">
        <v>2</v>
      </c>
      <c r="G3149" s="5"/>
      <c r="H3149" s="5"/>
      <c r="I3149" s="5"/>
    </row>
    <row r="3150" spans="1:9">
      <c r="A3150" s="4">
        <v>39301</v>
      </c>
      <c r="B3150">
        <v>749</v>
      </c>
      <c r="C3150" t="s">
        <v>6</v>
      </c>
      <c r="D3150" t="str">
        <f t="shared" si="49"/>
        <v>SHAMBA</v>
      </c>
      <c r="E3150">
        <v>1E-3</v>
      </c>
      <c r="F3150" s="7">
        <v>1</v>
      </c>
      <c r="G3150" s="5"/>
      <c r="H3150" s="5"/>
      <c r="I3150" s="5"/>
    </row>
    <row r="3151" spans="1:9">
      <c r="A3151" s="4">
        <v>39301</v>
      </c>
      <c r="B3151">
        <v>749</v>
      </c>
      <c r="C3151" t="s">
        <v>6</v>
      </c>
      <c r="D3151" t="str">
        <f t="shared" si="49"/>
        <v>SHAMBA</v>
      </c>
      <c r="E3151">
        <v>1E-3</v>
      </c>
      <c r="F3151" s="7">
        <v>1</v>
      </c>
      <c r="G3151" s="5"/>
      <c r="H3151" s="5"/>
      <c r="I3151" s="5"/>
    </row>
    <row r="3152" spans="1:9">
      <c r="A3152" s="4">
        <v>39302</v>
      </c>
      <c r="B3152">
        <v>11354</v>
      </c>
      <c r="C3152" t="s">
        <v>323</v>
      </c>
      <c r="D3152" t="str">
        <f t="shared" si="49"/>
        <v>SCHWEB</v>
      </c>
      <c r="E3152">
        <v>5.5E-2</v>
      </c>
      <c r="F3152" s="7">
        <v>8</v>
      </c>
      <c r="G3152" s="5"/>
      <c r="H3152" s="5"/>
      <c r="I3152" s="5"/>
    </row>
    <row r="3153" spans="1:9">
      <c r="A3153" s="4">
        <v>39302</v>
      </c>
      <c r="B3153">
        <v>557</v>
      </c>
      <c r="C3153" t="s">
        <v>41</v>
      </c>
      <c r="D3153" t="str">
        <f t="shared" si="49"/>
        <v>DICHTS</v>
      </c>
      <c r="E3153">
        <v>8.0000000000000002E-3</v>
      </c>
      <c r="F3153" s="7">
        <v>7</v>
      </c>
      <c r="G3153" s="5"/>
      <c r="H3153" s="5"/>
      <c r="I3153" s="5"/>
    </row>
    <row r="3154" spans="1:9">
      <c r="A3154" s="4">
        <v>39302</v>
      </c>
      <c r="B3154">
        <v>736</v>
      </c>
      <c r="C3154" t="s">
        <v>4</v>
      </c>
      <c r="D3154" t="str">
        <f t="shared" si="49"/>
        <v>O-RING</v>
      </c>
      <c r="E3154">
        <v>2E-3</v>
      </c>
      <c r="F3154" s="7">
        <v>7</v>
      </c>
      <c r="G3154" s="5"/>
      <c r="H3154" s="5"/>
      <c r="I3154" s="5"/>
    </row>
    <row r="3155" spans="1:9">
      <c r="A3155" s="4">
        <v>39302</v>
      </c>
      <c r="B3155">
        <v>2027</v>
      </c>
      <c r="C3155" t="s">
        <v>315</v>
      </c>
      <c r="D3155" t="str">
        <f t="shared" si="49"/>
        <v>SICHER</v>
      </c>
      <c r="E3155">
        <v>0.01</v>
      </c>
      <c r="F3155" s="7">
        <v>7</v>
      </c>
      <c r="G3155" s="5"/>
      <c r="H3155" s="5"/>
      <c r="I3155" s="5"/>
    </row>
    <row r="3156" spans="1:9">
      <c r="A3156" s="4">
        <v>39302</v>
      </c>
      <c r="B3156">
        <v>854</v>
      </c>
      <c r="C3156" t="s">
        <v>215</v>
      </c>
      <c r="D3156" t="str">
        <f t="shared" si="49"/>
        <v>U-SCHE</v>
      </c>
      <c r="E3156">
        <v>1E-3</v>
      </c>
      <c r="F3156" s="7">
        <v>7</v>
      </c>
      <c r="G3156" s="5"/>
      <c r="H3156" s="5"/>
      <c r="I3156" s="5"/>
    </row>
    <row r="3157" spans="1:9">
      <c r="A3157" s="4">
        <v>39302</v>
      </c>
      <c r="B3157">
        <v>806</v>
      </c>
      <c r="C3157" t="s">
        <v>29</v>
      </c>
      <c r="D3157" t="str">
        <f t="shared" si="49"/>
        <v>O-RING</v>
      </c>
      <c r="E3157">
        <v>2E-3</v>
      </c>
      <c r="F3157" s="7">
        <v>6</v>
      </c>
      <c r="G3157" s="5"/>
      <c r="H3157" s="5"/>
      <c r="I3157" s="5"/>
    </row>
    <row r="3158" spans="1:9">
      <c r="A3158" s="4">
        <v>39302</v>
      </c>
      <c r="B3158">
        <v>749</v>
      </c>
      <c r="C3158" t="s">
        <v>6</v>
      </c>
      <c r="D3158" t="str">
        <f t="shared" si="49"/>
        <v>SHAMBA</v>
      </c>
      <c r="E3158">
        <v>1E-3</v>
      </c>
      <c r="F3158" s="7">
        <v>6</v>
      </c>
      <c r="G3158" s="5"/>
      <c r="H3158" s="5"/>
      <c r="I3158" s="5"/>
    </row>
    <row r="3159" spans="1:9">
      <c r="A3159" s="4">
        <v>39302</v>
      </c>
      <c r="B3159">
        <v>749</v>
      </c>
      <c r="C3159" t="s">
        <v>6</v>
      </c>
      <c r="D3159" t="str">
        <f t="shared" si="49"/>
        <v>SHAMBA</v>
      </c>
      <c r="E3159">
        <v>1E-3</v>
      </c>
      <c r="F3159" s="7">
        <v>6</v>
      </c>
      <c r="G3159" s="5"/>
      <c r="H3159" s="5"/>
      <c r="I3159" s="5"/>
    </row>
    <row r="3160" spans="1:9">
      <c r="A3160" s="4">
        <v>39302</v>
      </c>
      <c r="B3160">
        <v>725</v>
      </c>
      <c r="C3160" t="s">
        <v>21</v>
      </c>
      <c r="D3160" t="str">
        <f t="shared" si="49"/>
        <v>WELLEN</v>
      </c>
      <c r="E3160">
        <v>0.01</v>
      </c>
      <c r="F3160" s="7">
        <v>6</v>
      </c>
      <c r="G3160" s="5"/>
      <c r="H3160" s="5"/>
      <c r="I3160" s="5"/>
    </row>
    <row r="3161" spans="1:9">
      <c r="A3161" s="4">
        <v>39302</v>
      </c>
      <c r="B3161">
        <v>2070</v>
      </c>
      <c r="C3161" t="s">
        <v>38</v>
      </c>
      <c r="D3161" t="str">
        <f t="shared" si="49"/>
        <v>NTH-DI</v>
      </c>
      <c r="E3161">
        <v>5.0000000000000001E-3</v>
      </c>
      <c r="F3161" s="7">
        <v>5</v>
      </c>
      <c r="G3161" s="5"/>
      <c r="H3161" s="5"/>
      <c r="I3161" s="5"/>
    </row>
    <row r="3162" spans="1:9">
      <c r="A3162" s="4">
        <v>39302</v>
      </c>
      <c r="B3162">
        <v>749</v>
      </c>
      <c r="C3162" t="s">
        <v>6</v>
      </c>
      <c r="D3162" t="str">
        <f t="shared" si="49"/>
        <v>SHAMBA</v>
      </c>
      <c r="E3162">
        <v>1E-3</v>
      </c>
      <c r="F3162" s="7">
        <v>5</v>
      </c>
      <c r="G3162" s="5"/>
      <c r="H3162" s="5"/>
      <c r="I3162" s="5"/>
    </row>
    <row r="3163" spans="1:9">
      <c r="A3163" s="4">
        <v>39302</v>
      </c>
      <c r="B3163">
        <v>8065</v>
      </c>
      <c r="C3163" t="s">
        <v>59</v>
      </c>
      <c r="D3163" t="str">
        <f t="shared" si="49"/>
        <v>DREHZA</v>
      </c>
      <c r="E3163">
        <v>6.0000000000000001E-3</v>
      </c>
      <c r="F3163" s="7">
        <v>4</v>
      </c>
      <c r="G3163" s="5"/>
      <c r="H3163" s="5"/>
      <c r="I3163" s="5"/>
    </row>
    <row r="3164" spans="1:9">
      <c r="A3164" s="4">
        <v>39302</v>
      </c>
      <c r="B3164">
        <v>6014</v>
      </c>
      <c r="C3164" t="s">
        <v>39</v>
      </c>
      <c r="D3164" t="str">
        <f t="shared" si="49"/>
        <v>DRUCKS</v>
      </c>
      <c r="E3164">
        <v>0.2</v>
      </c>
      <c r="F3164" s="7">
        <v>4</v>
      </c>
      <c r="G3164" s="5"/>
      <c r="H3164" s="5"/>
      <c r="I3164" s="5"/>
    </row>
    <row r="3165" spans="1:9">
      <c r="A3165" s="4">
        <v>39302</v>
      </c>
      <c r="B3165">
        <v>150</v>
      </c>
      <c r="C3165" t="s">
        <v>5</v>
      </c>
      <c r="D3165" t="str">
        <f t="shared" si="49"/>
        <v>KOLBEN</v>
      </c>
      <c r="E3165">
        <v>0.72</v>
      </c>
      <c r="F3165" s="7">
        <v>4</v>
      </c>
      <c r="G3165" s="5"/>
      <c r="H3165" s="5"/>
      <c r="I3165" s="5"/>
    </row>
    <row r="3166" spans="1:9">
      <c r="A3166" s="4">
        <v>39302</v>
      </c>
      <c r="B3166">
        <v>150</v>
      </c>
      <c r="C3166" t="s">
        <v>5</v>
      </c>
      <c r="D3166" t="str">
        <f t="shared" si="49"/>
        <v>KOLBEN</v>
      </c>
      <c r="E3166">
        <v>0.72</v>
      </c>
      <c r="F3166" s="7">
        <v>4</v>
      </c>
      <c r="G3166" s="5"/>
      <c r="H3166" s="5"/>
      <c r="I3166" s="5"/>
    </row>
    <row r="3167" spans="1:9">
      <c r="A3167" s="4">
        <v>39302</v>
      </c>
      <c r="B3167">
        <v>422</v>
      </c>
      <c r="C3167" t="s">
        <v>134</v>
      </c>
      <c r="D3167" t="str">
        <f t="shared" si="49"/>
        <v xml:space="preserve">ROTOR </v>
      </c>
      <c r="E3167">
        <v>13.4</v>
      </c>
      <c r="F3167" s="7">
        <v>4</v>
      </c>
      <c r="G3167" s="5"/>
      <c r="H3167" s="5"/>
      <c r="I3167" s="5"/>
    </row>
    <row r="3168" spans="1:9">
      <c r="A3168" s="4">
        <v>39302</v>
      </c>
      <c r="B3168">
        <v>158</v>
      </c>
      <c r="C3168" t="s">
        <v>7</v>
      </c>
      <c r="D3168" t="str">
        <f t="shared" si="49"/>
        <v>SHAMBA</v>
      </c>
      <c r="E3168">
        <v>4.0000000000000001E-3</v>
      </c>
      <c r="F3168" s="7">
        <v>4</v>
      </c>
      <c r="G3168" s="5"/>
      <c r="H3168" s="5"/>
      <c r="I3168" s="5"/>
    </row>
    <row r="3169" spans="1:9">
      <c r="A3169" s="4">
        <v>39302</v>
      </c>
      <c r="B3169">
        <v>2209</v>
      </c>
      <c r="C3169" t="s">
        <v>15</v>
      </c>
      <c r="D3169" t="str">
        <f t="shared" si="49"/>
        <v>WELLEN</v>
      </c>
      <c r="E3169">
        <v>2.4E-2</v>
      </c>
      <c r="F3169" s="7">
        <v>4</v>
      </c>
      <c r="G3169" s="5"/>
      <c r="H3169" s="5"/>
      <c r="I3169" s="5"/>
    </row>
    <row r="3170" spans="1:9">
      <c r="A3170" s="4">
        <v>39302</v>
      </c>
      <c r="B3170">
        <v>158</v>
      </c>
      <c r="C3170" t="s">
        <v>7</v>
      </c>
      <c r="D3170" t="str">
        <f t="shared" si="49"/>
        <v>SHAMBA</v>
      </c>
      <c r="E3170">
        <v>4.0000000000000001E-3</v>
      </c>
      <c r="F3170" s="7">
        <v>3</v>
      </c>
      <c r="G3170" s="5"/>
      <c r="H3170" s="5"/>
      <c r="I3170" s="5"/>
    </row>
    <row r="3171" spans="1:9">
      <c r="A3171" s="4">
        <v>39302</v>
      </c>
      <c r="B3171">
        <v>157</v>
      </c>
      <c r="C3171" t="s">
        <v>9</v>
      </c>
      <c r="D3171" t="str">
        <f t="shared" si="49"/>
        <v>O-RING</v>
      </c>
      <c r="E3171">
        <v>6.0000000000000001E-3</v>
      </c>
      <c r="F3171" s="7">
        <v>2</v>
      </c>
      <c r="G3171" s="5"/>
      <c r="H3171" s="5"/>
      <c r="I3171" s="5"/>
    </row>
    <row r="3172" spans="1:9">
      <c r="A3172" s="4">
        <v>39302</v>
      </c>
      <c r="B3172">
        <v>431</v>
      </c>
      <c r="C3172" t="s">
        <v>317</v>
      </c>
      <c r="D3172" t="str">
        <f t="shared" si="49"/>
        <v>ZYLIND</v>
      </c>
      <c r="E3172">
        <v>1.4999999999999999E-2</v>
      </c>
      <c r="F3172" s="7">
        <v>2</v>
      </c>
      <c r="G3172" s="5"/>
      <c r="H3172" s="5"/>
      <c r="I3172" s="5"/>
    </row>
    <row r="3173" spans="1:9">
      <c r="A3173" s="4">
        <v>39302</v>
      </c>
      <c r="B3173">
        <v>603</v>
      </c>
      <c r="C3173" t="s">
        <v>375</v>
      </c>
      <c r="D3173" t="str">
        <f t="shared" si="49"/>
        <v>KUPPLU</v>
      </c>
      <c r="E3173">
        <v>0.17</v>
      </c>
      <c r="F3173" s="7">
        <v>1</v>
      </c>
      <c r="G3173" s="5"/>
      <c r="H3173" s="5"/>
      <c r="I3173" s="5"/>
    </row>
    <row r="3174" spans="1:9">
      <c r="A3174" s="4">
        <v>39302</v>
      </c>
      <c r="B3174">
        <v>2037</v>
      </c>
      <c r="C3174" t="s">
        <v>65</v>
      </c>
      <c r="D3174" t="str">
        <f t="shared" si="49"/>
        <v>SENKSC</v>
      </c>
      <c r="E3174">
        <v>2E-3</v>
      </c>
      <c r="F3174" s="7">
        <v>1</v>
      </c>
      <c r="G3174" s="5"/>
      <c r="H3174" s="5"/>
      <c r="I3174" s="5"/>
    </row>
    <row r="3175" spans="1:9">
      <c r="A3175" s="4">
        <v>39302</v>
      </c>
      <c r="B3175">
        <v>749</v>
      </c>
      <c r="C3175" t="s">
        <v>6</v>
      </c>
      <c r="D3175" t="str">
        <f t="shared" si="49"/>
        <v>SHAMBA</v>
      </c>
      <c r="E3175">
        <v>1E-3</v>
      </c>
      <c r="F3175" s="7">
        <v>1</v>
      </c>
      <c r="G3175" s="5"/>
      <c r="H3175" s="5"/>
      <c r="I3175" s="5"/>
    </row>
    <row r="3176" spans="1:9">
      <c r="A3176" s="4">
        <v>39302</v>
      </c>
      <c r="B3176">
        <v>117</v>
      </c>
      <c r="C3176" t="s">
        <v>81</v>
      </c>
      <c r="D3176" t="str">
        <f t="shared" si="49"/>
        <v>WELLEN</v>
      </c>
      <c r="E3176">
        <v>7.4999999999999997E-2</v>
      </c>
      <c r="F3176" s="7">
        <v>1</v>
      </c>
      <c r="G3176" s="5"/>
      <c r="H3176" s="5"/>
      <c r="I3176" s="5"/>
    </row>
    <row r="3177" spans="1:9">
      <c r="A3177" s="4">
        <v>39303</v>
      </c>
      <c r="B3177">
        <v>3069</v>
      </c>
      <c r="C3177" t="s">
        <v>49</v>
      </c>
      <c r="D3177" t="str">
        <f t="shared" si="49"/>
        <v>ZYLIND</v>
      </c>
      <c r="E3177">
        <v>1.2999999999999999E-2</v>
      </c>
      <c r="F3177" s="7">
        <v>15</v>
      </c>
      <c r="G3177" s="5"/>
      <c r="H3177" s="5"/>
      <c r="I3177" s="5"/>
    </row>
    <row r="3178" spans="1:9">
      <c r="A3178" s="4">
        <v>39303</v>
      </c>
      <c r="B3178">
        <v>2065</v>
      </c>
      <c r="C3178" t="s">
        <v>23</v>
      </c>
      <c r="D3178" t="str">
        <f t="shared" si="49"/>
        <v>DRUCKF</v>
      </c>
      <c r="E3178">
        <v>3.0000000000000001E-3</v>
      </c>
      <c r="F3178" s="7">
        <v>10</v>
      </c>
      <c r="G3178" s="5"/>
      <c r="H3178" s="5"/>
      <c r="I3178" s="5"/>
    </row>
    <row r="3179" spans="1:9">
      <c r="A3179" s="4">
        <v>39303</v>
      </c>
      <c r="B3179">
        <v>756</v>
      </c>
      <c r="C3179" t="s">
        <v>10</v>
      </c>
      <c r="D3179" t="str">
        <f t="shared" si="49"/>
        <v>KOLBEN</v>
      </c>
      <c r="E3179">
        <v>0.22</v>
      </c>
      <c r="F3179" s="7">
        <v>10</v>
      </c>
      <c r="G3179" s="5"/>
      <c r="H3179" s="5"/>
      <c r="I3179" s="5"/>
    </row>
    <row r="3180" spans="1:9">
      <c r="A3180" s="4">
        <v>39303</v>
      </c>
      <c r="B3180">
        <v>736</v>
      </c>
      <c r="C3180" t="s">
        <v>4</v>
      </c>
      <c r="D3180" t="str">
        <f t="shared" si="49"/>
        <v>O-RING</v>
      </c>
      <c r="E3180">
        <v>2E-3</v>
      </c>
      <c r="F3180" s="7">
        <v>8</v>
      </c>
      <c r="G3180" s="5"/>
      <c r="H3180" s="5"/>
      <c r="I3180" s="5"/>
    </row>
    <row r="3181" spans="1:9">
      <c r="A3181" s="4">
        <v>39303</v>
      </c>
      <c r="B3181">
        <v>60121000</v>
      </c>
      <c r="C3181" t="s">
        <v>258</v>
      </c>
      <c r="D3181" t="str">
        <f t="shared" si="49"/>
        <v>PUMPEN</v>
      </c>
      <c r="E3181">
        <v>220</v>
      </c>
      <c r="F3181" s="7">
        <v>7</v>
      </c>
      <c r="G3181" s="5"/>
      <c r="H3181" s="5"/>
      <c r="I3181" s="5"/>
    </row>
    <row r="3182" spans="1:9">
      <c r="A3182" s="4">
        <v>39303</v>
      </c>
      <c r="B3182">
        <v>150</v>
      </c>
      <c r="C3182" t="s">
        <v>5</v>
      </c>
      <c r="D3182" t="str">
        <f t="shared" si="49"/>
        <v>KOLBEN</v>
      </c>
      <c r="E3182">
        <v>0.72</v>
      </c>
      <c r="F3182" s="7">
        <v>6</v>
      </c>
      <c r="G3182" s="5"/>
      <c r="H3182" s="5"/>
      <c r="I3182" s="5"/>
    </row>
    <row r="3183" spans="1:9">
      <c r="A3183" s="4">
        <v>39303</v>
      </c>
      <c r="B3183">
        <v>615</v>
      </c>
      <c r="C3183" t="s">
        <v>31</v>
      </c>
      <c r="D3183" t="str">
        <f t="shared" si="49"/>
        <v>HOCHDR</v>
      </c>
      <c r="E3183">
        <v>1.1000000000000001</v>
      </c>
      <c r="F3183" s="7">
        <v>2</v>
      </c>
      <c r="G3183" s="5"/>
      <c r="H3183" s="5"/>
      <c r="I3183" s="5"/>
    </row>
    <row r="3184" spans="1:9">
      <c r="A3184" s="4">
        <v>39303</v>
      </c>
      <c r="B3184">
        <v>150</v>
      </c>
      <c r="C3184" t="s">
        <v>5</v>
      </c>
      <c r="D3184" t="str">
        <f t="shared" si="49"/>
        <v>KOLBEN</v>
      </c>
      <c r="E3184">
        <v>0.72</v>
      </c>
      <c r="F3184" s="7">
        <v>2</v>
      </c>
      <c r="G3184" s="5"/>
      <c r="H3184" s="5"/>
      <c r="I3184" s="5"/>
    </row>
    <row r="3185" spans="1:9">
      <c r="A3185" s="4">
        <v>39303</v>
      </c>
      <c r="B3185">
        <v>790</v>
      </c>
      <c r="C3185" t="s">
        <v>62</v>
      </c>
      <c r="D3185" t="str">
        <f t="shared" si="49"/>
        <v>VERTEI</v>
      </c>
      <c r="E3185">
        <v>1E-3</v>
      </c>
      <c r="F3185" s="7">
        <v>2</v>
      </c>
      <c r="G3185" s="5"/>
      <c r="H3185" s="5"/>
      <c r="I3185" s="5"/>
    </row>
    <row r="3186" spans="1:9">
      <c r="A3186" s="4">
        <v>39303</v>
      </c>
      <c r="B3186">
        <v>11898</v>
      </c>
      <c r="C3186" t="s">
        <v>615</v>
      </c>
      <c r="D3186" t="str">
        <f t="shared" si="49"/>
        <v>MEMBRA</v>
      </c>
      <c r="E3186">
        <v>14</v>
      </c>
      <c r="F3186" s="7">
        <v>1</v>
      </c>
      <c r="G3186" s="5"/>
      <c r="H3186" s="5"/>
      <c r="I3186" s="5"/>
    </row>
    <row r="3187" spans="1:9">
      <c r="A3187" s="4">
        <v>39304</v>
      </c>
      <c r="B3187">
        <v>4008</v>
      </c>
      <c r="C3187" t="s">
        <v>14</v>
      </c>
      <c r="D3187" t="str">
        <f t="shared" si="49"/>
        <v>UNTERL</v>
      </c>
      <c r="E3187">
        <v>1.2E-2</v>
      </c>
      <c r="F3187" s="7">
        <v>11</v>
      </c>
      <c r="G3187" s="5"/>
      <c r="H3187" s="5"/>
      <c r="I3187" s="5"/>
    </row>
    <row r="3188" spans="1:9">
      <c r="A3188" s="4">
        <v>39304</v>
      </c>
      <c r="B3188">
        <v>717</v>
      </c>
      <c r="C3188" t="s">
        <v>25</v>
      </c>
      <c r="D3188" t="str">
        <f t="shared" si="49"/>
        <v>RILLEN</v>
      </c>
      <c r="E3188">
        <v>0.92</v>
      </c>
      <c r="F3188" s="7">
        <v>10</v>
      </c>
      <c r="G3188" s="5"/>
      <c r="H3188" s="5"/>
      <c r="I3188" s="5"/>
    </row>
    <row r="3189" spans="1:9">
      <c r="A3189" s="4">
        <v>39304</v>
      </c>
      <c r="B3189">
        <v>736</v>
      </c>
      <c r="C3189" t="s">
        <v>4</v>
      </c>
      <c r="D3189" t="str">
        <f t="shared" si="49"/>
        <v>O-RING</v>
      </c>
      <c r="E3189">
        <v>2E-3</v>
      </c>
      <c r="F3189" s="7">
        <v>7</v>
      </c>
      <c r="G3189" s="5"/>
      <c r="H3189" s="5"/>
      <c r="I3189" s="5"/>
    </row>
    <row r="3190" spans="1:9">
      <c r="A3190" s="4">
        <v>39304</v>
      </c>
      <c r="B3190">
        <v>8044</v>
      </c>
      <c r="C3190" t="s">
        <v>160</v>
      </c>
      <c r="D3190" t="str">
        <f t="shared" si="49"/>
        <v xml:space="preserve">KABEL </v>
      </c>
      <c r="E3190">
        <v>0.18</v>
      </c>
      <c r="F3190" s="7">
        <v>6</v>
      </c>
      <c r="G3190" s="5"/>
      <c r="H3190" s="5"/>
      <c r="I3190" s="5"/>
    </row>
    <row r="3191" spans="1:9">
      <c r="A3191" s="4">
        <v>39304</v>
      </c>
      <c r="B3191">
        <v>157</v>
      </c>
      <c r="C3191" t="s">
        <v>9</v>
      </c>
      <c r="D3191" t="str">
        <f t="shared" si="49"/>
        <v>O-RING</v>
      </c>
      <c r="E3191">
        <v>6.0000000000000001E-3</v>
      </c>
      <c r="F3191" s="7">
        <v>6</v>
      </c>
      <c r="G3191" s="5"/>
      <c r="H3191" s="5"/>
      <c r="I3191" s="5"/>
    </row>
    <row r="3192" spans="1:9">
      <c r="A3192" s="4">
        <v>39304</v>
      </c>
      <c r="B3192">
        <v>849</v>
      </c>
      <c r="C3192" t="s">
        <v>76</v>
      </c>
      <c r="D3192" t="str">
        <f t="shared" si="49"/>
        <v xml:space="preserve">ROTOR </v>
      </c>
      <c r="E3192">
        <v>0.01</v>
      </c>
      <c r="F3192" s="7">
        <v>6</v>
      </c>
      <c r="G3192" s="5"/>
      <c r="H3192" s="5"/>
      <c r="I3192" s="5"/>
    </row>
    <row r="3193" spans="1:9">
      <c r="A3193" s="4">
        <v>39304</v>
      </c>
      <c r="B3193">
        <v>749</v>
      </c>
      <c r="C3193" t="s">
        <v>6</v>
      </c>
      <c r="D3193" t="str">
        <f t="shared" si="49"/>
        <v>SHAMBA</v>
      </c>
      <c r="E3193">
        <v>1E-3</v>
      </c>
      <c r="F3193" s="7">
        <v>4</v>
      </c>
      <c r="G3193" s="5"/>
      <c r="H3193" s="5"/>
      <c r="I3193" s="5"/>
    </row>
    <row r="3194" spans="1:9">
      <c r="A3194" s="4">
        <v>39304</v>
      </c>
      <c r="B3194">
        <v>10221</v>
      </c>
      <c r="C3194" t="s">
        <v>391</v>
      </c>
      <c r="D3194" t="str">
        <f t="shared" si="49"/>
        <v>VIERPU</v>
      </c>
      <c r="E3194">
        <v>3.16</v>
      </c>
      <c r="F3194" s="7">
        <v>4</v>
      </c>
      <c r="G3194" s="5"/>
      <c r="H3194" s="5"/>
      <c r="I3194" s="5"/>
    </row>
    <row r="3195" spans="1:9">
      <c r="A3195" s="4">
        <v>39304</v>
      </c>
      <c r="B3195">
        <v>2209</v>
      </c>
      <c r="C3195" t="s">
        <v>15</v>
      </c>
      <c r="D3195" t="str">
        <f t="shared" si="49"/>
        <v>WELLEN</v>
      </c>
      <c r="E3195">
        <v>2.4E-2</v>
      </c>
      <c r="F3195" s="7">
        <v>4</v>
      </c>
      <c r="G3195" s="5"/>
      <c r="H3195" s="5"/>
      <c r="I3195" s="5"/>
    </row>
    <row r="3196" spans="1:9">
      <c r="A3196" s="4">
        <v>39304</v>
      </c>
      <c r="B3196">
        <v>749</v>
      </c>
      <c r="C3196" t="s">
        <v>6</v>
      </c>
      <c r="D3196" t="str">
        <f t="shared" si="49"/>
        <v>SHAMBA</v>
      </c>
      <c r="E3196">
        <v>1E-3</v>
      </c>
      <c r="F3196" s="7">
        <v>3</v>
      </c>
      <c r="G3196" s="5"/>
      <c r="H3196" s="5"/>
      <c r="I3196" s="5"/>
    </row>
    <row r="3197" spans="1:9">
      <c r="A3197" s="4">
        <v>39304</v>
      </c>
      <c r="B3197">
        <v>10702</v>
      </c>
      <c r="C3197" t="s">
        <v>30</v>
      </c>
      <c r="D3197" t="str">
        <f t="shared" si="49"/>
        <v xml:space="preserve">ROTOR </v>
      </c>
      <c r="E3197">
        <v>66</v>
      </c>
      <c r="F3197" s="7">
        <v>2</v>
      </c>
      <c r="G3197" s="5"/>
      <c r="H3197" s="5"/>
      <c r="I3197" s="5"/>
    </row>
    <row r="3198" spans="1:9">
      <c r="A3198" s="4">
        <v>39304</v>
      </c>
      <c r="B3198">
        <v>2546</v>
      </c>
      <c r="C3198" t="s">
        <v>175</v>
      </c>
      <c r="D3198" t="str">
        <f t="shared" si="49"/>
        <v>WELLEN</v>
      </c>
      <c r="E3198">
        <v>3.3000000000000002E-2</v>
      </c>
      <c r="F3198" s="7">
        <v>2</v>
      </c>
      <c r="G3198" s="5"/>
      <c r="H3198" s="5"/>
      <c r="I3198" s="5"/>
    </row>
    <row r="3199" spans="1:9">
      <c r="A3199" s="4">
        <v>39304</v>
      </c>
      <c r="B3199">
        <v>150</v>
      </c>
      <c r="C3199" t="s">
        <v>5</v>
      </c>
      <c r="D3199" t="str">
        <f t="shared" si="49"/>
        <v>KOLBEN</v>
      </c>
      <c r="E3199">
        <v>0.72</v>
      </c>
      <c r="F3199" s="7">
        <v>1</v>
      </c>
      <c r="G3199" s="5"/>
      <c r="H3199" s="5"/>
      <c r="I3199" s="5"/>
    </row>
    <row r="3200" spans="1:9">
      <c r="A3200" s="4">
        <v>39304</v>
      </c>
      <c r="B3200">
        <v>158</v>
      </c>
      <c r="C3200" t="s">
        <v>7</v>
      </c>
      <c r="D3200" t="str">
        <f t="shared" si="49"/>
        <v>SHAMBA</v>
      </c>
      <c r="E3200">
        <v>4.0000000000000001E-3</v>
      </c>
      <c r="F3200" s="7">
        <v>1</v>
      </c>
      <c r="G3200" s="5"/>
      <c r="H3200" s="5"/>
      <c r="I3200" s="5"/>
    </row>
    <row r="3201" spans="1:9">
      <c r="A3201" s="4">
        <v>39304</v>
      </c>
      <c r="B3201">
        <v>365</v>
      </c>
      <c r="C3201" t="s">
        <v>95</v>
      </c>
      <c r="D3201" t="str">
        <f t="shared" si="49"/>
        <v>ZYLIND</v>
      </c>
      <c r="E3201">
        <v>7.0000000000000001E-3</v>
      </c>
      <c r="F3201" s="7">
        <v>1</v>
      </c>
      <c r="G3201" s="5"/>
      <c r="H3201" s="5"/>
      <c r="I3201" s="5"/>
    </row>
    <row r="3202" spans="1:9">
      <c r="A3202" s="4">
        <v>39305</v>
      </c>
      <c r="B3202">
        <v>150</v>
      </c>
      <c r="C3202" t="s">
        <v>5</v>
      </c>
      <c r="D3202" t="str">
        <f t="shared" ref="D3202:D3265" si="50">LEFT(C3202,6)</f>
        <v>KOLBEN</v>
      </c>
      <c r="E3202">
        <v>0.72</v>
      </c>
      <c r="F3202" s="7">
        <v>6</v>
      </c>
      <c r="G3202" s="5"/>
      <c r="H3202" s="5"/>
      <c r="I3202" s="5"/>
    </row>
    <row r="3203" spans="1:9">
      <c r="A3203" s="4">
        <v>39305</v>
      </c>
      <c r="B3203">
        <v>630</v>
      </c>
      <c r="C3203" t="s">
        <v>90</v>
      </c>
      <c r="D3203" t="str">
        <f t="shared" si="50"/>
        <v>PUTZLO</v>
      </c>
      <c r="E3203">
        <v>6.3E-2</v>
      </c>
      <c r="F3203" s="7">
        <v>5</v>
      </c>
      <c r="G3203" s="5"/>
      <c r="H3203" s="5"/>
      <c r="I3203" s="5"/>
    </row>
    <row r="3204" spans="1:9">
      <c r="A3204" s="4">
        <v>39305</v>
      </c>
      <c r="B3204">
        <v>150</v>
      </c>
      <c r="C3204" t="s">
        <v>5</v>
      </c>
      <c r="D3204" t="str">
        <f t="shared" si="50"/>
        <v>KOLBEN</v>
      </c>
      <c r="E3204">
        <v>0.72</v>
      </c>
      <c r="F3204" s="7">
        <v>4</v>
      </c>
      <c r="G3204" s="5"/>
      <c r="H3204" s="5"/>
      <c r="I3204" s="5"/>
    </row>
    <row r="3205" spans="1:9">
      <c r="A3205" s="4">
        <v>39305</v>
      </c>
      <c r="B3205">
        <v>50123700</v>
      </c>
      <c r="C3205" t="s">
        <v>709</v>
      </c>
      <c r="D3205" t="str">
        <f t="shared" si="50"/>
        <v>MOTODE</v>
      </c>
      <c r="E3205">
        <v>170</v>
      </c>
      <c r="F3205" s="7">
        <v>2</v>
      </c>
      <c r="G3205" s="5"/>
      <c r="H3205" s="5"/>
      <c r="I3205" s="5"/>
    </row>
    <row r="3206" spans="1:9">
      <c r="A3206" s="4">
        <v>39305</v>
      </c>
      <c r="B3206">
        <v>3167</v>
      </c>
      <c r="C3206" t="s">
        <v>361</v>
      </c>
      <c r="D3206" t="str">
        <f t="shared" si="50"/>
        <v>TYPENS</v>
      </c>
      <c r="E3206">
        <v>1.4999999999999999E-2</v>
      </c>
      <c r="F3206" s="7">
        <v>2</v>
      </c>
      <c r="G3206" s="5"/>
      <c r="H3206" s="5"/>
      <c r="I3206" s="5"/>
    </row>
    <row r="3207" spans="1:9">
      <c r="A3207" s="4">
        <v>39305</v>
      </c>
      <c r="B3207">
        <v>283</v>
      </c>
      <c r="C3207" t="s">
        <v>85</v>
      </c>
      <c r="D3207" t="str">
        <f t="shared" si="50"/>
        <v>U-SCHE</v>
      </c>
      <c r="E3207">
        <v>1.4999999999999999E-2</v>
      </c>
      <c r="F3207" s="7">
        <v>2</v>
      </c>
      <c r="G3207" s="5"/>
      <c r="H3207" s="5"/>
      <c r="I3207" s="5"/>
    </row>
    <row r="3208" spans="1:9">
      <c r="A3208" s="4">
        <v>39305</v>
      </c>
      <c r="B3208">
        <v>10200</v>
      </c>
      <c r="C3208" t="s">
        <v>612</v>
      </c>
      <c r="D3208" t="str">
        <f t="shared" si="50"/>
        <v>OEL- W</v>
      </c>
      <c r="E3208">
        <v>12</v>
      </c>
      <c r="F3208" s="7">
        <v>1</v>
      </c>
      <c r="G3208" s="5"/>
      <c r="H3208" s="5"/>
      <c r="I3208" s="5"/>
    </row>
    <row r="3209" spans="1:9">
      <c r="A3209" s="4">
        <v>39305</v>
      </c>
      <c r="B3209">
        <v>2037</v>
      </c>
      <c r="C3209" t="s">
        <v>65</v>
      </c>
      <c r="D3209" t="str">
        <f t="shared" si="50"/>
        <v>SENKSC</v>
      </c>
      <c r="E3209">
        <v>2E-3</v>
      </c>
      <c r="F3209" s="7">
        <v>1</v>
      </c>
      <c r="G3209" s="5"/>
      <c r="H3209" s="5"/>
      <c r="I3209" s="5"/>
    </row>
    <row r="3210" spans="1:9">
      <c r="A3210" s="4">
        <v>39305</v>
      </c>
      <c r="B3210">
        <v>158</v>
      </c>
      <c r="C3210" t="s">
        <v>7</v>
      </c>
      <c r="D3210" t="str">
        <f t="shared" si="50"/>
        <v>SHAMBA</v>
      </c>
      <c r="E3210">
        <v>4.0000000000000001E-3</v>
      </c>
      <c r="F3210" s="7">
        <v>1</v>
      </c>
      <c r="G3210" s="5"/>
      <c r="H3210" s="5"/>
      <c r="I3210" s="5"/>
    </row>
    <row r="3211" spans="1:9">
      <c r="A3211" s="4">
        <v>39305</v>
      </c>
      <c r="B3211">
        <v>158</v>
      </c>
      <c r="C3211" t="s">
        <v>7</v>
      </c>
      <c r="D3211" t="str">
        <f t="shared" si="50"/>
        <v>SHAMBA</v>
      </c>
      <c r="E3211">
        <v>4.0000000000000001E-3</v>
      </c>
      <c r="F3211" s="7">
        <v>1</v>
      </c>
      <c r="G3211" s="5"/>
      <c r="H3211" s="5"/>
      <c r="I3211" s="5"/>
    </row>
    <row r="3212" spans="1:9">
      <c r="A3212" s="4">
        <v>39305</v>
      </c>
      <c r="B3212">
        <v>6044</v>
      </c>
      <c r="C3212" t="s">
        <v>601</v>
      </c>
      <c r="D3212" t="str">
        <f t="shared" si="50"/>
        <v>ZAHNRA</v>
      </c>
      <c r="E3212">
        <v>7.5</v>
      </c>
      <c r="F3212" s="7">
        <v>1</v>
      </c>
      <c r="G3212" s="5"/>
      <c r="H3212" s="5"/>
      <c r="I3212" s="5"/>
    </row>
    <row r="3213" spans="1:9">
      <c r="A3213" s="4">
        <v>39306</v>
      </c>
      <c r="B3213">
        <v>9505</v>
      </c>
      <c r="C3213" t="s">
        <v>74</v>
      </c>
      <c r="D3213" t="str">
        <f t="shared" si="50"/>
        <v>QUAD-R</v>
      </c>
      <c r="E3213">
        <v>1E-3</v>
      </c>
      <c r="F3213" s="7">
        <v>50</v>
      </c>
      <c r="G3213" s="5"/>
      <c r="H3213" s="5"/>
      <c r="I3213" s="5"/>
    </row>
    <row r="3214" spans="1:9">
      <c r="A3214" s="4">
        <v>39306</v>
      </c>
      <c r="B3214">
        <v>6076</v>
      </c>
      <c r="C3214" t="s">
        <v>11</v>
      </c>
      <c r="D3214" t="str">
        <f t="shared" si="50"/>
        <v xml:space="preserve">KABEL </v>
      </c>
      <c r="E3214">
        <v>0.14000000000000001</v>
      </c>
      <c r="F3214" s="7">
        <v>20</v>
      </c>
      <c r="G3214" s="5"/>
      <c r="H3214" s="5"/>
      <c r="I3214" s="5"/>
    </row>
    <row r="3215" spans="1:9">
      <c r="A3215" s="4">
        <v>39306</v>
      </c>
      <c r="B3215">
        <v>6006</v>
      </c>
      <c r="C3215" t="s">
        <v>48</v>
      </c>
      <c r="D3215" t="str">
        <f t="shared" si="50"/>
        <v>HOCHDR</v>
      </c>
      <c r="E3215">
        <v>0.6</v>
      </c>
      <c r="F3215" s="7">
        <v>8</v>
      </c>
      <c r="G3215" s="5"/>
      <c r="H3215" s="5"/>
      <c r="I3215" s="5"/>
    </row>
    <row r="3216" spans="1:9">
      <c r="A3216" s="4">
        <v>39306</v>
      </c>
      <c r="B3216">
        <v>6006</v>
      </c>
      <c r="C3216" t="s">
        <v>48</v>
      </c>
      <c r="D3216" t="str">
        <f t="shared" si="50"/>
        <v>HOCHDR</v>
      </c>
      <c r="E3216">
        <v>0.6</v>
      </c>
      <c r="F3216" s="7">
        <v>6</v>
      </c>
      <c r="G3216" s="5"/>
      <c r="H3216" s="5"/>
      <c r="I3216" s="5"/>
    </row>
    <row r="3217" spans="1:9">
      <c r="A3217" s="4">
        <v>39306</v>
      </c>
      <c r="B3217">
        <v>614</v>
      </c>
      <c r="C3217" t="s">
        <v>46</v>
      </c>
      <c r="D3217" t="str">
        <f t="shared" si="50"/>
        <v>HOCHDR</v>
      </c>
      <c r="E3217">
        <v>0.11</v>
      </c>
      <c r="F3217" s="7">
        <v>6</v>
      </c>
      <c r="G3217" s="5"/>
      <c r="H3217" s="5"/>
      <c r="I3217" s="5"/>
    </row>
    <row r="3218" spans="1:9">
      <c r="A3218" s="4">
        <v>39306</v>
      </c>
      <c r="B3218">
        <v>736</v>
      </c>
      <c r="C3218" t="s">
        <v>4</v>
      </c>
      <c r="D3218" t="str">
        <f t="shared" si="50"/>
        <v>O-RING</v>
      </c>
      <c r="E3218">
        <v>2E-3</v>
      </c>
      <c r="F3218" s="7">
        <v>6</v>
      </c>
      <c r="G3218" s="5"/>
      <c r="H3218" s="5"/>
      <c r="I3218" s="5"/>
    </row>
    <row r="3219" spans="1:9">
      <c r="A3219" s="4">
        <v>39306</v>
      </c>
      <c r="B3219">
        <v>736</v>
      </c>
      <c r="C3219" t="s">
        <v>4</v>
      </c>
      <c r="D3219" t="str">
        <f t="shared" si="50"/>
        <v>O-RING</v>
      </c>
      <c r="E3219">
        <v>2E-3</v>
      </c>
      <c r="F3219" s="7">
        <v>6</v>
      </c>
      <c r="G3219" s="5"/>
      <c r="H3219" s="5"/>
      <c r="I3219" s="5"/>
    </row>
    <row r="3220" spans="1:9">
      <c r="A3220" s="4">
        <v>39306</v>
      </c>
      <c r="B3220">
        <v>736</v>
      </c>
      <c r="C3220" t="s">
        <v>4</v>
      </c>
      <c r="D3220" t="str">
        <f t="shared" si="50"/>
        <v>O-RING</v>
      </c>
      <c r="E3220">
        <v>2E-3</v>
      </c>
      <c r="F3220" s="7">
        <v>5</v>
      </c>
      <c r="G3220" s="5"/>
      <c r="H3220" s="5"/>
      <c r="I3220" s="5"/>
    </row>
    <row r="3221" spans="1:9">
      <c r="A3221" s="4">
        <v>39306</v>
      </c>
      <c r="B3221">
        <v>158</v>
      </c>
      <c r="C3221" t="s">
        <v>7</v>
      </c>
      <c r="D3221" t="str">
        <f t="shared" si="50"/>
        <v>SHAMBA</v>
      </c>
      <c r="E3221">
        <v>4.0000000000000001E-3</v>
      </c>
      <c r="F3221" s="7">
        <v>5</v>
      </c>
      <c r="G3221" s="5"/>
      <c r="H3221" s="5"/>
      <c r="I3221" s="5"/>
    </row>
    <row r="3222" spans="1:9">
      <c r="A3222" s="4">
        <v>39306</v>
      </c>
      <c r="B3222">
        <v>556</v>
      </c>
      <c r="C3222" t="s">
        <v>53</v>
      </c>
      <c r="D3222" t="str">
        <f t="shared" si="50"/>
        <v>DICHTS</v>
      </c>
      <c r="E3222">
        <v>1E-3</v>
      </c>
      <c r="F3222" s="7">
        <v>4</v>
      </c>
      <c r="G3222" s="5"/>
      <c r="H3222" s="5"/>
      <c r="I3222" s="5"/>
    </row>
    <row r="3223" spans="1:9">
      <c r="A3223" s="4">
        <v>39306</v>
      </c>
      <c r="B3223">
        <v>154</v>
      </c>
      <c r="C3223" t="s">
        <v>130</v>
      </c>
      <c r="D3223" t="str">
        <f t="shared" si="50"/>
        <v>RILLEN</v>
      </c>
      <c r="E3223">
        <v>0.6</v>
      </c>
      <c r="F3223" s="7">
        <v>4</v>
      </c>
      <c r="G3223" s="5"/>
      <c r="H3223" s="5"/>
      <c r="I3223" s="5"/>
    </row>
    <row r="3224" spans="1:9">
      <c r="A3224" s="4">
        <v>39306</v>
      </c>
      <c r="B3224">
        <v>150</v>
      </c>
      <c r="C3224" t="s">
        <v>5</v>
      </c>
      <c r="D3224" t="str">
        <f t="shared" si="50"/>
        <v>KOLBEN</v>
      </c>
      <c r="E3224">
        <v>0.72</v>
      </c>
      <c r="F3224" s="7">
        <v>3</v>
      </c>
      <c r="G3224" s="5"/>
      <c r="H3224" s="5"/>
      <c r="I3224" s="5"/>
    </row>
    <row r="3225" spans="1:9">
      <c r="A3225" s="4">
        <v>39306</v>
      </c>
      <c r="B3225">
        <v>736</v>
      </c>
      <c r="C3225" t="s">
        <v>4</v>
      </c>
      <c r="D3225" t="str">
        <f t="shared" si="50"/>
        <v>O-RING</v>
      </c>
      <c r="E3225">
        <v>2E-3</v>
      </c>
      <c r="F3225" s="7">
        <v>3</v>
      </c>
      <c r="G3225" s="5"/>
      <c r="H3225" s="5"/>
      <c r="I3225" s="5"/>
    </row>
    <row r="3226" spans="1:9">
      <c r="A3226" s="4">
        <v>39306</v>
      </c>
      <c r="B3226">
        <v>154</v>
      </c>
      <c r="C3226" t="s">
        <v>130</v>
      </c>
      <c r="D3226" t="str">
        <f t="shared" si="50"/>
        <v>RILLEN</v>
      </c>
      <c r="E3226">
        <v>0.6</v>
      </c>
      <c r="F3226" s="7">
        <v>3</v>
      </c>
      <c r="G3226" s="5"/>
      <c r="H3226" s="5"/>
      <c r="I3226" s="5"/>
    </row>
    <row r="3227" spans="1:9">
      <c r="A3227" s="4">
        <v>39306</v>
      </c>
      <c r="B3227">
        <v>749</v>
      </c>
      <c r="C3227" t="s">
        <v>6</v>
      </c>
      <c r="D3227" t="str">
        <f t="shared" si="50"/>
        <v>SHAMBA</v>
      </c>
      <c r="E3227">
        <v>1E-3</v>
      </c>
      <c r="F3227" s="7">
        <v>3</v>
      </c>
      <c r="G3227" s="5"/>
      <c r="H3227" s="5"/>
      <c r="I3227" s="5"/>
    </row>
    <row r="3228" spans="1:9">
      <c r="A3228" s="4">
        <v>39306</v>
      </c>
      <c r="B3228">
        <v>6040</v>
      </c>
      <c r="C3228" t="s">
        <v>476</v>
      </c>
      <c r="D3228" t="str">
        <f t="shared" si="50"/>
        <v>ZAHNRA</v>
      </c>
      <c r="E3228">
        <v>3.26</v>
      </c>
      <c r="F3228" s="7">
        <v>3</v>
      </c>
      <c r="G3228" s="5"/>
      <c r="H3228" s="5"/>
      <c r="I3228" s="5"/>
    </row>
    <row r="3229" spans="1:9">
      <c r="A3229" s="4">
        <v>39306</v>
      </c>
      <c r="B3229">
        <v>6600</v>
      </c>
      <c r="C3229" t="s">
        <v>177</v>
      </c>
      <c r="D3229" t="str">
        <f t="shared" si="50"/>
        <v>DROSSE</v>
      </c>
      <c r="E3229">
        <v>0.18</v>
      </c>
      <c r="F3229" s="7">
        <v>2</v>
      </c>
      <c r="G3229" s="5"/>
      <c r="H3229" s="5"/>
      <c r="I3229" s="5"/>
    </row>
    <row r="3230" spans="1:9">
      <c r="A3230" s="4">
        <v>39306</v>
      </c>
      <c r="B3230">
        <v>12012</v>
      </c>
      <c r="C3230" t="s">
        <v>659</v>
      </c>
      <c r="D3230" t="str">
        <f t="shared" si="50"/>
        <v>RADIAL</v>
      </c>
      <c r="E3230">
        <v>73</v>
      </c>
      <c r="F3230" s="7">
        <v>2</v>
      </c>
      <c r="G3230" s="5"/>
      <c r="H3230" s="5"/>
      <c r="I3230" s="5"/>
    </row>
    <row r="3231" spans="1:9">
      <c r="A3231" s="4">
        <v>39306</v>
      </c>
      <c r="B3231">
        <v>306</v>
      </c>
      <c r="C3231" t="s">
        <v>600</v>
      </c>
      <c r="D3231" t="str">
        <f t="shared" si="50"/>
        <v>RILLEN</v>
      </c>
      <c r="E3231">
        <v>7.2</v>
      </c>
      <c r="F3231" s="7">
        <v>2</v>
      </c>
      <c r="G3231" s="5"/>
      <c r="H3231" s="5"/>
      <c r="I3231" s="5"/>
    </row>
    <row r="3232" spans="1:9">
      <c r="A3232" s="4">
        <v>39306</v>
      </c>
      <c r="B3232">
        <v>308</v>
      </c>
      <c r="C3232" t="s">
        <v>67</v>
      </c>
      <c r="D3232" t="str">
        <f t="shared" si="50"/>
        <v>RILLEN</v>
      </c>
      <c r="E3232">
        <v>0.42</v>
      </c>
      <c r="F3232" s="7">
        <v>2</v>
      </c>
      <c r="G3232" s="5"/>
      <c r="H3232" s="5"/>
      <c r="I3232" s="5"/>
    </row>
    <row r="3233" spans="1:9">
      <c r="A3233" s="4">
        <v>39306</v>
      </c>
      <c r="B3233">
        <v>6495</v>
      </c>
      <c r="C3233" t="s">
        <v>196</v>
      </c>
      <c r="D3233" t="str">
        <f t="shared" si="50"/>
        <v>DRUCKB</v>
      </c>
      <c r="E3233">
        <v>0.26</v>
      </c>
      <c r="F3233" s="7">
        <v>1</v>
      </c>
      <c r="G3233" s="5"/>
      <c r="H3233" s="5"/>
      <c r="I3233" s="5"/>
    </row>
    <row r="3234" spans="1:9">
      <c r="A3234" s="4">
        <v>39306</v>
      </c>
      <c r="B3234">
        <v>60106901</v>
      </c>
      <c r="C3234" t="s">
        <v>114</v>
      </c>
      <c r="D3234" t="str">
        <f t="shared" si="50"/>
        <v>PUMPEN</v>
      </c>
      <c r="E3234">
        <v>220</v>
      </c>
      <c r="F3234" s="7">
        <v>1</v>
      </c>
      <c r="G3234" s="5"/>
      <c r="H3234" s="5"/>
      <c r="I3234" s="5"/>
    </row>
    <row r="3235" spans="1:9">
      <c r="A3235" s="4">
        <v>39307</v>
      </c>
      <c r="B3235">
        <v>707</v>
      </c>
      <c r="C3235" t="s">
        <v>3</v>
      </c>
      <c r="D3235" t="str">
        <f t="shared" si="50"/>
        <v>DICHTR</v>
      </c>
      <c r="E3235">
        <v>1E-3</v>
      </c>
      <c r="F3235" s="7">
        <v>38</v>
      </c>
      <c r="G3235" s="5"/>
      <c r="H3235" s="5"/>
      <c r="I3235" s="5"/>
    </row>
    <row r="3236" spans="1:9">
      <c r="A3236" s="4">
        <v>39307</v>
      </c>
      <c r="B3236">
        <v>158</v>
      </c>
      <c r="C3236" t="s">
        <v>7</v>
      </c>
      <c r="D3236" t="str">
        <f t="shared" si="50"/>
        <v>SHAMBA</v>
      </c>
      <c r="E3236">
        <v>4.0000000000000001E-3</v>
      </c>
      <c r="F3236" s="7">
        <v>6</v>
      </c>
      <c r="G3236" s="5"/>
      <c r="H3236" s="5"/>
      <c r="I3236" s="5"/>
    </row>
    <row r="3237" spans="1:9">
      <c r="A3237" s="4">
        <v>39307</v>
      </c>
      <c r="B3237">
        <v>6302</v>
      </c>
      <c r="C3237" t="s">
        <v>307</v>
      </c>
      <c r="D3237" t="str">
        <f t="shared" si="50"/>
        <v>DROSSE</v>
      </c>
      <c r="E3237">
        <v>4.0000000000000001E-3</v>
      </c>
      <c r="F3237" s="7">
        <v>5</v>
      </c>
      <c r="G3237" s="5"/>
      <c r="H3237" s="5"/>
      <c r="I3237" s="5"/>
    </row>
    <row r="3238" spans="1:9">
      <c r="A3238" s="4">
        <v>39307</v>
      </c>
      <c r="B3238">
        <v>157</v>
      </c>
      <c r="C3238" t="s">
        <v>9</v>
      </c>
      <c r="D3238" t="str">
        <f t="shared" si="50"/>
        <v>O-RING</v>
      </c>
      <c r="E3238">
        <v>6.0000000000000001E-3</v>
      </c>
      <c r="F3238" s="7">
        <v>5</v>
      </c>
      <c r="G3238" s="5"/>
      <c r="H3238" s="5"/>
      <c r="I3238" s="5"/>
    </row>
    <row r="3239" spans="1:9">
      <c r="A3239" s="4">
        <v>39307</v>
      </c>
      <c r="B3239">
        <v>158</v>
      </c>
      <c r="C3239" t="s">
        <v>7</v>
      </c>
      <c r="D3239" t="str">
        <f t="shared" si="50"/>
        <v>SHAMBA</v>
      </c>
      <c r="E3239">
        <v>4.0000000000000001E-3</v>
      </c>
      <c r="F3239" s="7">
        <v>5</v>
      </c>
      <c r="G3239" s="5"/>
      <c r="H3239" s="5"/>
      <c r="I3239" s="5"/>
    </row>
    <row r="3240" spans="1:9">
      <c r="A3240" s="4">
        <v>39307</v>
      </c>
      <c r="B3240">
        <v>732</v>
      </c>
      <c r="C3240" t="s">
        <v>12</v>
      </c>
      <c r="D3240" t="str">
        <f t="shared" si="50"/>
        <v>O-RING</v>
      </c>
      <c r="E3240">
        <v>1E-3</v>
      </c>
      <c r="F3240" s="7">
        <v>4</v>
      </c>
      <c r="G3240" s="5"/>
      <c r="H3240" s="5"/>
      <c r="I3240" s="5"/>
    </row>
    <row r="3241" spans="1:9">
      <c r="A3241" s="4">
        <v>39307</v>
      </c>
      <c r="B3241">
        <v>2023</v>
      </c>
      <c r="C3241" t="s">
        <v>32</v>
      </c>
      <c r="D3241" t="str">
        <f t="shared" si="50"/>
        <v>SCHRÄG</v>
      </c>
      <c r="E3241">
        <v>0.45</v>
      </c>
      <c r="F3241" s="7">
        <v>4</v>
      </c>
      <c r="G3241" s="5"/>
      <c r="H3241" s="5"/>
      <c r="I3241" s="5"/>
    </row>
    <row r="3242" spans="1:9">
      <c r="A3242" s="4">
        <v>39307</v>
      </c>
      <c r="B3242">
        <v>2022</v>
      </c>
      <c r="C3242" t="s">
        <v>47</v>
      </c>
      <c r="D3242" t="str">
        <f t="shared" si="50"/>
        <v>RILLEN</v>
      </c>
      <c r="E3242">
        <v>0.15</v>
      </c>
      <c r="F3242" s="7">
        <v>3</v>
      </c>
      <c r="G3242" s="5"/>
      <c r="H3242" s="5"/>
      <c r="I3242" s="5"/>
    </row>
    <row r="3243" spans="1:9">
      <c r="A3243" s="4">
        <v>39307</v>
      </c>
      <c r="B3243">
        <v>749</v>
      </c>
      <c r="C3243" t="s">
        <v>6</v>
      </c>
      <c r="D3243" t="str">
        <f t="shared" si="50"/>
        <v>SHAMBA</v>
      </c>
      <c r="E3243">
        <v>1E-3</v>
      </c>
      <c r="F3243" s="7">
        <v>3</v>
      </c>
      <c r="G3243" s="5"/>
      <c r="H3243" s="5"/>
      <c r="I3243" s="5"/>
    </row>
    <row r="3244" spans="1:9">
      <c r="A3244" s="4">
        <v>39307</v>
      </c>
      <c r="B3244">
        <v>157</v>
      </c>
      <c r="C3244" t="s">
        <v>9</v>
      </c>
      <c r="D3244" t="str">
        <f t="shared" si="50"/>
        <v>O-RING</v>
      </c>
      <c r="E3244">
        <v>6.0000000000000001E-3</v>
      </c>
      <c r="F3244" s="7">
        <v>2</v>
      </c>
      <c r="G3244" s="5"/>
      <c r="H3244" s="5"/>
      <c r="I3244" s="5"/>
    </row>
    <row r="3245" spans="1:9">
      <c r="A3245" s="4">
        <v>39307</v>
      </c>
      <c r="B3245">
        <v>749</v>
      </c>
      <c r="C3245" t="s">
        <v>6</v>
      </c>
      <c r="D3245" t="str">
        <f t="shared" si="50"/>
        <v>SHAMBA</v>
      </c>
      <c r="E3245">
        <v>1E-3</v>
      </c>
      <c r="F3245" s="7">
        <v>2</v>
      </c>
      <c r="G3245" s="5"/>
      <c r="H3245" s="5"/>
      <c r="I3245" s="5"/>
    </row>
    <row r="3246" spans="1:9">
      <c r="A3246" s="4">
        <v>39307</v>
      </c>
      <c r="B3246">
        <v>2209</v>
      </c>
      <c r="C3246" t="s">
        <v>15</v>
      </c>
      <c r="D3246" t="str">
        <f t="shared" si="50"/>
        <v>WELLEN</v>
      </c>
      <c r="E3246">
        <v>2.4E-2</v>
      </c>
      <c r="F3246" s="7">
        <v>2</v>
      </c>
      <c r="G3246" s="5"/>
      <c r="H3246" s="5"/>
      <c r="I3246" s="5"/>
    </row>
    <row r="3247" spans="1:9">
      <c r="A3247" s="4">
        <v>39307</v>
      </c>
      <c r="B3247">
        <v>5079</v>
      </c>
      <c r="C3247" t="s">
        <v>524</v>
      </c>
      <c r="D3247" t="str">
        <f t="shared" si="50"/>
        <v>WELLEN</v>
      </c>
      <c r="E3247">
        <v>3.5000000000000003E-2</v>
      </c>
      <c r="F3247" s="7">
        <v>2</v>
      </c>
      <c r="G3247" s="5"/>
      <c r="H3247" s="5"/>
      <c r="I3247" s="5"/>
    </row>
    <row r="3248" spans="1:9">
      <c r="A3248" s="4">
        <v>39307</v>
      </c>
      <c r="B3248">
        <v>157</v>
      </c>
      <c r="C3248" t="s">
        <v>9</v>
      </c>
      <c r="D3248" t="str">
        <f t="shared" si="50"/>
        <v>O-RING</v>
      </c>
      <c r="E3248">
        <v>6.0000000000000001E-3</v>
      </c>
      <c r="F3248" s="7">
        <v>1</v>
      </c>
      <c r="G3248" s="5"/>
      <c r="H3248" s="5"/>
      <c r="I3248" s="5"/>
    </row>
    <row r="3249" spans="1:9">
      <c r="A3249" s="4">
        <v>39307</v>
      </c>
      <c r="B3249">
        <v>130</v>
      </c>
      <c r="C3249" t="s">
        <v>409</v>
      </c>
      <c r="D3249" t="str">
        <f t="shared" si="50"/>
        <v>USIT-D</v>
      </c>
      <c r="E3249">
        <v>1E-3</v>
      </c>
      <c r="F3249" s="7">
        <v>1</v>
      </c>
      <c r="G3249" s="5"/>
      <c r="H3249" s="5"/>
      <c r="I3249" s="5"/>
    </row>
    <row r="3250" spans="1:9">
      <c r="A3250" s="4">
        <v>39308</v>
      </c>
      <c r="B3250">
        <v>150</v>
      </c>
      <c r="C3250" t="s">
        <v>5</v>
      </c>
      <c r="D3250" t="str">
        <f t="shared" si="50"/>
        <v>KOLBEN</v>
      </c>
      <c r="E3250">
        <v>0.72</v>
      </c>
      <c r="F3250" s="7">
        <v>6</v>
      </c>
      <c r="G3250" s="5"/>
      <c r="H3250" s="5"/>
      <c r="I3250" s="5"/>
    </row>
    <row r="3251" spans="1:9">
      <c r="A3251" s="4">
        <v>39308</v>
      </c>
      <c r="B3251">
        <v>10588</v>
      </c>
      <c r="C3251" t="s">
        <v>17</v>
      </c>
      <c r="D3251" t="str">
        <f t="shared" si="50"/>
        <v>ROHRCL</v>
      </c>
      <c r="E3251">
        <v>1E-3</v>
      </c>
      <c r="F3251" s="7">
        <v>6</v>
      </c>
      <c r="G3251" s="5"/>
      <c r="H3251" s="5"/>
      <c r="I3251" s="5"/>
    </row>
    <row r="3252" spans="1:9">
      <c r="A3252" s="4">
        <v>39308</v>
      </c>
      <c r="B3252">
        <v>383</v>
      </c>
      <c r="C3252" t="s">
        <v>16</v>
      </c>
      <c r="D3252" t="str">
        <f t="shared" si="50"/>
        <v>SENKSC</v>
      </c>
      <c r="E3252">
        <v>3.0000000000000001E-3</v>
      </c>
      <c r="F3252" s="7">
        <v>6</v>
      </c>
      <c r="G3252" s="5"/>
      <c r="H3252" s="5"/>
      <c r="I3252" s="5"/>
    </row>
    <row r="3253" spans="1:9">
      <c r="A3253" s="4">
        <v>39308</v>
      </c>
      <c r="B3253">
        <v>150</v>
      </c>
      <c r="C3253" t="s">
        <v>5</v>
      </c>
      <c r="D3253" t="str">
        <f t="shared" si="50"/>
        <v>KOLBEN</v>
      </c>
      <c r="E3253">
        <v>0.72</v>
      </c>
      <c r="F3253" s="7">
        <v>5</v>
      </c>
      <c r="G3253" s="5"/>
      <c r="H3253" s="5"/>
      <c r="I3253" s="5"/>
    </row>
    <row r="3254" spans="1:9">
      <c r="A3254" s="4">
        <v>39308</v>
      </c>
      <c r="B3254">
        <v>749</v>
      </c>
      <c r="C3254" t="s">
        <v>6</v>
      </c>
      <c r="D3254" t="str">
        <f t="shared" si="50"/>
        <v>SHAMBA</v>
      </c>
      <c r="E3254">
        <v>1E-3</v>
      </c>
      <c r="F3254" s="7">
        <v>5</v>
      </c>
      <c r="G3254" s="5"/>
      <c r="H3254" s="5"/>
      <c r="I3254" s="5"/>
    </row>
    <row r="3255" spans="1:9">
      <c r="A3255" s="4">
        <v>39308</v>
      </c>
      <c r="B3255">
        <v>2080</v>
      </c>
      <c r="C3255" t="s">
        <v>51</v>
      </c>
      <c r="D3255" t="str">
        <f t="shared" si="50"/>
        <v>HALBRU</v>
      </c>
      <c r="E3255">
        <v>1E-3</v>
      </c>
      <c r="F3255" s="7">
        <v>4</v>
      </c>
      <c r="G3255" s="5"/>
      <c r="H3255" s="5"/>
      <c r="I3255" s="5"/>
    </row>
    <row r="3256" spans="1:9">
      <c r="A3256" s="4">
        <v>39308</v>
      </c>
      <c r="B3256">
        <v>709</v>
      </c>
      <c r="C3256" t="s">
        <v>325</v>
      </c>
      <c r="D3256" t="str">
        <f t="shared" si="50"/>
        <v>SPANNS</v>
      </c>
      <c r="E3256">
        <v>0.11</v>
      </c>
      <c r="F3256" s="7">
        <v>4</v>
      </c>
      <c r="G3256" s="5"/>
      <c r="H3256" s="5"/>
      <c r="I3256" s="5"/>
    </row>
    <row r="3257" spans="1:9">
      <c r="A3257" s="4">
        <v>39308</v>
      </c>
      <c r="B3257">
        <v>283</v>
      </c>
      <c r="C3257" t="s">
        <v>85</v>
      </c>
      <c r="D3257" t="str">
        <f t="shared" si="50"/>
        <v>U-SCHE</v>
      </c>
      <c r="E3257">
        <v>1.4999999999999999E-2</v>
      </c>
      <c r="F3257" s="7">
        <v>4</v>
      </c>
      <c r="G3257" s="5"/>
      <c r="H3257" s="5"/>
      <c r="I3257" s="5"/>
    </row>
    <row r="3258" spans="1:9">
      <c r="A3258" s="4">
        <v>39308</v>
      </c>
      <c r="B3258">
        <v>150</v>
      </c>
      <c r="C3258" t="s">
        <v>5</v>
      </c>
      <c r="D3258" t="str">
        <f t="shared" si="50"/>
        <v>KOLBEN</v>
      </c>
      <c r="E3258">
        <v>0.72</v>
      </c>
      <c r="F3258" s="7">
        <v>3</v>
      </c>
      <c r="G3258" s="5"/>
      <c r="H3258" s="5"/>
      <c r="I3258" s="5"/>
    </row>
    <row r="3259" spans="1:9">
      <c r="A3259" s="4">
        <v>39308</v>
      </c>
      <c r="B3259">
        <v>60108701</v>
      </c>
      <c r="C3259" t="s">
        <v>234</v>
      </c>
      <c r="D3259" t="str">
        <f t="shared" si="50"/>
        <v>PUMPEN</v>
      </c>
      <c r="E3259">
        <v>220</v>
      </c>
      <c r="F3259" s="7">
        <v>3</v>
      </c>
      <c r="G3259" s="5"/>
      <c r="H3259" s="5"/>
      <c r="I3259" s="5"/>
    </row>
    <row r="3260" spans="1:9">
      <c r="A3260" s="4">
        <v>39308</v>
      </c>
      <c r="B3260">
        <v>158</v>
      </c>
      <c r="C3260" t="s">
        <v>7</v>
      </c>
      <c r="D3260" t="str">
        <f t="shared" si="50"/>
        <v>SHAMBA</v>
      </c>
      <c r="E3260">
        <v>4.0000000000000001E-3</v>
      </c>
      <c r="F3260" s="7">
        <v>2</v>
      </c>
      <c r="G3260" s="5"/>
      <c r="H3260" s="5"/>
      <c r="I3260" s="5"/>
    </row>
    <row r="3261" spans="1:9">
      <c r="A3261" s="4">
        <v>39308</v>
      </c>
      <c r="B3261">
        <v>382</v>
      </c>
      <c r="C3261" t="s">
        <v>37</v>
      </c>
      <c r="D3261" t="str">
        <f t="shared" si="50"/>
        <v>ZYLIND</v>
      </c>
      <c r="E3261">
        <v>0.69</v>
      </c>
      <c r="F3261" s="7">
        <v>2</v>
      </c>
      <c r="G3261" s="5"/>
      <c r="H3261" s="5"/>
      <c r="I3261" s="5"/>
    </row>
    <row r="3262" spans="1:9">
      <c r="A3262" s="4">
        <v>39308</v>
      </c>
      <c r="B3262">
        <v>6701</v>
      </c>
      <c r="C3262" t="s">
        <v>100</v>
      </c>
      <c r="D3262" t="str">
        <f t="shared" si="50"/>
        <v>SCHWIN</v>
      </c>
      <c r="E3262">
        <v>0.22</v>
      </c>
      <c r="F3262" s="7">
        <v>1</v>
      </c>
      <c r="G3262" s="5"/>
      <c r="H3262" s="5"/>
      <c r="I3262" s="5"/>
    </row>
    <row r="3263" spans="1:9">
      <c r="A3263" s="4">
        <v>39308</v>
      </c>
      <c r="B3263">
        <v>4051</v>
      </c>
      <c r="C3263" t="s">
        <v>78</v>
      </c>
      <c r="D3263" t="str">
        <f t="shared" si="50"/>
        <v>SENKSC</v>
      </c>
      <c r="E3263">
        <v>2E-3</v>
      </c>
      <c r="F3263" s="7">
        <v>1</v>
      </c>
      <c r="G3263" s="5"/>
      <c r="H3263" s="5"/>
      <c r="I3263" s="5"/>
    </row>
    <row r="3264" spans="1:9">
      <c r="A3264" s="4">
        <v>39309</v>
      </c>
      <c r="B3264">
        <v>615</v>
      </c>
      <c r="C3264" t="s">
        <v>31</v>
      </c>
      <c r="D3264" t="str">
        <f t="shared" si="50"/>
        <v>HOCHDR</v>
      </c>
      <c r="E3264">
        <v>1.1000000000000001</v>
      </c>
      <c r="F3264" s="7">
        <v>5</v>
      </c>
      <c r="G3264" s="5"/>
      <c r="H3264" s="5"/>
      <c r="I3264" s="5"/>
    </row>
    <row r="3265" spans="1:9">
      <c r="A3265" s="4">
        <v>39309</v>
      </c>
      <c r="B3265">
        <v>756</v>
      </c>
      <c r="C3265" t="s">
        <v>10</v>
      </c>
      <c r="D3265" t="str">
        <f t="shared" si="50"/>
        <v>KOLBEN</v>
      </c>
      <c r="E3265">
        <v>0.22</v>
      </c>
      <c r="F3265" s="7">
        <v>4</v>
      </c>
      <c r="G3265" s="5"/>
      <c r="H3265" s="5"/>
      <c r="I3265" s="5"/>
    </row>
    <row r="3266" spans="1:9">
      <c r="A3266" s="4">
        <v>39309</v>
      </c>
      <c r="B3266">
        <v>749</v>
      </c>
      <c r="C3266" t="s">
        <v>6</v>
      </c>
      <c r="D3266" t="str">
        <f t="shared" ref="D3266:D3329" si="51">LEFT(C3266,6)</f>
        <v>SHAMBA</v>
      </c>
      <c r="E3266">
        <v>1E-3</v>
      </c>
      <c r="F3266" s="7">
        <v>4</v>
      </c>
      <c r="G3266" s="5"/>
      <c r="H3266" s="5"/>
      <c r="I3266" s="5"/>
    </row>
    <row r="3267" spans="1:9">
      <c r="A3267" s="4">
        <v>39309</v>
      </c>
      <c r="B3267">
        <v>2095</v>
      </c>
      <c r="C3267" t="s">
        <v>24</v>
      </c>
      <c r="D3267" t="str">
        <f t="shared" si="51"/>
        <v>ZYLIND</v>
      </c>
      <c r="E3267">
        <v>7.5999999999999998E-2</v>
      </c>
      <c r="F3267" s="7">
        <v>4</v>
      </c>
      <c r="G3267" s="5"/>
      <c r="H3267" s="5"/>
      <c r="I3267" s="5"/>
    </row>
    <row r="3268" spans="1:9">
      <c r="A3268" s="4">
        <v>39309</v>
      </c>
      <c r="B3268">
        <v>756</v>
      </c>
      <c r="C3268" t="s">
        <v>10</v>
      </c>
      <c r="D3268" t="str">
        <f t="shared" si="51"/>
        <v>KOLBEN</v>
      </c>
      <c r="E3268">
        <v>0.22</v>
      </c>
      <c r="F3268" s="7">
        <v>3</v>
      </c>
      <c r="G3268" s="5"/>
      <c r="H3268" s="5"/>
      <c r="I3268" s="5"/>
    </row>
    <row r="3269" spans="1:9">
      <c r="A3269" s="4">
        <v>39309</v>
      </c>
      <c r="B3269">
        <v>736</v>
      </c>
      <c r="C3269" t="s">
        <v>4</v>
      </c>
      <c r="D3269" t="str">
        <f t="shared" si="51"/>
        <v>O-RING</v>
      </c>
      <c r="E3269">
        <v>2E-3</v>
      </c>
      <c r="F3269" s="7">
        <v>2</v>
      </c>
      <c r="G3269" s="5"/>
      <c r="H3269" s="5"/>
      <c r="I3269" s="5"/>
    </row>
    <row r="3270" spans="1:9">
      <c r="A3270" s="4">
        <v>39309</v>
      </c>
      <c r="B3270">
        <v>158</v>
      </c>
      <c r="C3270" t="s">
        <v>7</v>
      </c>
      <c r="D3270" t="str">
        <f t="shared" si="51"/>
        <v>SHAMBA</v>
      </c>
      <c r="E3270">
        <v>4.0000000000000001E-3</v>
      </c>
      <c r="F3270" s="7">
        <v>2</v>
      </c>
      <c r="G3270" s="5"/>
      <c r="H3270" s="5"/>
      <c r="I3270" s="5"/>
    </row>
    <row r="3271" spans="1:9">
      <c r="A3271" s="4">
        <v>39309</v>
      </c>
      <c r="B3271">
        <v>6231</v>
      </c>
      <c r="C3271" t="s">
        <v>580</v>
      </c>
      <c r="D3271" t="str">
        <f t="shared" si="51"/>
        <v>FILTER</v>
      </c>
      <c r="E3271">
        <v>1.46</v>
      </c>
      <c r="F3271" s="7">
        <v>1</v>
      </c>
      <c r="G3271" s="5"/>
      <c r="H3271" s="5"/>
      <c r="I3271" s="5"/>
    </row>
    <row r="3272" spans="1:9">
      <c r="A3272" s="4">
        <v>39310</v>
      </c>
      <c r="B3272">
        <v>707</v>
      </c>
      <c r="C3272" t="s">
        <v>3</v>
      </c>
      <c r="D3272" t="str">
        <f t="shared" si="51"/>
        <v>DICHTR</v>
      </c>
      <c r="E3272">
        <v>1E-3</v>
      </c>
      <c r="F3272" s="7">
        <v>39</v>
      </c>
      <c r="G3272" s="5"/>
      <c r="H3272" s="5"/>
      <c r="I3272" s="5"/>
    </row>
    <row r="3273" spans="1:9">
      <c r="A3273" s="4">
        <v>39310</v>
      </c>
      <c r="B3273">
        <v>6076</v>
      </c>
      <c r="C3273" t="s">
        <v>11</v>
      </c>
      <c r="D3273" t="str">
        <f t="shared" si="51"/>
        <v xml:space="preserve">KABEL </v>
      </c>
      <c r="E3273">
        <v>0.14000000000000001</v>
      </c>
      <c r="F3273" s="7">
        <v>7</v>
      </c>
      <c r="G3273" s="5"/>
      <c r="H3273" s="5"/>
      <c r="I3273" s="5"/>
    </row>
    <row r="3274" spans="1:9">
      <c r="A3274" s="4">
        <v>39310</v>
      </c>
      <c r="B3274">
        <v>806</v>
      </c>
      <c r="C3274" t="s">
        <v>29</v>
      </c>
      <c r="D3274" t="str">
        <f t="shared" si="51"/>
        <v>O-RING</v>
      </c>
      <c r="E3274">
        <v>2E-3</v>
      </c>
      <c r="F3274" s="7">
        <v>6</v>
      </c>
      <c r="G3274" s="5"/>
      <c r="H3274" s="5"/>
      <c r="I3274" s="5"/>
    </row>
    <row r="3275" spans="1:9">
      <c r="A3275" s="4">
        <v>39310</v>
      </c>
      <c r="B3275">
        <v>158</v>
      </c>
      <c r="C3275" t="s">
        <v>7</v>
      </c>
      <c r="D3275" t="str">
        <f t="shared" si="51"/>
        <v>SHAMBA</v>
      </c>
      <c r="E3275">
        <v>4.0000000000000001E-3</v>
      </c>
      <c r="F3275" s="7">
        <v>6</v>
      </c>
      <c r="G3275" s="5"/>
      <c r="H3275" s="5"/>
      <c r="I3275" s="5"/>
    </row>
    <row r="3276" spans="1:9">
      <c r="A3276" s="4">
        <v>39310</v>
      </c>
      <c r="B3276">
        <v>158</v>
      </c>
      <c r="C3276" t="s">
        <v>7</v>
      </c>
      <c r="D3276" t="str">
        <f t="shared" si="51"/>
        <v>SHAMBA</v>
      </c>
      <c r="E3276">
        <v>4.0000000000000001E-3</v>
      </c>
      <c r="F3276" s="7">
        <v>6</v>
      </c>
      <c r="G3276" s="5"/>
      <c r="H3276" s="5"/>
      <c r="I3276" s="5"/>
    </row>
    <row r="3277" spans="1:9">
      <c r="A3277" s="4">
        <v>39310</v>
      </c>
      <c r="B3277">
        <v>150</v>
      </c>
      <c r="C3277" t="s">
        <v>5</v>
      </c>
      <c r="D3277" t="str">
        <f t="shared" si="51"/>
        <v>KOLBEN</v>
      </c>
      <c r="E3277">
        <v>0.72</v>
      </c>
      <c r="F3277" s="7">
        <v>5</v>
      </c>
      <c r="G3277" s="5"/>
      <c r="H3277" s="5"/>
      <c r="I3277" s="5"/>
    </row>
    <row r="3278" spans="1:9">
      <c r="A3278" s="4">
        <v>39310</v>
      </c>
      <c r="B3278">
        <v>2246</v>
      </c>
      <c r="C3278" t="s">
        <v>199</v>
      </c>
      <c r="D3278" t="str">
        <f t="shared" si="51"/>
        <v>DICHTU</v>
      </c>
      <c r="E3278">
        <v>0.745</v>
      </c>
      <c r="F3278" s="7">
        <v>4</v>
      </c>
      <c r="G3278" s="5"/>
      <c r="H3278" s="5"/>
      <c r="I3278" s="5"/>
    </row>
    <row r="3279" spans="1:9">
      <c r="A3279" s="4">
        <v>39310</v>
      </c>
      <c r="B3279">
        <v>150</v>
      </c>
      <c r="C3279" t="s">
        <v>5</v>
      </c>
      <c r="D3279" t="str">
        <f t="shared" si="51"/>
        <v>KOLBEN</v>
      </c>
      <c r="E3279">
        <v>0.72</v>
      </c>
      <c r="F3279" s="7">
        <v>4</v>
      </c>
      <c r="G3279" s="5"/>
      <c r="H3279" s="5"/>
      <c r="I3279" s="5"/>
    </row>
    <row r="3280" spans="1:9">
      <c r="A3280" s="4">
        <v>39310</v>
      </c>
      <c r="B3280">
        <v>6145</v>
      </c>
      <c r="C3280" t="s">
        <v>474</v>
      </c>
      <c r="D3280" t="str">
        <f t="shared" si="51"/>
        <v>MEMBRA</v>
      </c>
      <c r="E3280">
        <v>2.8</v>
      </c>
      <c r="F3280" s="7">
        <v>4</v>
      </c>
      <c r="G3280" s="5"/>
      <c r="H3280" s="5"/>
      <c r="I3280" s="5"/>
    </row>
    <row r="3281" spans="1:9">
      <c r="A3281" s="4">
        <v>39310</v>
      </c>
      <c r="B3281">
        <v>152</v>
      </c>
      <c r="C3281" t="s">
        <v>163</v>
      </c>
      <c r="D3281" t="str">
        <f t="shared" si="51"/>
        <v>NADELL</v>
      </c>
      <c r="E3281">
        <v>0.31</v>
      </c>
      <c r="F3281" s="7">
        <v>4</v>
      </c>
      <c r="G3281" s="5"/>
      <c r="H3281" s="5"/>
      <c r="I3281" s="5"/>
    </row>
    <row r="3282" spans="1:9">
      <c r="A3282" s="4">
        <v>39310</v>
      </c>
      <c r="B3282">
        <v>675</v>
      </c>
      <c r="C3282" t="s">
        <v>141</v>
      </c>
      <c r="D3282" t="str">
        <f t="shared" si="51"/>
        <v>RÜCKLA</v>
      </c>
      <c r="E3282">
        <v>0.505</v>
      </c>
      <c r="F3282" s="7">
        <v>4</v>
      </c>
      <c r="G3282" s="5"/>
      <c r="H3282" s="5"/>
      <c r="I3282" s="5"/>
    </row>
    <row r="3283" spans="1:9">
      <c r="A3283" s="4">
        <v>39310</v>
      </c>
      <c r="B3283">
        <v>2012</v>
      </c>
      <c r="C3283" t="s">
        <v>369</v>
      </c>
      <c r="D3283" t="str">
        <f t="shared" si="51"/>
        <v>SENSOR</v>
      </c>
      <c r="E3283">
        <v>0.04</v>
      </c>
      <c r="F3283" s="7">
        <v>4</v>
      </c>
      <c r="G3283" s="5"/>
      <c r="H3283" s="5"/>
      <c r="I3283" s="5"/>
    </row>
    <row r="3284" spans="1:9">
      <c r="A3284" s="4">
        <v>39310</v>
      </c>
      <c r="B3284">
        <v>158</v>
      </c>
      <c r="C3284" t="s">
        <v>7</v>
      </c>
      <c r="D3284" t="str">
        <f t="shared" si="51"/>
        <v>SHAMBA</v>
      </c>
      <c r="E3284">
        <v>4.0000000000000001E-3</v>
      </c>
      <c r="F3284" s="7">
        <v>4</v>
      </c>
      <c r="G3284" s="5"/>
      <c r="H3284" s="5"/>
      <c r="I3284" s="5"/>
    </row>
    <row r="3285" spans="1:9">
      <c r="A3285" s="4">
        <v>39310</v>
      </c>
      <c r="B3285">
        <v>736</v>
      </c>
      <c r="C3285" t="s">
        <v>4</v>
      </c>
      <c r="D3285" t="str">
        <f t="shared" si="51"/>
        <v>O-RING</v>
      </c>
      <c r="E3285">
        <v>2E-3</v>
      </c>
      <c r="F3285" s="7">
        <v>3</v>
      </c>
      <c r="G3285" s="5"/>
      <c r="H3285" s="5"/>
      <c r="I3285" s="5"/>
    </row>
    <row r="3286" spans="1:9">
      <c r="A3286" s="4">
        <v>39310</v>
      </c>
      <c r="B3286">
        <v>6064</v>
      </c>
      <c r="C3286" t="s">
        <v>101</v>
      </c>
      <c r="D3286" t="str">
        <f t="shared" si="51"/>
        <v>SCHWIN</v>
      </c>
      <c r="E3286">
        <v>0.53</v>
      </c>
      <c r="F3286" s="7">
        <v>3</v>
      </c>
      <c r="G3286" s="5"/>
      <c r="H3286" s="5"/>
      <c r="I3286" s="5"/>
    </row>
    <row r="3287" spans="1:9">
      <c r="A3287" s="4">
        <v>39310</v>
      </c>
      <c r="B3287">
        <v>150</v>
      </c>
      <c r="C3287" t="s">
        <v>5</v>
      </c>
      <c r="D3287" t="str">
        <f t="shared" si="51"/>
        <v>KOLBEN</v>
      </c>
      <c r="E3287">
        <v>0.72</v>
      </c>
      <c r="F3287" s="7">
        <v>2</v>
      </c>
      <c r="G3287" s="5"/>
      <c r="H3287" s="5"/>
      <c r="I3287" s="5"/>
    </row>
    <row r="3288" spans="1:9">
      <c r="A3288" s="4">
        <v>39310</v>
      </c>
      <c r="B3288">
        <v>2095</v>
      </c>
      <c r="C3288" t="s">
        <v>24</v>
      </c>
      <c r="D3288" t="str">
        <f t="shared" si="51"/>
        <v>ZYLIND</v>
      </c>
      <c r="E3288">
        <v>7.5999999999999998E-2</v>
      </c>
      <c r="F3288" s="7">
        <v>2</v>
      </c>
      <c r="G3288" s="5"/>
      <c r="H3288" s="5"/>
      <c r="I3288" s="5"/>
    </row>
    <row r="3289" spans="1:9">
      <c r="A3289" s="4">
        <v>39310</v>
      </c>
      <c r="B3289">
        <v>749</v>
      </c>
      <c r="C3289" t="s">
        <v>6</v>
      </c>
      <c r="D3289" t="str">
        <f t="shared" si="51"/>
        <v>SHAMBA</v>
      </c>
      <c r="E3289">
        <v>1E-3</v>
      </c>
      <c r="F3289" s="7">
        <v>1</v>
      </c>
      <c r="G3289" s="5"/>
      <c r="H3289" s="5"/>
      <c r="I3289" s="5"/>
    </row>
    <row r="3290" spans="1:9">
      <c r="A3290" s="4">
        <v>39311</v>
      </c>
      <c r="B3290">
        <v>2070</v>
      </c>
      <c r="C3290" t="s">
        <v>38</v>
      </c>
      <c r="D3290" t="str">
        <f t="shared" si="51"/>
        <v>NTH-DI</v>
      </c>
      <c r="E3290">
        <v>5.0000000000000001E-3</v>
      </c>
      <c r="F3290" s="7">
        <v>8</v>
      </c>
      <c r="G3290" s="5"/>
      <c r="H3290" s="5"/>
      <c r="I3290" s="5"/>
    </row>
    <row r="3291" spans="1:9">
      <c r="A3291" s="4">
        <v>39311</v>
      </c>
      <c r="B3291">
        <v>736</v>
      </c>
      <c r="C3291" t="s">
        <v>4</v>
      </c>
      <c r="D3291" t="str">
        <f t="shared" si="51"/>
        <v>O-RING</v>
      </c>
      <c r="E3291">
        <v>2E-3</v>
      </c>
      <c r="F3291" s="7">
        <v>7</v>
      </c>
      <c r="G3291" s="5"/>
      <c r="H3291" s="5"/>
      <c r="I3291" s="5"/>
    </row>
    <row r="3292" spans="1:9">
      <c r="A3292" s="4">
        <v>39311</v>
      </c>
      <c r="B3292">
        <v>10702</v>
      </c>
      <c r="C3292" t="s">
        <v>30</v>
      </c>
      <c r="D3292" t="str">
        <f t="shared" si="51"/>
        <v xml:space="preserve">ROTOR </v>
      </c>
      <c r="E3292">
        <v>66</v>
      </c>
      <c r="F3292" s="7">
        <v>6</v>
      </c>
      <c r="G3292" s="5"/>
      <c r="H3292" s="5"/>
      <c r="I3292" s="5"/>
    </row>
    <row r="3293" spans="1:9">
      <c r="A3293" s="4">
        <v>39311</v>
      </c>
      <c r="B3293">
        <v>615</v>
      </c>
      <c r="C3293" t="s">
        <v>31</v>
      </c>
      <c r="D3293" t="str">
        <f t="shared" si="51"/>
        <v>HOCHDR</v>
      </c>
      <c r="E3293">
        <v>1.1000000000000001</v>
      </c>
      <c r="F3293" s="7">
        <v>5</v>
      </c>
      <c r="G3293" s="5"/>
      <c r="H3293" s="5"/>
      <c r="I3293" s="5"/>
    </row>
    <row r="3294" spans="1:9">
      <c r="A3294" s="4">
        <v>39311</v>
      </c>
      <c r="B3294">
        <v>150</v>
      </c>
      <c r="C3294" t="s">
        <v>5</v>
      </c>
      <c r="D3294" t="str">
        <f t="shared" si="51"/>
        <v>KOLBEN</v>
      </c>
      <c r="E3294">
        <v>0.72</v>
      </c>
      <c r="F3294" s="7">
        <v>5</v>
      </c>
      <c r="G3294" s="5"/>
      <c r="H3294" s="5"/>
      <c r="I3294" s="5"/>
    </row>
    <row r="3295" spans="1:9">
      <c r="A3295" s="4">
        <v>39311</v>
      </c>
      <c r="B3295">
        <v>749</v>
      </c>
      <c r="C3295" t="s">
        <v>6</v>
      </c>
      <c r="D3295" t="str">
        <f t="shared" si="51"/>
        <v>SHAMBA</v>
      </c>
      <c r="E3295">
        <v>1E-3</v>
      </c>
      <c r="F3295" s="7">
        <v>5</v>
      </c>
      <c r="G3295" s="5"/>
      <c r="H3295" s="5"/>
      <c r="I3295" s="5"/>
    </row>
    <row r="3296" spans="1:9">
      <c r="A3296" s="4">
        <v>39311</v>
      </c>
      <c r="B3296">
        <v>158</v>
      </c>
      <c r="C3296" t="s">
        <v>7</v>
      </c>
      <c r="D3296" t="str">
        <f t="shared" si="51"/>
        <v>SHAMBA</v>
      </c>
      <c r="E3296">
        <v>4.0000000000000001E-3</v>
      </c>
      <c r="F3296" s="7">
        <v>4</v>
      </c>
      <c r="G3296" s="5"/>
      <c r="H3296" s="5"/>
      <c r="I3296" s="5"/>
    </row>
    <row r="3297" spans="1:9">
      <c r="A3297" s="4">
        <v>39311</v>
      </c>
      <c r="B3297">
        <v>366</v>
      </c>
      <c r="C3297" t="s">
        <v>284</v>
      </c>
      <c r="D3297" t="str">
        <f t="shared" si="51"/>
        <v>ZYLIND</v>
      </c>
      <c r="E3297">
        <v>2E-3</v>
      </c>
      <c r="F3297" s="7">
        <v>4</v>
      </c>
      <c r="G3297" s="5"/>
      <c r="H3297" s="5"/>
      <c r="I3297" s="5"/>
    </row>
    <row r="3298" spans="1:9">
      <c r="A3298" s="4">
        <v>39311</v>
      </c>
      <c r="B3298">
        <v>365</v>
      </c>
      <c r="C3298" t="s">
        <v>95</v>
      </c>
      <c r="D3298" t="str">
        <f t="shared" si="51"/>
        <v>ZYLIND</v>
      </c>
      <c r="E3298">
        <v>7.0000000000000001E-3</v>
      </c>
      <c r="F3298" s="7">
        <v>4</v>
      </c>
      <c r="G3298" s="5"/>
      <c r="H3298" s="5"/>
      <c r="I3298" s="5"/>
    </row>
    <row r="3299" spans="1:9">
      <c r="A3299" s="4">
        <v>39311</v>
      </c>
      <c r="B3299">
        <v>150</v>
      </c>
      <c r="C3299" t="s">
        <v>5</v>
      </c>
      <c r="D3299" t="str">
        <f t="shared" si="51"/>
        <v>KOLBEN</v>
      </c>
      <c r="E3299">
        <v>0.72</v>
      </c>
      <c r="F3299" s="7">
        <v>3</v>
      </c>
      <c r="G3299" s="5"/>
      <c r="H3299" s="5"/>
      <c r="I3299" s="5"/>
    </row>
    <row r="3300" spans="1:9">
      <c r="A3300" s="4">
        <v>39311</v>
      </c>
      <c r="B3300">
        <v>749</v>
      </c>
      <c r="C3300" t="s">
        <v>6</v>
      </c>
      <c r="D3300" t="str">
        <f t="shared" si="51"/>
        <v>SHAMBA</v>
      </c>
      <c r="E3300">
        <v>1E-3</v>
      </c>
      <c r="F3300" s="7">
        <v>3</v>
      </c>
      <c r="G3300" s="5"/>
      <c r="H3300" s="5"/>
      <c r="I3300" s="5"/>
    </row>
    <row r="3301" spans="1:9">
      <c r="A3301" s="4">
        <v>39311</v>
      </c>
      <c r="B3301">
        <v>150</v>
      </c>
      <c r="C3301" t="s">
        <v>5</v>
      </c>
      <c r="D3301" t="str">
        <f t="shared" si="51"/>
        <v>KOLBEN</v>
      </c>
      <c r="E3301">
        <v>0.72</v>
      </c>
      <c r="F3301" s="7">
        <v>2</v>
      </c>
      <c r="G3301" s="5"/>
      <c r="H3301" s="5"/>
      <c r="I3301" s="5"/>
    </row>
    <row r="3302" spans="1:9">
      <c r="A3302" s="4">
        <v>39311</v>
      </c>
      <c r="B3302">
        <v>2022</v>
      </c>
      <c r="C3302" t="s">
        <v>47</v>
      </c>
      <c r="D3302" t="str">
        <f t="shared" si="51"/>
        <v>RILLEN</v>
      </c>
      <c r="E3302">
        <v>0.15</v>
      </c>
      <c r="F3302" s="7">
        <v>2</v>
      </c>
      <c r="G3302" s="5"/>
      <c r="H3302" s="5"/>
      <c r="I3302" s="5"/>
    </row>
    <row r="3303" spans="1:9">
      <c r="A3303" s="4">
        <v>39311</v>
      </c>
      <c r="B3303">
        <v>50119002</v>
      </c>
      <c r="C3303" t="s">
        <v>632</v>
      </c>
      <c r="D3303" t="str">
        <f t="shared" si="51"/>
        <v xml:space="preserve">VISCO </v>
      </c>
      <c r="E3303">
        <v>130</v>
      </c>
      <c r="F3303" s="7">
        <v>2</v>
      </c>
      <c r="G3303" s="5"/>
      <c r="H3303" s="5"/>
      <c r="I3303" s="5"/>
    </row>
    <row r="3304" spans="1:9">
      <c r="A3304" s="4">
        <v>39311</v>
      </c>
      <c r="B3304">
        <v>2095</v>
      </c>
      <c r="C3304" t="s">
        <v>24</v>
      </c>
      <c r="D3304" t="str">
        <f t="shared" si="51"/>
        <v>ZYLIND</v>
      </c>
      <c r="E3304">
        <v>7.5999999999999998E-2</v>
      </c>
      <c r="F3304" s="7">
        <v>2</v>
      </c>
      <c r="G3304" s="5"/>
      <c r="H3304" s="5"/>
      <c r="I3304" s="5"/>
    </row>
    <row r="3305" spans="1:9">
      <c r="A3305" s="4">
        <v>39311</v>
      </c>
      <c r="B3305">
        <v>556</v>
      </c>
      <c r="C3305" t="s">
        <v>53</v>
      </c>
      <c r="D3305" t="str">
        <f t="shared" si="51"/>
        <v>DICHTS</v>
      </c>
      <c r="E3305">
        <v>1E-3</v>
      </c>
      <c r="F3305" s="7">
        <v>1</v>
      </c>
      <c r="G3305" s="5"/>
      <c r="H3305" s="5"/>
      <c r="I3305" s="5"/>
    </row>
    <row r="3306" spans="1:9">
      <c r="A3306" s="4">
        <v>39311</v>
      </c>
      <c r="B3306">
        <v>2594</v>
      </c>
      <c r="C3306" t="s">
        <v>639</v>
      </c>
      <c r="D3306" t="str">
        <f t="shared" si="51"/>
        <v>DICHTS</v>
      </c>
      <c r="E3306">
        <v>9.5000000000000001E-2</v>
      </c>
      <c r="F3306" s="7">
        <v>1</v>
      </c>
      <c r="G3306" s="5"/>
      <c r="H3306" s="5"/>
      <c r="I3306" s="5"/>
    </row>
    <row r="3307" spans="1:9">
      <c r="A3307" s="4">
        <v>39311</v>
      </c>
      <c r="B3307">
        <v>150</v>
      </c>
      <c r="C3307" t="s">
        <v>5</v>
      </c>
      <c r="D3307" t="str">
        <f t="shared" si="51"/>
        <v>KOLBEN</v>
      </c>
      <c r="E3307">
        <v>0.72</v>
      </c>
      <c r="F3307" s="7">
        <v>1</v>
      </c>
      <c r="G3307" s="5"/>
      <c r="H3307" s="5"/>
      <c r="I3307" s="5"/>
    </row>
    <row r="3308" spans="1:9">
      <c r="A3308" s="4">
        <v>39311</v>
      </c>
      <c r="B3308">
        <v>6283</v>
      </c>
      <c r="C3308" t="s">
        <v>231</v>
      </c>
      <c r="D3308" t="str">
        <f t="shared" si="51"/>
        <v>OEL- W</v>
      </c>
      <c r="E3308">
        <v>1.7749999999999999</v>
      </c>
      <c r="F3308" s="7">
        <v>1</v>
      </c>
      <c r="G3308" s="5"/>
      <c r="H3308" s="5"/>
      <c r="I3308" s="5"/>
    </row>
    <row r="3309" spans="1:9">
      <c r="A3309" s="4">
        <v>39312</v>
      </c>
      <c r="B3309">
        <v>634</v>
      </c>
      <c r="C3309" t="s">
        <v>54</v>
      </c>
      <c r="D3309" t="str">
        <f t="shared" si="51"/>
        <v>PUTZLO</v>
      </c>
      <c r="E3309">
        <v>2E-3</v>
      </c>
      <c r="F3309" s="7">
        <v>30</v>
      </c>
      <c r="G3309" s="5"/>
      <c r="H3309" s="5"/>
      <c r="I3309" s="5"/>
    </row>
    <row r="3310" spans="1:9">
      <c r="A3310" s="4">
        <v>39312</v>
      </c>
      <c r="B3310">
        <v>2209</v>
      </c>
      <c r="C3310" t="s">
        <v>15</v>
      </c>
      <c r="D3310" t="str">
        <f t="shared" si="51"/>
        <v>WELLEN</v>
      </c>
      <c r="E3310">
        <v>2.4E-2</v>
      </c>
      <c r="F3310" s="7">
        <v>6</v>
      </c>
      <c r="G3310" s="5"/>
      <c r="H3310" s="5"/>
      <c r="I3310" s="5"/>
    </row>
    <row r="3311" spans="1:9">
      <c r="A3311" s="4">
        <v>39312</v>
      </c>
      <c r="B3311">
        <v>806</v>
      </c>
      <c r="C3311" t="s">
        <v>29</v>
      </c>
      <c r="D3311" t="str">
        <f t="shared" si="51"/>
        <v>O-RING</v>
      </c>
      <c r="E3311">
        <v>2E-3</v>
      </c>
      <c r="F3311" s="7">
        <v>5</v>
      </c>
      <c r="G3311" s="5"/>
      <c r="H3311" s="5"/>
      <c r="I3311" s="5"/>
    </row>
    <row r="3312" spans="1:9">
      <c r="A3312" s="4">
        <v>39312</v>
      </c>
      <c r="B3312">
        <v>10588</v>
      </c>
      <c r="C3312" t="s">
        <v>17</v>
      </c>
      <c r="D3312" t="str">
        <f t="shared" si="51"/>
        <v>ROHRCL</v>
      </c>
      <c r="E3312">
        <v>1E-3</v>
      </c>
      <c r="F3312" s="7">
        <v>5</v>
      </c>
      <c r="G3312" s="5"/>
      <c r="H3312" s="5"/>
      <c r="I3312" s="5"/>
    </row>
    <row r="3313" spans="1:9">
      <c r="A3313" s="4">
        <v>39312</v>
      </c>
      <c r="B3313">
        <v>6666</v>
      </c>
      <c r="C3313" t="s">
        <v>452</v>
      </c>
      <c r="D3313" t="str">
        <f t="shared" si="51"/>
        <v>DRUCKV</v>
      </c>
      <c r="E3313">
        <v>0.22500000000000001</v>
      </c>
      <c r="F3313" s="7">
        <v>3</v>
      </c>
      <c r="G3313" s="5"/>
      <c r="H3313" s="5"/>
      <c r="I3313" s="5"/>
    </row>
    <row r="3314" spans="1:9">
      <c r="A3314" s="4">
        <v>39312</v>
      </c>
      <c r="B3314">
        <v>177</v>
      </c>
      <c r="C3314" t="s">
        <v>277</v>
      </c>
      <c r="D3314" t="str">
        <f t="shared" si="51"/>
        <v>ROHRBO</v>
      </c>
      <c r="E3314">
        <v>0.73</v>
      </c>
      <c r="F3314" s="7">
        <v>3</v>
      </c>
      <c r="G3314" s="5"/>
      <c r="H3314" s="5"/>
      <c r="I3314" s="5"/>
    </row>
    <row r="3315" spans="1:9">
      <c r="A3315" s="4">
        <v>39312</v>
      </c>
      <c r="B3315">
        <v>6702</v>
      </c>
      <c r="C3315" t="s">
        <v>99</v>
      </c>
      <c r="D3315" t="str">
        <f t="shared" si="51"/>
        <v>SCHWIN</v>
      </c>
      <c r="E3315">
        <v>6.6000000000000003E-2</v>
      </c>
      <c r="F3315" s="7">
        <v>2</v>
      </c>
      <c r="G3315" s="5"/>
      <c r="H3315" s="5"/>
      <c r="I3315" s="5"/>
    </row>
    <row r="3316" spans="1:9">
      <c r="A3316" s="4">
        <v>39312</v>
      </c>
      <c r="B3316">
        <v>158</v>
      </c>
      <c r="C3316" t="s">
        <v>7</v>
      </c>
      <c r="D3316" t="str">
        <f t="shared" si="51"/>
        <v>SHAMBA</v>
      </c>
      <c r="E3316">
        <v>4.0000000000000001E-3</v>
      </c>
      <c r="F3316" s="7">
        <v>2</v>
      </c>
      <c r="G3316" s="5"/>
      <c r="H3316" s="5"/>
      <c r="I3316" s="5"/>
    </row>
    <row r="3317" spans="1:9">
      <c r="A3317" s="4">
        <v>39312</v>
      </c>
      <c r="B3317">
        <v>184</v>
      </c>
      <c r="C3317" t="s">
        <v>274</v>
      </c>
      <c r="D3317" t="str">
        <f t="shared" si="51"/>
        <v>DICHTS</v>
      </c>
      <c r="E3317">
        <v>0.4</v>
      </c>
      <c r="F3317" s="7">
        <v>1</v>
      </c>
      <c r="G3317" s="5"/>
      <c r="H3317" s="5"/>
      <c r="I3317" s="5"/>
    </row>
    <row r="3318" spans="1:9">
      <c r="A3318" s="4">
        <v>39312</v>
      </c>
      <c r="B3318">
        <v>150</v>
      </c>
      <c r="C3318" t="s">
        <v>5</v>
      </c>
      <c r="D3318" t="str">
        <f t="shared" si="51"/>
        <v>KOLBEN</v>
      </c>
      <c r="E3318">
        <v>0.72</v>
      </c>
      <c r="F3318" s="7">
        <v>1</v>
      </c>
      <c r="G3318" s="5"/>
      <c r="H3318" s="5"/>
      <c r="I3318" s="5"/>
    </row>
    <row r="3319" spans="1:9">
      <c r="A3319" s="4">
        <v>39312</v>
      </c>
      <c r="B3319">
        <v>749</v>
      </c>
      <c r="C3319" t="s">
        <v>6</v>
      </c>
      <c r="D3319" t="str">
        <f t="shared" si="51"/>
        <v>SHAMBA</v>
      </c>
      <c r="E3319">
        <v>1E-3</v>
      </c>
      <c r="F3319" s="7">
        <v>1</v>
      </c>
      <c r="G3319" s="5"/>
      <c r="H3319" s="5"/>
      <c r="I3319" s="5"/>
    </row>
    <row r="3320" spans="1:9">
      <c r="A3320" s="4">
        <v>39312</v>
      </c>
      <c r="B3320">
        <v>2546</v>
      </c>
      <c r="C3320" t="s">
        <v>175</v>
      </c>
      <c r="D3320" t="str">
        <f t="shared" si="51"/>
        <v>WELLEN</v>
      </c>
      <c r="E3320">
        <v>3.3000000000000002E-2</v>
      </c>
      <c r="F3320" s="7">
        <v>1</v>
      </c>
      <c r="G3320" s="5"/>
      <c r="H3320" s="5"/>
      <c r="I3320" s="5"/>
    </row>
    <row r="3321" spans="1:9">
      <c r="A3321" s="4">
        <v>39313</v>
      </c>
      <c r="B3321">
        <v>707</v>
      </c>
      <c r="C3321" t="s">
        <v>3</v>
      </c>
      <c r="D3321" t="str">
        <f t="shared" si="51"/>
        <v>DICHTR</v>
      </c>
      <c r="E3321">
        <v>1E-3</v>
      </c>
      <c r="F3321" s="7">
        <v>12</v>
      </c>
      <c r="G3321" s="5"/>
      <c r="H3321" s="5"/>
      <c r="I3321" s="5"/>
    </row>
    <row r="3322" spans="1:9">
      <c r="A3322" s="4">
        <v>39313</v>
      </c>
      <c r="B3322">
        <v>377</v>
      </c>
      <c r="C3322" t="s">
        <v>18</v>
      </c>
      <c r="D3322" t="str">
        <f t="shared" si="51"/>
        <v>TELLER</v>
      </c>
      <c r="E3322">
        <v>3.0000000000000001E-3</v>
      </c>
      <c r="F3322" s="7">
        <v>5</v>
      </c>
      <c r="G3322" s="5"/>
      <c r="H3322" s="5"/>
      <c r="I3322" s="5"/>
    </row>
    <row r="3323" spans="1:9">
      <c r="A3323" s="4">
        <v>39313</v>
      </c>
      <c r="B3323">
        <v>2080</v>
      </c>
      <c r="C3323" t="s">
        <v>51</v>
      </c>
      <c r="D3323" t="str">
        <f t="shared" si="51"/>
        <v>HALBRU</v>
      </c>
      <c r="E3323">
        <v>1E-3</v>
      </c>
      <c r="F3323" s="7">
        <v>4</v>
      </c>
      <c r="G3323" s="5"/>
      <c r="H3323" s="5"/>
      <c r="I3323" s="5"/>
    </row>
    <row r="3324" spans="1:9">
      <c r="A3324" s="4">
        <v>39313</v>
      </c>
      <c r="B3324">
        <v>50110102</v>
      </c>
      <c r="C3324" t="s">
        <v>686</v>
      </c>
      <c r="D3324" t="str">
        <f t="shared" si="51"/>
        <v>MOTODE</v>
      </c>
      <c r="E3324">
        <v>70</v>
      </c>
      <c r="F3324" s="7">
        <v>4</v>
      </c>
      <c r="G3324" s="5"/>
      <c r="H3324" s="5"/>
      <c r="I3324" s="5"/>
    </row>
    <row r="3325" spans="1:9">
      <c r="A3325" s="4">
        <v>39313</v>
      </c>
      <c r="B3325">
        <v>2148</v>
      </c>
      <c r="C3325" t="s">
        <v>94</v>
      </c>
      <c r="D3325" t="str">
        <f t="shared" si="51"/>
        <v>O-RING</v>
      </c>
      <c r="E3325">
        <v>3.0000000000000001E-3</v>
      </c>
      <c r="F3325" s="7">
        <v>4</v>
      </c>
      <c r="G3325" s="5"/>
      <c r="H3325" s="5"/>
      <c r="I3325" s="5"/>
    </row>
    <row r="3326" spans="1:9">
      <c r="A3326" s="4">
        <v>39313</v>
      </c>
      <c r="B3326">
        <v>736</v>
      </c>
      <c r="C3326" t="s">
        <v>4</v>
      </c>
      <c r="D3326" t="str">
        <f t="shared" si="51"/>
        <v>O-RING</v>
      </c>
      <c r="E3326">
        <v>2E-3</v>
      </c>
      <c r="F3326" s="7">
        <v>4</v>
      </c>
      <c r="G3326" s="5"/>
      <c r="H3326" s="5"/>
      <c r="I3326" s="5"/>
    </row>
    <row r="3327" spans="1:9">
      <c r="A3327" s="4">
        <v>39313</v>
      </c>
      <c r="B3327">
        <v>736</v>
      </c>
      <c r="C3327" t="s">
        <v>4</v>
      </c>
      <c r="D3327" t="str">
        <f t="shared" si="51"/>
        <v>O-RING</v>
      </c>
      <c r="E3327">
        <v>2E-3</v>
      </c>
      <c r="F3327" s="7">
        <v>4</v>
      </c>
      <c r="G3327" s="5"/>
      <c r="H3327" s="5"/>
      <c r="I3327" s="5"/>
    </row>
    <row r="3328" spans="1:9">
      <c r="A3328" s="4">
        <v>39313</v>
      </c>
      <c r="B3328">
        <v>11604</v>
      </c>
      <c r="C3328" t="s">
        <v>330</v>
      </c>
      <c r="D3328" t="str">
        <f t="shared" si="51"/>
        <v>SCHEIB</v>
      </c>
      <c r="E3328">
        <v>0.2</v>
      </c>
      <c r="F3328" s="7">
        <v>4</v>
      </c>
      <c r="G3328" s="5"/>
      <c r="H3328" s="5"/>
      <c r="I3328" s="5"/>
    </row>
    <row r="3329" spans="1:9">
      <c r="A3329" s="4">
        <v>39313</v>
      </c>
      <c r="B3329">
        <v>2037</v>
      </c>
      <c r="C3329" t="s">
        <v>65</v>
      </c>
      <c r="D3329" t="str">
        <f t="shared" si="51"/>
        <v>SENKSC</v>
      </c>
      <c r="E3329">
        <v>2E-3</v>
      </c>
      <c r="F3329" s="7">
        <v>4</v>
      </c>
      <c r="G3329" s="5"/>
      <c r="H3329" s="5"/>
      <c r="I3329" s="5"/>
    </row>
    <row r="3330" spans="1:9">
      <c r="A3330" s="4">
        <v>39313</v>
      </c>
      <c r="B3330">
        <v>749</v>
      </c>
      <c r="C3330" t="s">
        <v>6</v>
      </c>
      <c r="D3330" t="str">
        <f t="shared" ref="D3330:D3393" si="52">LEFT(C3330,6)</f>
        <v>SHAMBA</v>
      </c>
      <c r="E3330">
        <v>1E-3</v>
      </c>
      <c r="F3330" s="7">
        <v>3</v>
      </c>
      <c r="G3330" s="5"/>
      <c r="H3330" s="5"/>
      <c r="I3330" s="5"/>
    </row>
    <row r="3331" spans="1:9">
      <c r="A3331" s="4">
        <v>39313</v>
      </c>
      <c r="B3331">
        <v>2023</v>
      </c>
      <c r="C3331" t="s">
        <v>32</v>
      </c>
      <c r="D3331" t="str">
        <f t="shared" si="52"/>
        <v>SCHRÄG</v>
      </c>
      <c r="E3331">
        <v>0.45</v>
      </c>
      <c r="F3331" s="7">
        <v>2</v>
      </c>
      <c r="G3331" s="5"/>
      <c r="H3331" s="5"/>
      <c r="I3331" s="5"/>
    </row>
    <row r="3332" spans="1:9">
      <c r="A3332" s="4">
        <v>39313</v>
      </c>
      <c r="B3332">
        <v>158</v>
      </c>
      <c r="C3332" t="s">
        <v>7</v>
      </c>
      <c r="D3332" t="str">
        <f t="shared" si="52"/>
        <v>SHAMBA</v>
      </c>
      <c r="E3332">
        <v>4.0000000000000001E-3</v>
      </c>
      <c r="F3332" s="7">
        <v>2</v>
      </c>
      <c r="G3332" s="5"/>
      <c r="H3332" s="5"/>
      <c r="I3332" s="5"/>
    </row>
    <row r="3333" spans="1:9">
      <c r="A3333" s="4">
        <v>39314</v>
      </c>
      <c r="B3333">
        <v>4008</v>
      </c>
      <c r="C3333" t="s">
        <v>14</v>
      </c>
      <c r="D3333" t="str">
        <f t="shared" si="52"/>
        <v>UNTERL</v>
      </c>
      <c r="E3333">
        <v>1.2E-2</v>
      </c>
      <c r="F3333" s="7">
        <v>9</v>
      </c>
      <c r="G3333" s="5"/>
      <c r="H3333" s="5"/>
      <c r="I3333" s="5"/>
    </row>
    <row r="3334" spans="1:9">
      <c r="A3334" s="4">
        <v>39314</v>
      </c>
      <c r="B3334">
        <v>8065</v>
      </c>
      <c r="C3334" t="s">
        <v>59</v>
      </c>
      <c r="D3334" t="str">
        <f t="shared" si="52"/>
        <v>DREHZA</v>
      </c>
      <c r="E3334">
        <v>6.0000000000000001E-3</v>
      </c>
      <c r="F3334" s="7">
        <v>7</v>
      </c>
      <c r="G3334" s="5"/>
      <c r="H3334" s="5"/>
      <c r="I3334" s="5"/>
    </row>
    <row r="3335" spans="1:9">
      <c r="A3335" s="4">
        <v>39314</v>
      </c>
      <c r="B3335">
        <v>749</v>
      </c>
      <c r="C3335" t="s">
        <v>6</v>
      </c>
      <c r="D3335" t="str">
        <f t="shared" si="52"/>
        <v>SHAMBA</v>
      </c>
      <c r="E3335">
        <v>1E-3</v>
      </c>
      <c r="F3335" s="7">
        <v>6</v>
      </c>
      <c r="G3335" s="5"/>
      <c r="H3335" s="5"/>
      <c r="I3335" s="5"/>
    </row>
    <row r="3336" spans="1:9">
      <c r="A3336" s="4">
        <v>39314</v>
      </c>
      <c r="B3336">
        <v>382</v>
      </c>
      <c r="C3336" t="s">
        <v>37</v>
      </c>
      <c r="D3336" t="str">
        <f t="shared" si="52"/>
        <v>ZYLIND</v>
      </c>
      <c r="E3336">
        <v>0.69</v>
      </c>
      <c r="F3336" s="7">
        <v>6</v>
      </c>
      <c r="G3336" s="5"/>
      <c r="H3336" s="5"/>
      <c r="I3336" s="5"/>
    </row>
    <row r="3337" spans="1:9">
      <c r="A3337" s="4">
        <v>39314</v>
      </c>
      <c r="B3337">
        <v>720</v>
      </c>
      <c r="C3337" t="s">
        <v>27</v>
      </c>
      <c r="D3337" t="str">
        <f t="shared" si="52"/>
        <v>RILLEN</v>
      </c>
      <c r="E3337">
        <v>8.0000000000000002E-3</v>
      </c>
      <c r="F3337" s="7">
        <v>5</v>
      </c>
      <c r="G3337" s="5"/>
      <c r="H3337" s="5"/>
      <c r="I3337" s="5"/>
    </row>
    <row r="3338" spans="1:9">
      <c r="A3338" s="4">
        <v>39314</v>
      </c>
      <c r="B3338">
        <v>721</v>
      </c>
      <c r="C3338" t="s">
        <v>44</v>
      </c>
      <c r="D3338" t="str">
        <f t="shared" si="52"/>
        <v>ROTOMA</v>
      </c>
      <c r="E3338">
        <v>2.5999999999999999E-2</v>
      </c>
      <c r="F3338" s="7">
        <v>5</v>
      </c>
      <c r="G3338" s="5"/>
      <c r="H3338" s="5"/>
      <c r="I3338" s="5"/>
    </row>
    <row r="3339" spans="1:9">
      <c r="A3339" s="4">
        <v>39314</v>
      </c>
      <c r="B3339">
        <v>189</v>
      </c>
      <c r="C3339" t="s">
        <v>151</v>
      </c>
      <c r="D3339" t="str">
        <f t="shared" si="52"/>
        <v>DICHTS</v>
      </c>
      <c r="E3339">
        <v>1.2999999999999999E-2</v>
      </c>
      <c r="F3339" s="7">
        <v>4</v>
      </c>
      <c r="G3339" s="5"/>
      <c r="H3339" s="5"/>
      <c r="I3339" s="5"/>
    </row>
    <row r="3340" spans="1:9">
      <c r="A3340" s="4">
        <v>39314</v>
      </c>
      <c r="B3340">
        <v>736</v>
      </c>
      <c r="C3340" t="s">
        <v>4</v>
      </c>
      <c r="D3340" t="str">
        <f t="shared" si="52"/>
        <v>O-RING</v>
      </c>
      <c r="E3340">
        <v>2E-3</v>
      </c>
      <c r="F3340" s="7">
        <v>4</v>
      </c>
      <c r="G3340" s="5"/>
      <c r="H3340" s="5"/>
      <c r="I3340" s="5"/>
    </row>
    <row r="3341" spans="1:9">
      <c r="A3341" s="4">
        <v>39314</v>
      </c>
      <c r="B3341">
        <v>157</v>
      </c>
      <c r="C3341" t="s">
        <v>9</v>
      </c>
      <c r="D3341" t="str">
        <f t="shared" si="52"/>
        <v>O-RING</v>
      </c>
      <c r="E3341">
        <v>6.0000000000000001E-3</v>
      </c>
      <c r="F3341" s="7">
        <v>4</v>
      </c>
      <c r="G3341" s="5"/>
      <c r="H3341" s="5"/>
      <c r="I3341" s="5"/>
    </row>
    <row r="3342" spans="1:9">
      <c r="A3342" s="4">
        <v>39314</v>
      </c>
      <c r="B3342">
        <v>10590</v>
      </c>
      <c r="C3342" t="s">
        <v>35</v>
      </c>
      <c r="D3342" t="str">
        <f t="shared" si="52"/>
        <v>ROHRCL</v>
      </c>
      <c r="E3342">
        <v>2E-3</v>
      </c>
      <c r="F3342" s="7">
        <v>4</v>
      </c>
      <c r="G3342" s="5"/>
      <c r="H3342" s="5"/>
      <c r="I3342" s="5"/>
    </row>
    <row r="3343" spans="1:9">
      <c r="A3343" s="4">
        <v>39314</v>
      </c>
      <c r="B3343">
        <v>154</v>
      </c>
      <c r="C3343" t="s">
        <v>130</v>
      </c>
      <c r="D3343" t="str">
        <f t="shared" si="52"/>
        <v>RILLEN</v>
      </c>
      <c r="E3343">
        <v>0.6</v>
      </c>
      <c r="F3343" s="7">
        <v>3</v>
      </c>
      <c r="G3343" s="5"/>
      <c r="H3343" s="5"/>
      <c r="I3343" s="5"/>
    </row>
    <row r="3344" spans="1:9">
      <c r="A3344" s="4">
        <v>39314</v>
      </c>
      <c r="B3344">
        <v>6443</v>
      </c>
      <c r="C3344" t="s">
        <v>385</v>
      </c>
      <c r="D3344" t="str">
        <f t="shared" si="52"/>
        <v>ZUSCHA</v>
      </c>
      <c r="E3344">
        <v>0.78</v>
      </c>
      <c r="F3344" s="7">
        <v>3</v>
      </c>
      <c r="G3344" s="5"/>
      <c r="H3344" s="5"/>
      <c r="I3344" s="5"/>
    </row>
    <row r="3345" spans="1:9">
      <c r="A3345" s="4">
        <v>39314</v>
      </c>
      <c r="B3345">
        <v>3133</v>
      </c>
      <c r="C3345" t="s">
        <v>209</v>
      </c>
      <c r="D3345" t="str">
        <f t="shared" si="52"/>
        <v>SCHWEB</v>
      </c>
      <c r="E3345">
        <v>0.34499999999999997</v>
      </c>
      <c r="F3345" s="7">
        <v>2</v>
      </c>
      <c r="G3345" s="5"/>
      <c r="H3345" s="5"/>
      <c r="I3345" s="5"/>
    </row>
    <row r="3346" spans="1:9">
      <c r="A3346" s="4">
        <v>39314</v>
      </c>
      <c r="B3346">
        <v>749</v>
      </c>
      <c r="C3346" t="s">
        <v>6</v>
      </c>
      <c r="D3346" t="str">
        <f t="shared" si="52"/>
        <v>SHAMBA</v>
      </c>
      <c r="E3346">
        <v>1E-3</v>
      </c>
      <c r="F3346" s="7">
        <v>2</v>
      </c>
      <c r="G3346" s="5"/>
      <c r="H3346" s="5"/>
      <c r="I3346" s="5"/>
    </row>
    <row r="3347" spans="1:9">
      <c r="A3347" s="4">
        <v>39314</v>
      </c>
      <c r="B3347">
        <v>6502</v>
      </c>
      <c r="C3347" t="s">
        <v>238</v>
      </c>
      <c r="D3347" t="str">
        <f t="shared" si="52"/>
        <v>DROSSE</v>
      </c>
      <c r="E3347">
        <v>1E-3</v>
      </c>
      <c r="F3347" s="7">
        <v>1</v>
      </c>
      <c r="G3347" s="5"/>
      <c r="H3347" s="5"/>
      <c r="I3347" s="5"/>
    </row>
    <row r="3348" spans="1:9">
      <c r="A3348" s="4">
        <v>39314</v>
      </c>
      <c r="B3348">
        <v>7347</v>
      </c>
      <c r="C3348" t="s">
        <v>206</v>
      </c>
      <c r="D3348" t="str">
        <f t="shared" si="52"/>
        <v>SPANNS</v>
      </c>
      <c r="E3348">
        <v>0.21</v>
      </c>
      <c r="F3348" s="7">
        <v>1</v>
      </c>
      <c r="G3348" s="5"/>
      <c r="H3348" s="5"/>
      <c r="I3348" s="5"/>
    </row>
    <row r="3349" spans="1:9">
      <c r="A3349" s="4">
        <v>39315</v>
      </c>
      <c r="B3349">
        <v>732</v>
      </c>
      <c r="C3349" t="s">
        <v>12</v>
      </c>
      <c r="D3349" t="str">
        <f t="shared" si="52"/>
        <v>O-RING</v>
      </c>
      <c r="E3349">
        <v>1E-3</v>
      </c>
      <c r="F3349" s="7">
        <v>7</v>
      </c>
      <c r="G3349" s="5"/>
      <c r="H3349" s="5"/>
      <c r="I3349" s="5"/>
    </row>
    <row r="3350" spans="1:9">
      <c r="A3350" s="4">
        <v>39315</v>
      </c>
      <c r="B3350">
        <v>806</v>
      </c>
      <c r="C3350" t="s">
        <v>29</v>
      </c>
      <c r="D3350" t="str">
        <f t="shared" si="52"/>
        <v>O-RING</v>
      </c>
      <c r="E3350">
        <v>2E-3</v>
      </c>
      <c r="F3350" s="7">
        <v>6</v>
      </c>
      <c r="G3350" s="5"/>
      <c r="H3350" s="5"/>
      <c r="I3350" s="5"/>
    </row>
    <row r="3351" spans="1:9">
      <c r="A3351" s="4">
        <v>39315</v>
      </c>
      <c r="B3351">
        <v>736</v>
      </c>
      <c r="C3351" t="s">
        <v>4</v>
      </c>
      <c r="D3351" t="str">
        <f t="shared" si="52"/>
        <v>O-RING</v>
      </c>
      <c r="E3351">
        <v>2E-3</v>
      </c>
      <c r="F3351" s="7">
        <v>6</v>
      </c>
      <c r="G3351" s="5"/>
      <c r="H3351" s="5"/>
      <c r="I3351" s="5"/>
    </row>
    <row r="3352" spans="1:9">
      <c r="A3352" s="4">
        <v>39315</v>
      </c>
      <c r="B3352">
        <v>736</v>
      </c>
      <c r="C3352" t="s">
        <v>4</v>
      </c>
      <c r="D3352" t="str">
        <f t="shared" si="52"/>
        <v>O-RING</v>
      </c>
      <c r="E3352">
        <v>2E-3</v>
      </c>
      <c r="F3352" s="7">
        <v>6</v>
      </c>
      <c r="G3352" s="5"/>
      <c r="H3352" s="5"/>
      <c r="I3352" s="5"/>
    </row>
    <row r="3353" spans="1:9">
      <c r="A3353" s="4">
        <v>39315</v>
      </c>
      <c r="B3353">
        <v>157</v>
      </c>
      <c r="C3353" t="s">
        <v>9</v>
      </c>
      <c r="D3353" t="str">
        <f t="shared" si="52"/>
        <v>O-RING</v>
      </c>
      <c r="E3353">
        <v>6.0000000000000001E-3</v>
      </c>
      <c r="F3353" s="7">
        <v>6</v>
      </c>
      <c r="G3353" s="5"/>
      <c r="H3353" s="5"/>
      <c r="I3353" s="5"/>
    </row>
    <row r="3354" spans="1:9">
      <c r="A3354" s="4">
        <v>39315</v>
      </c>
      <c r="B3354">
        <v>639</v>
      </c>
      <c r="C3354" t="s">
        <v>111</v>
      </c>
      <c r="D3354" t="str">
        <f t="shared" si="52"/>
        <v>REGELS</v>
      </c>
      <c r="E3354">
        <v>0.125</v>
      </c>
      <c r="F3354" s="7">
        <v>6</v>
      </c>
      <c r="G3354" s="5"/>
      <c r="H3354" s="5"/>
      <c r="I3354" s="5"/>
    </row>
    <row r="3355" spans="1:9">
      <c r="A3355" s="4">
        <v>39315</v>
      </c>
      <c r="B3355">
        <v>10702</v>
      </c>
      <c r="C3355" t="s">
        <v>30</v>
      </c>
      <c r="D3355" t="str">
        <f t="shared" si="52"/>
        <v xml:space="preserve">ROTOR </v>
      </c>
      <c r="E3355">
        <v>66</v>
      </c>
      <c r="F3355" s="7">
        <v>6</v>
      </c>
      <c r="G3355" s="5"/>
      <c r="H3355" s="5"/>
      <c r="I3355" s="5"/>
    </row>
    <row r="3356" spans="1:9">
      <c r="A3356" s="4">
        <v>39315</v>
      </c>
      <c r="B3356">
        <v>736</v>
      </c>
      <c r="C3356" t="s">
        <v>4</v>
      </c>
      <c r="D3356" t="str">
        <f t="shared" si="52"/>
        <v>O-RING</v>
      </c>
      <c r="E3356">
        <v>2E-3</v>
      </c>
      <c r="F3356" s="7">
        <v>5</v>
      </c>
      <c r="G3356" s="5"/>
      <c r="H3356" s="5"/>
      <c r="I3356" s="5"/>
    </row>
    <row r="3357" spans="1:9">
      <c r="A3357" s="4">
        <v>39315</v>
      </c>
      <c r="B3357">
        <v>1010</v>
      </c>
      <c r="C3357" t="s">
        <v>36</v>
      </c>
      <c r="D3357" t="str">
        <f t="shared" si="52"/>
        <v>O-RING</v>
      </c>
      <c r="E3357">
        <v>6.0000000000000001E-3</v>
      </c>
      <c r="F3357" s="7">
        <v>4</v>
      </c>
      <c r="G3357" s="5"/>
      <c r="H3357" s="5"/>
      <c r="I3357" s="5"/>
    </row>
    <row r="3358" spans="1:9">
      <c r="A3358" s="4">
        <v>39315</v>
      </c>
      <c r="B3358">
        <v>703</v>
      </c>
      <c r="C3358" t="s">
        <v>381</v>
      </c>
      <c r="D3358" t="str">
        <f t="shared" si="52"/>
        <v>ANSCHL</v>
      </c>
      <c r="E3358">
        <v>0.38</v>
      </c>
      <c r="F3358" s="7">
        <v>3</v>
      </c>
      <c r="G3358" s="5"/>
      <c r="H3358" s="5"/>
      <c r="I3358" s="5"/>
    </row>
    <row r="3359" spans="1:9">
      <c r="A3359" s="4">
        <v>39315</v>
      </c>
      <c r="B3359">
        <v>2080</v>
      </c>
      <c r="C3359" t="s">
        <v>51</v>
      </c>
      <c r="D3359" t="str">
        <f t="shared" si="52"/>
        <v>HALBRU</v>
      </c>
      <c r="E3359">
        <v>1E-3</v>
      </c>
      <c r="F3359" s="7">
        <v>3</v>
      </c>
      <c r="G3359" s="5"/>
      <c r="H3359" s="5"/>
      <c r="I3359" s="5"/>
    </row>
    <row r="3360" spans="1:9">
      <c r="A3360" s="4">
        <v>39315</v>
      </c>
      <c r="B3360">
        <v>10980</v>
      </c>
      <c r="C3360" t="s">
        <v>157</v>
      </c>
      <c r="D3360" t="str">
        <f t="shared" si="52"/>
        <v>VERSCH</v>
      </c>
      <c r="E3360">
        <v>5.1999999999999998E-2</v>
      </c>
      <c r="F3360" s="7">
        <v>3</v>
      </c>
      <c r="G3360" s="5"/>
      <c r="H3360" s="5"/>
      <c r="I3360" s="5"/>
    </row>
    <row r="3361" spans="1:9">
      <c r="A3361" s="4">
        <v>39315</v>
      </c>
      <c r="B3361">
        <v>9501</v>
      </c>
      <c r="C3361" t="s">
        <v>292</v>
      </c>
      <c r="D3361" t="str">
        <f t="shared" si="52"/>
        <v>WELLEN</v>
      </c>
      <c r="E3361">
        <v>2.5000000000000001E-2</v>
      </c>
      <c r="F3361" s="7">
        <v>3</v>
      </c>
      <c r="G3361" s="5"/>
      <c r="H3361" s="5"/>
      <c r="I3361" s="5"/>
    </row>
    <row r="3362" spans="1:9">
      <c r="A3362" s="4">
        <v>39315</v>
      </c>
      <c r="B3362">
        <v>742</v>
      </c>
      <c r="C3362" t="s">
        <v>40</v>
      </c>
      <c r="D3362" t="str">
        <f t="shared" si="52"/>
        <v>SENKSC</v>
      </c>
      <c r="E3362">
        <v>1E-3</v>
      </c>
      <c r="F3362" s="7">
        <v>2</v>
      </c>
      <c r="G3362" s="5"/>
      <c r="H3362" s="5"/>
      <c r="I3362" s="5"/>
    </row>
    <row r="3363" spans="1:9">
      <c r="A3363" s="4">
        <v>39315</v>
      </c>
      <c r="B3363">
        <v>742</v>
      </c>
      <c r="C3363" t="s">
        <v>40</v>
      </c>
      <c r="D3363" t="str">
        <f t="shared" si="52"/>
        <v>SENKSC</v>
      </c>
      <c r="E3363">
        <v>1E-3</v>
      </c>
      <c r="F3363" s="7">
        <v>2</v>
      </c>
      <c r="G3363" s="5"/>
      <c r="H3363" s="5"/>
      <c r="I3363" s="5"/>
    </row>
    <row r="3364" spans="1:9">
      <c r="A3364" s="4">
        <v>39315</v>
      </c>
      <c r="B3364">
        <v>50114503</v>
      </c>
      <c r="C3364" t="s">
        <v>730</v>
      </c>
      <c r="D3364" t="str">
        <f t="shared" si="52"/>
        <v>MOTODE</v>
      </c>
      <c r="E3364">
        <v>341</v>
      </c>
      <c r="F3364" s="7">
        <v>1</v>
      </c>
      <c r="G3364" s="5"/>
      <c r="H3364" s="5"/>
      <c r="I3364" s="5"/>
    </row>
    <row r="3365" spans="1:9">
      <c r="A3365" s="4">
        <v>39315</v>
      </c>
      <c r="B3365">
        <v>852</v>
      </c>
      <c r="C3365" t="s">
        <v>414</v>
      </c>
      <c r="D3365" t="str">
        <f t="shared" si="52"/>
        <v>SICHER</v>
      </c>
      <c r="E3365">
        <v>1E-3</v>
      </c>
      <c r="F3365" s="7">
        <v>1</v>
      </c>
      <c r="G3365" s="5"/>
      <c r="H3365" s="5"/>
      <c r="I3365" s="5"/>
    </row>
    <row r="3366" spans="1:9">
      <c r="A3366" s="4">
        <v>39315</v>
      </c>
      <c r="B3366">
        <v>2209</v>
      </c>
      <c r="C3366" t="s">
        <v>15</v>
      </c>
      <c r="D3366" t="str">
        <f t="shared" si="52"/>
        <v>WELLEN</v>
      </c>
      <c r="E3366">
        <v>2.4E-2</v>
      </c>
      <c r="F3366" s="7">
        <v>1</v>
      </c>
      <c r="G3366" s="5"/>
      <c r="H3366" s="5"/>
      <c r="I3366" s="5"/>
    </row>
    <row r="3367" spans="1:9">
      <c r="A3367" s="4">
        <v>39316</v>
      </c>
      <c r="B3367">
        <v>6076</v>
      </c>
      <c r="C3367" t="s">
        <v>11</v>
      </c>
      <c r="D3367" t="str">
        <f t="shared" si="52"/>
        <v xml:space="preserve">KABEL </v>
      </c>
      <c r="E3367">
        <v>0.14000000000000001</v>
      </c>
      <c r="F3367" s="7">
        <v>32</v>
      </c>
      <c r="G3367" s="5"/>
      <c r="H3367" s="5"/>
      <c r="I3367" s="5"/>
    </row>
    <row r="3368" spans="1:9">
      <c r="A3368" s="4">
        <v>39316</v>
      </c>
      <c r="B3368">
        <v>10047</v>
      </c>
      <c r="C3368" t="s">
        <v>58</v>
      </c>
      <c r="D3368" t="str">
        <f t="shared" si="52"/>
        <v xml:space="preserve">SKALA </v>
      </c>
      <c r="E3368">
        <v>1E-3</v>
      </c>
      <c r="F3368" s="7">
        <v>9</v>
      </c>
      <c r="G3368" s="5"/>
      <c r="H3368" s="5"/>
      <c r="I3368" s="5"/>
    </row>
    <row r="3369" spans="1:9">
      <c r="A3369" s="4">
        <v>39316</v>
      </c>
      <c r="B3369">
        <v>377</v>
      </c>
      <c r="C3369" t="s">
        <v>18</v>
      </c>
      <c r="D3369" t="str">
        <f t="shared" si="52"/>
        <v>TELLER</v>
      </c>
      <c r="E3369">
        <v>3.0000000000000001E-3</v>
      </c>
      <c r="F3369" s="7">
        <v>9</v>
      </c>
      <c r="G3369" s="5"/>
      <c r="H3369" s="5"/>
      <c r="I3369" s="5"/>
    </row>
    <row r="3370" spans="1:9">
      <c r="A3370" s="4">
        <v>39316</v>
      </c>
      <c r="B3370">
        <v>377</v>
      </c>
      <c r="C3370" t="s">
        <v>18</v>
      </c>
      <c r="D3370" t="str">
        <f t="shared" si="52"/>
        <v>TELLER</v>
      </c>
      <c r="E3370">
        <v>3.0000000000000001E-3</v>
      </c>
      <c r="F3370" s="7">
        <v>8</v>
      </c>
      <c r="G3370" s="5"/>
      <c r="H3370" s="5"/>
      <c r="I3370" s="5"/>
    </row>
    <row r="3371" spans="1:9">
      <c r="A3371" s="4">
        <v>39316</v>
      </c>
      <c r="B3371">
        <v>732</v>
      </c>
      <c r="C3371" t="s">
        <v>12</v>
      </c>
      <c r="D3371" t="str">
        <f t="shared" si="52"/>
        <v>O-RING</v>
      </c>
      <c r="E3371">
        <v>1E-3</v>
      </c>
      <c r="F3371" s="7">
        <v>7</v>
      </c>
      <c r="G3371" s="5"/>
      <c r="H3371" s="5"/>
      <c r="I3371" s="5"/>
    </row>
    <row r="3372" spans="1:9">
      <c r="A3372" s="4">
        <v>39316</v>
      </c>
      <c r="B3372">
        <v>150</v>
      </c>
      <c r="C3372" t="s">
        <v>5</v>
      </c>
      <c r="D3372" t="str">
        <f t="shared" si="52"/>
        <v>KOLBEN</v>
      </c>
      <c r="E3372">
        <v>0.72</v>
      </c>
      <c r="F3372" s="7">
        <v>6</v>
      </c>
      <c r="G3372" s="5"/>
      <c r="H3372" s="5"/>
      <c r="I3372" s="5"/>
    </row>
    <row r="3373" spans="1:9">
      <c r="A3373" s="4">
        <v>39316</v>
      </c>
      <c r="B3373">
        <v>150</v>
      </c>
      <c r="C3373" t="s">
        <v>5</v>
      </c>
      <c r="D3373" t="str">
        <f t="shared" si="52"/>
        <v>KOLBEN</v>
      </c>
      <c r="E3373">
        <v>0.72</v>
      </c>
      <c r="F3373" s="7">
        <v>6</v>
      </c>
      <c r="G3373" s="5"/>
      <c r="H3373" s="5"/>
      <c r="I3373" s="5"/>
    </row>
    <row r="3374" spans="1:9">
      <c r="A3374" s="4">
        <v>39316</v>
      </c>
      <c r="B3374">
        <v>806</v>
      </c>
      <c r="C3374" t="s">
        <v>29</v>
      </c>
      <c r="D3374" t="str">
        <f t="shared" si="52"/>
        <v>O-RING</v>
      </c>
      <c r="E3374">
        <v>2E-3</v>
      </c>
      <c r="F3374" s="7">
        <v>5</v>
      </c>
      <c r="G3374" s="5"/>
      <c r="H3374" s="5"/>
      <c r="I3374" s="5"/>
    </row>
    <row r="3375" spans="1:9">
      <c r="A3375" s="4">
        <v>39316</v>
      </c>
      <c r="B3375">
        <v>749</v>
      </c>
      <c r="C3375" t="s">
        <v>6</v>
      </c>
      <c r="D3375" t="str">
        <f t="shared" si="52"/>
        <v>SHAMBA</v>
      </c>
      <c r="E3375">
        <v>1E-3</v>
      </c>
      <c r="F3375" s="7">
        <v>5</v>
      </c>
      <c r="G3375" s="5"/>
      <c r="H3375" s="5"/>
      <c r="I3375" s="5"/>
    </row>
    <row r="3376" spans="1:9">
      <c r="A3376" s="4">
        <v>39316</v>
      </c>
      <c r="B3376">
        <v>2148</v>
      </c>
      <c r="C3376" t="s">
        <v>94</v>
      </c>
      <c r="D3376" t="str">
        <f t="shared" si="52"/>
        <v>O-RING</v>
      </c>
      <c r="E3376">
        <v>3.0000000000000001E-3</v>
      </c>
      <c r="F3376" s="7">
        <v>4</v>
      </c>
      <c r="G3376" s="5"/>
      <c r="H3376" s="5"/>
      <c r="I3376" s="5"/>
    </row>
    <row r="3377" spans="1:9">
      <c r="A3377" s="4">
        <v>39316</v>
      </c>
      <c r="B3377">
        <v>10544</v>
      </c>
      <c r="C3377" t="s">
        <v>213</v>
      </c>
      <c r="D3377" t="str">
        <f t="shared" si="52"/>
        <v>ANSCHL</v>
      </c>
      <c r="E3377">
        <v>2.67</v>
      </c>
      <c r="F3377" s="7">
        <v>3</v>
      </c>
      <c r="G3377" s="5"/>
      <c r="H3377" s="5"/>
      <c r="I3377" s="5"/>
    </row>
    <row r="3378" spans="1:9">
      <c r="A3378" s="4">
        <v>39316</v>
      </c>
      <c r="B3378">
        <v>6502</v>
      </c>
      <c r="C3378" t="s">
        <v>238</v>
      </c>
      <c r="D3378" t="str">
        <f t="shared" si="52"/>
        <v>DROSSE</v>
      </c>
      <c r="E3378">
        <v>1E-3</v>
      </c>
      <c r="F3378" s="7">
        <v>3</v>
      </c>
      <c r="G3378" s="5"/>
      <c r="H3378" s="5"/>
      <c r="I3378" s="5"/>
    </row>
    <row r="3379" spans="1:9">
      <c r="A3379" s="4">
        <v>39316</v>
      </c>
      <c r="B3379">
        <v>158</v>
      </c>
      <c r="C3379" t="s">
        <v>7</v>
      </c>
      <c r="D3379" t="str">
        <f t="shared" si="52"/>
        <v>SHAMBA</v>
      </c>
      <c r="E3379">
        <v>4.0000000000000001E-3</v>
      </c>
      <c r="F3379" s="7">
        <v>3</v>
      </c>
      <c r="G3379" s="5"/>
      <c r="H3379" s="5"/>
      <c r="I3379" s="5"/>
    </row>
    <row r="3380" spans="1:9">
      <c r="A3380" s="4">
        <v>39316</v>
      </c>
      <c r="B3380">
        <v>150</v>
      </c>
      <c r="C3380" t="s">
        <v>5</v>
      </c>
      <c r="D3380" t="str">
        <f t="shared" si="52"/>
        <v>KOLBEN</v>
      </c>
      <c r="E3380">
        <v>0.72</v>
      </c>
      <c r="F3380" s="7">
        <v>2</v>
      </c>
      <c r="G3380" s="5"/>
      <c r="H3380" s="5"/>
      <c r="I3380" s="5"/>
    </row>
    <row r="3381" spans="1:9">
      <c r="A3381" s="4">
        <v>39316</v>
      </c>
      <c r="B3381">
        <v>1010</v>
      </c>
      <c r="C3381" t="s">
        <v>36</v>
      </c>
      <c r="D3381" t="str">
        <f t="shared" si="52"/>
        <v>O-RING</v>
      </c>
      <c r="E3381">
        <v>6.0000000000000001E-3</v>
      </c>
      <c r="F3381" s="7">
        <v>2</v>
      </c>
      <c r="G3381" s="5"/>
      <c r="H3381" s="5"/>
      <c r="I3381" s="5"/>
    </row>
    <row r="3382" spans="1:9">
      <c r="A3382" s="4">
        <v>39316</v>
      </c>
      <c r="B3382">
        <v>721</v>
      </c>
      <c r="C3382" t="s">
        <v>44</v>
      </c>
      <c r="D3382" t="str">
        <f t="shared" si="52"/>
        <v>ROTOMA</v>
      </c>
      <c r="E3382">
        <v>2.5999999999999999E-2</v>
      </c>
      <c r="F3382" s="7">
        <v>2</v>
      </c>
      <c r="G3382" s="5"/>
      <c r="H3382" s="5"/>
      <c r="I3382" s="5"/>
    </row>
    <row r="3383" spans="1:9">
      <c r="A3383" s="4">
        <v>39316</v>
      </c>
      <c r="B3383">
        <v>1010</v>
      </c>
      <c r="C3383" t="s">
        <v>36</v>
      </c>
      <c r="D3383" t="str">
        <f t="shared" si="52"/>
        <v>O-RING</v>
      </c>
      <c r="E3383">
        <v>6.0000000000000001E-3</v>
      </c>
      <c r="F3383" s="7">
        <v>1</v>
      </c>
      <c r="G3383" s="5"/>
      <c r="H3383" s="5"/>
      <c r="I3383" s="5"/>
    </row>
    <row r="3384" spans="1:9">
      <c r="A3384" s="4">
        <v>39316</v>
      </c>
      <c r="B3384">
        <v>736</v>
      </c>
      <c r="C3384" t="s">
        <v>4</v>
      </c>
      <c r="D3384" t="str">
        <f t="shared" si="52"/>
        <v>O-RING</v>
      </c>
      <c r="E3384">
        <v>2E-3</v>
      </c>
      <c r="F3384" s="7">
        <v>1</v>
      </c>
      <c r="G3384" s="5"/>
      <c r="H3384" s="5"/>
      <c r="I3384" s="5"/>
    </row>
    <row r="3385" spans="1:9">
      <c r="A3385" s="4">
        <v>39317</v>
      </c>
      <c r="B3385">
        <v>6075</v>
      </c>
      <c r="C3385" t="s">
        <v>8</v>
      </c>
      <c r="D3385" t="str">
        <f t="shared" si="52"/>
        <v>DREHZA</v>
      </c>
      <c r="E3385">
        <v>1.4999999999999999E-2</v>
      </c>
      <c r="F3385" s="7">
        <v>18</v>
      </c>
      <c r="G3385" s="5"/>
      <c r="H3385" s="5"/>
      <c r="I3385" s="5"/>
    </row>
    <row r="3386" spans="1:9">
      <c r="A3386" s="4">
        <v>39317</v>
      </c>
      <c r="B3386">
        <v>6075</v>
      </c>
      <c r="C3386" t="s">
        <v>8</v>
      </c>
      <c r="D3386" t="str">
        <f t="shared" si="52"/>
        <v>DREHZA</v>
      </c>
      <c r="E3386">
        <v>1.4999999999999999E-2</v>
      </c>
      <c r="F3386" s="7">
        <v>15</v>
      </c>
      <c r="G3386" s="5"/>
      <c r="H3386" s="5"/>
      <c r="I3386" s="5"/>
    </row>
    <row r="3387" spans="1:9">
      <c r="A3387" s="4">
        <v>39317</v>
      </c>
      <c r="B3387">
        <v>756</v>
      </c>
      <c r="C3387" t="s">
        <v>10</v>
      </c>
      <c r="D3387" t="str">
        <f t="shared" si="52"/>
        <v>KOLBEN</v>
      </c>
      <c r="E3387">
        <v>0.22</v>
      </c>
      <c r="F3387" s="7">
        <v>9</v>
      </c>
      <c r="G3387" s="5"/>
      <c r="H3387" s="5"/>
      <c r="I3387" s="5"/>
    </row>
    <row r="3388" spans="1:9">
      <c r="A3388" s="4">
        <v>39317</v>
      </c>
      <c r="B3388">
        <v>8065</v>
      </c>
      <c r="C3388" t="s">
        <v>59</v>
      </c>
      <c r="D3388" t="str">
        <f t="shared" si="52"/>
        <v>DREHZA</v>
      </c>
      <c r="E3388">
        <v>6.0000000000000001E-3</v>
      </c>
      <c r="F3388" s="7">
        <v>6</v>
      </c>
      <c r="G3388" s="5"/>
      <c r="H3388" s="5"/>
      <c r="I3388" s="5"/>
    </row>
    <row r="3389" spans="1:9">
      <c r="A3389" s="4">
        <v>39317</v>
      </c>
      <c r="B3389">
        <v>1010</v>
      </c>
      <c r="C3389" t="s">
        <v>36</v>
      </c>
      <c r="D3389" t="str">
        <f t="shared" si="52"/>
        <v>O-RING</v>
      </c>
      <c r="E3389">
        <v>6.0000000000000001E-3</v>
      </c>
      <c r="F3389" s="7">
        <v>6</v>
      </c>
      <c r="G3389" s="5"/>
      <c r="H3389" s="5"/>
      <c r="I3389" s="5"/>
    </row>
    <row r="3390" spans="1:9">
      <c r="A3390" s="4">
        <v>39317</v>
      </c>
      <c r="B3390">
        <v>2022</v>
      </c>
      <c r="C3390" t="s">
        <v>47</v>
      </c>
      <c r="D3390" t="str">
        <f t="shared" si="52"/>
        <v>RILLEN</v>
      </c>
      <c r="E3390">
        <v>0.15</v>
      </c>
      <c r="F3390" s="7">
        <v>6</v>
      </c>
      <c r="G3390" s="5"/>
      <c r="H3390" s="5"/>
      <c r="I3390" s="5"/>
    </row>
    <row r="3391" spans="1:9">
      <c r="A3391" s="4">
        <v>39317</v>
      </c>
      <c r="B3391">
        <v>150</v>
      </c>
      <c r="C3391" t="s">
        <v>5</v>
      </c>
      <c r="D3391" t="str">
        <f t="shared" si="52"/>
        <v>KOLBEN</v>
      </c>
      <c r="E3391">
        <v>0.72</v>
      </c>
      <c r="F3391" s="7">
        <v>5</v>
      </c>
      <c r="G3391" s="5"/>
      <c r="H3391" s="5"/>
      <c r="I3391" s="5"/>
    </row>
    <row r="3392" spans="1:9">
      <c r="A3392" s="4">
        <v>39317</v>
      </c>
      <c r="B3392">
        <v>7346</v>
      </c>
      <c r="C3392" t="s">
        <v>63</v>
      </c>
      <c r="D3392" t="str">
        <f t="shared" si="52"/>
        <v>DRUCKF</v>
      </c>
      <c r="E3392">
        <v>1E-3</v>
      </c>
      <c r="F3392" s="7">
        <v>4</v>
      </c>
      <c r="G3392" s="5"/>
      <c r="H3392" s="5"/>
      <c r="I3392" s="5"/>
    </row>
    <row r="3393" spans="1:9">
      <c r="A3393" s="4">
        <v>39317</v>
      </c>
      <c r="B3393">
        <v>2080</v>
      </c>
      <c r="C3393" t="s">
        <v>51</v>
      </c>
      <c r="D3393" t="str">
        <f t="shared" si="52"/>
        <v>HALBRU</v>
      </c>
      <c r="E3393">
        <v>1E-3</v>
      </c>
      <c r="F3393" s="7">
        <v>4</v>
      </c>
      <c r="G3393" s="5"/>
      <c r="H3393" s="5"/>
      <c r="I3393" s="5"/>
    </row>
    <row r="3394" spans="1:9">
      <c r="A3394" s="4">
        <v>39317</v>
      </c>
      <c r="B3394">
        <v>718</v>
      </c>
      <c r="C3394" t="s">
        <v>127</v>
      </c>
      <c r="D3394" t="str">
        <f t="shared" ref="D3394:D3457" si="53">LEFT(C3394,6)</f>
        <v>RILLEN</v>
      </c>
      <c r="E3394">
        <v>0.08</v>
      </c>
      <c r="F3394" s="7">
        <v>4</v>
      </c>
      <c r="G3394" s="5"/>
      <c r="H3394" s="5"/>
      <c r="I3394" s="5"/>
    </row>
    <row r="3395" spans="1:9">
      <c r="A3395" s="4">
        <v>39317</v>
      </c>
      <c r="B3395">
        <v>226</v>
      </c>
      <c r="C3395" t="s">
        <v>89</v>
      </c>
      <c r="D3395" t="str">
        <f t="shared" si="53"/>
        <v>MITNEH</v>
      </c>
      <c r="E3395">
        <v>3.0000000000000001E-3</v>
      </c>
      <c r="F3395" s="7">
        <v>3</v>
      </c>
      <c r="G3395" s="5"/>
      <c r="H3395" s="5"/>
      <c r="I3395" s="5"/>
    </row>
    <row r="3396" spans="1:9">
      <c r="A3396" s="4">
        <v>39317</v>
      </c>
      <c r="B3396">
        <v>742</v>
      </c>
      <c r="C3396" t="s">
        <v>40</v>
      </c>
      <c r="D3396" t="str">
        <f t="shared" si="53"/>
        <v>SENKSC</v>
      </c>
      <c r="E3396">
        <v>1E-3</v>
      </c>
      <c r="F3396" s="7">
        <v>3</v>
      </c>
      <c r="G3396" s="5"/>
      <c r="H3396" s="5"/>
      <c r="I3396" s="5"/>
    </row>
    <row r="3397" spans="1:9">
      <c r="A3397" s="4">
        <v>39317</v>
      </c>
      <c r="B3397">
        <v>10697</v>
      </c>
      <c r="C3397" t="s">
        <v>28</v>
      </c>
      <c r="D3397" t="str">
        <f t="shared" si="53"/>
        <v xml:space="preserve">ROTOR </v>
      </c>
      <c r="E3397">
        <v>27.5</v>
      </c>
      <c r="F3397" s="7">
        <v>2</v>
      </c>
      <c r="G3397" s="5"/>
      <c r="H3397" s="5"/>
      <c r="I3397" s="5"/>
    </row>
    <row r="3398" spans="1:9">
      <c r="A3398" s="4">
        <v>39317</v>
      </c>
      <c r="B3398">
        <v>158</v>
      </c>
      <c r="C3398" t="s">
        <v>7</v>
      </c>
      <c r="D3398" t="str">
        <f t="shared" si="53"/>
        <v>SHAMBA</v>
      </c>
      <c r="E3398">
        <v>4.0000000000000001E-3</v>
      </c>
      <c r="F3398" s="7">
        <v>2</v>
      </c>
      <c r="G3398" s="5"/>
      <c r="H3398" s="5"/>
      <c r="I3398" s="5"/>
    </row>
    <row r="3399" spans="1:9">
      <c r="A3399" s="4">
        <v>39317</v>
      </c>
      <c r="B3399">
        <v>6271</v>
      </c>
      <c r="C3399" t="s">
        <v>71</v>
      </c>
      <c r="D3399" t="str">
        <f t="shared" si="53"/>
        <v>MANOME</v>
      </c>
      <c r="E3399">
        <v>0.71</v>
      </c>
      <c r="F3399" s="7">
        <v>1</v>
      </c>
      <c r="G3399" s="5"/>
      <c r="H3399" s="5"/>
      <c r="I3399" s="5"/>
    </row>
    <row r="3400" spans="1:9">
      <c r="A3400" s="4">
        <v>39318</v>
      </c>
      <c r="B3400">
        <v>10544</v>
      </c>
      <c r="C3400" t="s">
        <v>213</v>
      </c>
      <c r="D3400" t="str">
        <f t="shared" si="53"/>
        <v>ANSCHL</v>
      </c>
      <c r="E3400">
        <v>2.67</v>
      </c>
      <c r="F3400" s="7">
        <v>9</v>
      </c>
      <c r="G3400" s="5"/>
      <c r="H3400" s="5"/>
      <c r="I3400" s="5"/>
    </row>
    <row r="3401" spans="1:9">
      <c r="A3401" s="4">
        <v>39318</v>
      </c>
      <c r="B3401">
        <v>736</v>
      </c>
      <c r="C3401" t="s">
        <v>4</v>
      </c>
      <c r="D3401" t="str">
        <f t="shared" si="53"/>
        <v>O-RING</v>
      </c>
      <c r="E3401">
        <v>2E-3</v>
      </c>
      <c r="F3401" s="7">
        <v>8</v>
      </c>
      <c r="G3401" s="5"/>
      <c r="H3401" s="5"/>
      <c r="I3401" s="5"/>
    </row>
    <row r="3402" spans="1:9">
      <c r="A3402" s="4">
        <v>39318</v>
      </c>
      <c r="B3402">
        <v>226</v>
      </c>
      <c r="C3402" t="s">
        <v>89</v>
      </c>
      <c r="D3402" t="str">
        <f t="shared" si="53"/>
        <v>MITNEH</v>
      </c>
      <c r="E3402">
        <v>3.0000000000000001E-3</v>
      </c>
      <c r="F3402" s="7">
        <v>6</v>
      </c>
      <c r="G3402" s="5"/>
      <c r="H3402" s="5"/>
      <c r="I3402" s="5"/>
    </row>
    <row r="3403" spans="1:9">
      <c r="A3403" s="4">
        <v>39318</v>
      </c>
      <c r="B3403">
        <v>749</v>
      </c>
      <c r="C3403" t="s">
        <v>6</v>
      </c>
      <c r="D3403" t="str">
        <f t="shared" si="53"/>
        <v>SHAMBA</v>
      </c>
      <c r="E3403">
        <v>1E-3</v>
      </c>
      <c r="F3403" s="7">
        <v>6</v>
      </c>
      <c r="G3403" s="5"/>
      <c r="H3403" s="5"/>
      <c r="I3403" s="5"/>
    </row>
    <row r="3404" spans="1:9">
      <c r="A3404" s="4">
        <v>39318</v>
      </c>
      <c r="B3404">
        <v>749</v>
      </c>
      <c r="C3404" t="s">
        <v>6</v>
      </c>
      <c r="D3404" t="str">
        <f t="shared" si="53"/>
        <v>SHAMBA</v>
      </c>
      <c r="E3404">
        <v>1E-3</v>
      </c>
      <c r="F3404" s="7">
        <v>6</v>
      </c>
      <c r="G3404" s="5"/>
      <c r="H3404" s="5"/>
      <c r="I3404" s="5"/>
    </row>
    <row r="3405" spans="1:9">
      <c r="A3405" s="4">
        <v>39318</v>
      </c>
      <c r="B3405">
        <v>736</v>
      </c>
      <c r="C3405" t="s">
        <v>4</v>
      </c>
      <c r="D3405" t="str">
        <f t="shared" si="53"/>
        <v>O-RING</v>
      </c>
      <c r="E3405">
        <v>2E-3</v>
      </c>
      <c r="F3405" s="7">
        <v>5</v>
      </c>
      <c r="G3405" s="5"/>
      <c r="H3405" s="5"/>
      <c r="I3405" s="5"/>
    </row>
    <row r="3406" spans="1:9">
      <c r="A3406" s="4">
        <v>39318</v>
      </c>
      <c r="B3406">
        <v>10702</v>
      </c>
      <c r="C3406" t="s">
        <v>30</v>
      </c>
      <c r="D3406" t="str">
        <f t="shared" si="53"/>
        <v xml:space="preserve">ROTOR </v>
      </c>
      <c r="E3406">
        <v>66</v>
      </c>
      <c r="F3406" s="7">
        <v>5</v>
      </c>
      <c r="G3406" s="5"/>
      <c r="H3406" s="5"/>
      <c r="I3406" s="5"/>
    </row>
    <row r="3407" spans="1:9">
      <c r="A3407" s="4">
        <v>39318</v>
      </c>
      <c r="B3407">
        <v>749</v>
      </c>
      <c r="C3407" t="s">
        <v>6</v>
      </c>
      <c r="D3407" t="str">
        <f t="shared" si="53"/>
        <v>SHAMBA</v>
      </c>
      <c r="E3407">
        <v>1E-3</v>
      </c>
      <c r="F3407" s="7">
        <v>5</v>
      </c>
      <c r="G3407" s="5"/>
      <c r="H3407" s="5"/>
      <c r="I3407" s="5"/>
    </row>
    <row r="3408" spans="1:9">
      <c r="A3408" s="4">
        <v>39318</v>
      </c>
      <c r="B3408">
        <v>2036</v>
      </c>
      <c r="C3408" t="s">
        <v>66</v>
      </c>
      <c r="D3408" t="str">
        <f t="shared" si="53"/>
        <v>ZYLIND</v>
      </c>
      <c r="E3408">
        <v>0.15</v>
      </c>
      <c r="F3408" s="7">
        <v>5</v>
      </c>
      <c r="G3408" s="5"/>
      <c r="H3408" s="5"/>
      <c r="I3408" s="5"/>
    </row>
    <row r="3409" spans="1:9">
      <c r="A3409" s="4">
        <v>39318</v>
      </c>
      <c r="B3409">
        <v>6092</v>
      </c>
      <c r="C3409" t="s">
        <v>491</v>
      </c>
      <c r="D3409" t="str">
        <f t="shared" si="53"/>
        <v>ZAHNRA</v>
      </c>
      <c r="E3409">
        <v>17.600000000000001</v>
      </c>
      <c r="F3409" s="7">
        <v>4</v>
      </c>
      <c r="G3409" s="5"/>
      <c r="H3409" s="5"/>
      <c r="I3409" s="5"/>
    </row>
    <row r="3410" spans="1:9">
      <c r="A3410" s="4">
        <v>39318</v>
      </c>
      <c r="B3410">
        <v>158</v>
      </c>
      <c r="C3410" t="s">
        <v>7</v>
      </c>
      <c r="D3410" t="str">
        <f t="shared" si="53"/>
        <v>SHAMBA</v>
      </c>
      <c r="E3410">
        <v>4.0000000000000001E-3</v>
      </c>
      <c r="F3410" s="7">
        <v>3</v>
      </c>
      <c r="G3410" s="5"/>
      <c r="H3410" s="5"/>
      <c r="I3410" s="5"/>
    </row>
    <row r="3411" spans="1:9">
      <c r="A3411" s="4">
        <v>39318</v>
      </c>
      <c r="B3411">
        <v>2585</v>
      </c>
      <c r="C3411" t="s">
        <v>195</v>
      </c>
      <c r="D3411" t="str">
        <f t="shared" si="53"/>
        <v>DICHTS</v>
      </c>
      <c r="E3411">
        <v>0.21</v>
      </c>
      <c r="F3411" s="7">
        <v>2</v>
      </c>
      <c r="G3411" s="5"/>
      <c r="H3411" s="5"/>
      <c r="I3411" s="5"/>
    </row>
    <row r="3412" spans="1:9">
      <c r="A3412" s="4">
        <v>39318</v>
      </c>
      <c r="B3412">
        <v>2555</v>
      </c>
      <c r="C3412" t="s">
        <v>638</v>
      </c>
      <c r="D3412" t="str">
        <f t="shared" si="53"/>
        <v>DREHZA</v>
      </c>
      <c r="E3412">
        <v>25.8</v>
      </c>
      <c r="F3412" s="7">
        <v>2</v>
      </c>
      <c r="G3412" s="5"/>
      <c r="H3412" s="5"/>
      <c r="I3412" s="5"/>
    </row>
    <row r="3413" spans="1:9">
      <c r="A3413" s="4">
        <v>39318</v>
      </c>
      <c r="B3413">
        <v>6006</v>
      </c>
      <c r="C3413" t="s">
        <v>48</v>
      </c>
      <c r="D3413" t="str">
        <f t="shared" si="53"/>
        <v>HOCHDR</v>
      </c>
      <c r="E3413">
        <v>0.6</v>
      </c>
      <c r="F3413" s="7">
        <v>2</v>
      </c>
      <c r="G3413" s="5"/>
      <c r="H3413" s="5"/>
      <c r="I3413" s="5"/>
    </row>
    <row r="3414" spans="1:9">
      <c r="A3414" s="4">
        <v>39318</v>
      </c>
      <c r="B3414">
        <v>749</v>
      </c>
      <c r="C3414" t="s">
        <v>6</v>
      </c>
      <c r="D3414" t="str">
        <f t="shared" si="53"/>
        <v>SHAMBA</v>
      </c>
      <c r="E3414">
        <v>1E-3</v>
      </c>
      <c r="F3414" s="7">
        <v>2</v>
      </c>
      <c r="G3414" s="5"/>
      <c r="H3414" s="5"/>
      <c r="I3414" s="5"/>
    </row>
    <row r="3415" spans="1:9">
      <c r="A3415" s="4">
        <v>39318</v>
      </c>
      <c r="B3415">
        <v>749</v>
      </c>
      <c r="C3415" t="s">
        <v>6</v>
      </c>
      <c r="D3415" t="str">
        <f t="shared" si="53"/>
        <v>SHAMBA</v>
      </c>
      <c r="E3415">
        <v>1E-3</v>
      </c>
      <c r="F3415" s="7">
        <v>2</v>
      </c>
      <c r="G3415" s="5"/>
      <c r="H3415" s="5"/>
      <c r="I3415" s="5"/>
    </row>
    <row r="3416" spans="1:9">
      <c r="A3416" s="4">
        <v>39318</v>
      </c>
      <c r="B3416">
        <v>375</v>
      </c>
      <c r="C3416" t="s">
        <v>45</v>
      </c>
      <c r="D3416" t="str">
        <f t="shared" si="53"/>
        <v>ZYLIND</v>
      </c>
      <c r="E3416">
        <v>0.05</v>
      </c>
      <c r="F3416" s="7">
        <v>2</v>
      </c>
      <c r="G3416" s="5"/>
      <c r="H3416" s="5"/>
      <c r="I3416" s="5"/>
    </row>
    <row r="3417" spans="1:9">
      <c r="A3417" s="4">
        <v>39318</v>
      </c>
      <c r="B3417">
        <v>150</v>
      </c>
      <c r="C3417" t="s">
        <v>5</v>
      </c>
      <c r="D3417" t="str">
        <f t="shared" si="53"/>
        <v>KOLBEN</v>
      </c>
      <c r="E3417">
        <v>0.72</v>
      </c>
      <c r="F3417" s="7">
        <v>1</v>
      </c>
      <c r="G3417" s="5"/>
      <c r="H3417" s="5"/>
      <c r="I3417" s="5"/>
    </row>
    <row r="3418" spans="1:9">
      <c r="A3418" s="4">
        <v>39318</v>
      </c>
      <c r="B3418">
        <v>150</v>
      </c>
      <c r="C3418" t="s">
        <v>5</v>
      </c>
      <c r="D3418" t="str">
        <f t="shared" si="53"/>
        <v>KOLBEN</v>
      </c>
      <c r="E3418">
        <v>0.72</v>
      </c>
      <c r="F3418" s="7">
        <v>1</v>
      </c>
      <c r="G3418" s="5"/>
      <c r="H3418" s="5"/>
      <c r="I3418" s="5"/>
    </row>
    <row r="3419" spans="1:9">
      <c r="A3419" s="4">
        <v>39318</v>
      </c>
      <c r="B3419">
        <v>725</v>
      </c>
      <c r="C3419" t="s">
        <v>21</v>
      </c>
      <c r="D3419" t="str">
        <f t="shared" si="53"/>
        <v>WELLEN</v>
      </c>
      <c r="E3419">
        <v>0.01</v>
      </c>
      <c r="F3419" s="7">
        <v>1</v>
      </c>
      <c r="G3419" s="5"/>
      <c r="H3419" s="5"/>
      <c r="I3419" s="5"/>
    </row>
    <row r="3420" spans="1:9">
      <c r="A3420" s="4">
        <v>39318</v>
      </c>
      <c r="B3420">
        <v>2313</v>
      </c>
      <c r="C3420" t="s">
        <v>272</v>
      </c>
      <c r="D3420" t="str">
        <f t="shared" si="53"/>
        <v>ZÄHLSC</v>
      </c>
      <c r="E3420">
        <v>9.1999999999999998E-2</v>
      </c>
      <c r="F3420" s="7">
        <v>1</v>
      </c>
      <c r="G3420" s="5"/>
      <c r="H3420" s="5"/>
      <c r="I3420" s="5"/>
    </row>
    <row r="3421" spans="1:9">
      <c r="A3421" s="4">
        <v>39319</v>
      </c>
      <c r="B3421">
        <v>707</v>
      </c>
      <c r="C3421" t="s">
        <v>3</v>
      </c>
      <c r="D3421" t="str">
        <f t="shared" si="53"/>
        <v>DICHTR</v>
      </c>
      <c r="E3421">
        <v>1E-3</v>
      </c>
      <c r="F3421" s="7">
        <v>20</v>
      </c>
      <c r="G3421" s="5"/>
      <c r="H3421" s="5"/>
      <c r="I3421" s="5"/>
    </row>
    <row r="3422" spans="1:9">
      <c r="A3422" s="4">
        <v>39319</v>
      </c>
      <c r="B3422">
        <v>756</v>
      </c>
      <c r="C3422" t="s">
        <v>10</v>
      </c>
      <c r="D3422" t="str">
        <f t="shared" si="53"/>
        <v>KOLBEN</v>
      </c>
      <c r="E3422">
        <v>0.22</v>
      </c>
      <c r="F3422" s="7">
        <v>11</v>
      </c>
      <c r="G3422" s="5"/>
      <c r="H3422" s="5"/>
      <c r="I3422" s="5"/>
    </row>
    <row r="3423" spans="1:9">
      <c r="A3423" s="4">
        <v>39319</v>
      </c>
      <c r="B3423">
        <v>2008</v>
      </c>
      <c r="C3423" t="s">
        <v>256</v>
      </c>
      <c r="D3423" t="str">
        <f t="shared" si="53"/>
        <v>WELLEN</v>
      </c>
      <c r="E3423">
        <v>1.28</v>
      </c>
      <c r="F3423" s="7">
        <v>7</v>
      </c>
      <c r="G3423" s="5"/>
      <c r="H3423" s="5"/>
      <c r="I3423" s="5"/>
    </row>
    <row r="3424" spans="1:9">
      <c r="A3424" s="4">
        <v>39319</v>
      </c>
      <c r="B3424">
        <v>2070</v>
      </c>
      <c r="C3424" t="s">
        <v>38</v>
      </c>
      <c r="D3424" t="str">
        <f t="shared" si="53"/>
        <v>NTH-DI</v>
      </c>
      <c r="E3424">
        <v>5.0000000000000001E-3</v>
      </c>
      <c r="F3424" s="7">
        <v>6</v>
      </c>
      <c r="G3424" s="5"/>
      <c r="H3424" s="5"/>
      <c r="I3424" s="5"/>
    </row>
    <row r="3425" spans="1:9">
      <c r="A3425" s="4">
        <v>39319</v>
      </c>
      <c r="B3425">
        <v>421</v>
      </c>
      <c r="C3425" t="s">
        <v>143</v>
      </c>
      <c r="D3425" t="str">
        <f t="shared" si="53"/>
        <v>CAM  1</v>
      </c>
      <c r="E3425">
        <v>8</v>
      </c>
      <c r="F3425" s="7">
        <v>5</v>
      </c>
      <c r="G3425" s="5"/>
      <c r="H3425" s="5"/>
      <c r="I3425" s="5"/>
    </row>
    <row r="3426" spans="1:9">
      <c r="A3426" s="4">
        <v>39319</v>
      </c>
      <c r="B3426">
        <v>2209</v>
      </c>
      <c r="C3426" t="s">
        <v>15</v>
      </c>
      <c r="D3426" t="str">
        <f t="shared" si="53"/>
        <v>WELLEN</v>
      </c>
      <c r="E3426">
        <v>2.4E-2</v>
      </c>
      <c r="F3426" s="7">
        <v>5</v>
      </c>
      <c r="G3426" s="5"/>
      <c r="H3426" s="5"/>
      <c r="I3426" s="5"/>
    </row>
    <row r="3427" spans="1:9">
      <c r="A3427" s="4">
        <v>39319</v>
      </c>
      <c r="B3427">
        <v>8024</v>
      </c>
      <c r="C3427" t="s">
        <v>591</v>
      </c>
      <c r="D3427" t="str">
        <f t="shared" si="53"/>
        <v>EINSCH</v>
      </c>
      <c r="E3427">
        <v>4</v>
      </c>
      <c r="F3427" s="7">
        <v>2</v>
      </c>
      <c r="G3427" s="5"/>
      <c r="H3427" s="5"/>
      <c r="I3427" s="5"/>
    </row>
    <row r="3428" spans="1:9">
      <c r="A3428" s="4">
        <v>39319</v>
      </c>
      <c r="B3428">
        <v>150</v>
      </c>
      <c r="C3428" t="s">
        <v>5</v>
      </c>
      <c r="D3428" t="str">
        <f t="shared" si="53"/>
        <v>KOLBEN</v>
      </c>
      <c r="E3428">
        <v>0.72</v>
      </c>
      <c r="F3428" s="7">
        <v>2</v>
      </c>
      <c r="G3428" s="5"/>
      <c r="H3428" s="5"/>
      <c r="I3428" s="5"/>
    </row>
    <row r="3429" spans="1:9">
      <c r="A3429" s="4">
        <v>39319</v>
      </c>
      <c r="B3429">
        <v>725</v>
      </c>
      <c r="C3429" t="s">
        <v>21</v>
      </c>
      <c r="D3429" t="str">
        <f t="shared" si="53"/>
        <v>WELLEN</v>
      </c>
      <c r="E3429">
        <v>0.01</v>
      </c>
      <c r="F3429" s="7">
        <v>2</v>
      </c>
      <c r="G3429" s="5"/>
      <c r="H3429" s="5"/>
      <c r="I3429" s="5"/>
    </row>
    <row r="3430" spans="1:9">
      <c r="A3430" s="4">
        <v>39319</v>
      </c>
      <c r="B3430">
        <v>382</v>
      </c>
      <c r="C3430" t="s">
        <v>37</v>
      </c>
      <c r="D3430" t="str">
        <f t="shared" si="53"/>
        <v>ZYLIND</v>
      </c>
      <c r="E3430">
        <v>0.69</v>
      </c>
      <c r="F3430" s="7">
        <v>2</v>
      </c>
      <c r="G3430" s="5"/>
      <c r="H3430" s="5"/>
      <c r="I3430" s="5"/>
    </row>
    <row r="3431" spans="1:9">
      <c r="A3431" s="4">
        <v>39320</v>
      </c>
      <c r="B3431">
        <v>8065</v>
      </c>
      <c r="C3431" t="s">
        <v>59</v>
      </c>
      <c r="D3431" t="str">
        <f t="shared" si="53"/>
        <v>DREHZA</v>
      </c>
      <c r="E3431">
        <v>6.0000000000000001E-3</v>
      </c>
      <c r="F3431" s="7">
        <v>8</v>
      </c>
      <c r="G3431" s="5"/>
      <c r="H3431" s="5"/>
      <c r="I3431" s="5"/>
    </row>
    <row r="3432" spans="1:9">
      <c r="A3432" s="4">
        <v>39320</v>
      </c>
      <c r="B3432">
        <v>6539</v>
      </c>
      <c r="C3432" t="s">
        <v>72</v>
      </c>
      <c r="D3432" t="str">
        <f t="shared" si="53"/>
        <v>DRUCKW</v>
      </c>
      <c r="E3432">
        <v>0.22500000000000001</v>
      </c>
      <c r="F3432" s="7">
        <v>6</v>
      </c>
      <c r="G3432" s="5"/>
      <c r="H3432" s="5"/>
      <c r="I3432" s="5"/>
    </row>
    <row r="3433" spans="1:9">
      <c r="A3433" s="4">
        <v>39320</v>
      </c>
      <c r="B3433">
        <v>736</v>
      </c>
      <c r="C3433" t="s">
        <v>4</v>
      </c>
      <c r="D3433" t="str">
        <f t="shared" si="53"/>
        <v>O-RING</v>
      </c>
      <c r="E3433">
        <v>2E-3</v>
      </c>
      <c r="F3433" s="7">
        <v>5</v>
      </c>
      <c r="G3433" s="5"/>
      <c r="H3433" s="5"/>
      <c r="I3433" s="5"/>
    </row>
    <row r="3434" spans="1:9">
      <c r="A3434" s="4">
        <v>39320</v>
      </c>
      <c r="B3434">
        <v>158</v>
      </c>
      <c r="C3434" t="s">
        <v>7</v>
      </c>
      <c r="D3434" t="str">
        <f t="shared" si="53"/>
        <v>SHAMBA</v>
      </c>
      <c r="E3434">
        <v>4.0000000000000001E-3</v>
      </c>
      <c r="F3434" s="7">
        <v>5</v>
      </c>
      <c r="G3434" s="5"/>
      <c r="H3434" s="5"/>
      <c r="I3434" s="5"/>
    </row>
    <row r="3435" spans="1:9">
      <c r="A3435" s="4">
        <v>39320</v>
      </c>
      <c r="B3435">
        <v>736</v>
      </c>
      <c r="C3435" t="s">
        <v>4</v>
      </c>
      <c r="D3435" t="str">
        <f t="shared" si="53"/>
        <v>O-RING</v>
      </c>
      <c r="E3435">
        <v>2E-3</v>
      </c>
      <c r="F3435" s="7">
        <v>4</v>
      </c>
      <c r="G3435" s="5"/>
      <c r="H3435" s="5"/>
      <c r="I3435" s="5"/>
    </row>
    <row r="3436" spans="1:9">
      <c r="A3436" s="4">
        <v>39320</v>
      </c>
      <c r="B3436">
        <v>157</v>
      </c>
      <c r="C3436" t="s">
        <v>9</v>
      </c>
      <c r="D3436" t="str">
        <f t="shared" si="53"/>
        <v>O-RING</v>
      </c>
      <c r="E3436">
        <v>6.0000000000000001E-3</v>
      </c>
      <c r="F3436" s="7">
        <v>4</v>
      </c>
      <c r="G3436" s="5"/>
      <c r="H3436" s="5"/>
      <c r="I3436" s="5"/>
    </row>
    <row r="3437" spans="1:9">
      <c r="A3437" s="4">
        <v>39320</v>
      </c>
      <c r="B3437">
        <v>154</v>
      </c>
      <c r="C3437" t="s">
        <v>130</v>
      </c>
      <c r="D3437" t="str">
        <f t="shared" si="53"/>
        <v>RILLEN</v>
      </c>
      <c r="E3437">
        <v>0.6</v>
      </c>
      <c r="F3437" s="7">
        <v>3</v>
      </c>
      <c r="G3437" s="5"/>
      <c r="H3437" s="5"/>
      <c r="I3437" s="5"/>
    </row>
    <row r="3438" spans="1:9">
      <c r="A3438" s="4">
        <v>39320</v>
      </c>
      <c r="B3438">
        <v>158</v>
      </c>
      <c r="C3438" t="s">
        <v>7</v>
      </c>
      <c r="D3438" t="str">
        <f t="shared" si="53"/>
        <v>SHAMBA</v>
      </c>
      <c r="E3438">
        <v>4.0000000000000001E-3</v>
      </c>
      <c r="F3438" s="7">
        <v>3</v>
      </c>
      <c r="G3438" s="5"/>
      <c r="H3438" s="5"/>
      <c r="I3438" s="5"/>
    </row>
    <row r="3439" spans="1:9">
      <c r="A3439" s="4">
        <v>39320</v>
      </c>
      <c r="B3439">
        <v>266</v>
      </c>
      <c r="C3439" t="s">
        <v>268</v>
      </c>
      <c r="D3439" t="str">
        <f t="shared" si="53"/>
        <v>U-SCHE</v>
      </c>
      <c r="E3439">
        <v>0.02</v>
      </c>
      <c r="F3439" s="7">
        <v>3</v>
      </c>
      <c r="G3439" s="5"/>
      <c r="H3439" s="5"/>
      <c r="I3439" s="5"/>
    </row>
    <row r="3440" spans="1:9">
      <c r="A3440" s="4">
        <v>39320</v>
      </c>
      <c r="B3440">
        <v>633</v>
      </c>
      <c r="C3440" t="s">
        <v>181</v>
      </c>
      <c r="D3440" t="str">
        <f t="shared" si="53"/>
        <v>PUTZLO</v>
      </c>
      <c r="E3440">
        <v>3.75</v>
      </c>
      <c r="F3440" s="7">
        <v>2</v>
      </c>
      <c r="G3440" s="5"/>
      <c r="H3440" s="5"/>
      <c r="I3440" s="5"/>
    </row>
    <row r="3441" spans="1:9">
      <c r="A3441" s="4">
        <v>39320</v>
      </c>
      <c r="B3441">
        <v>736</v>
      </c>
      <c r="C3441" t="s">
        <v>4</v>
      </c>
      <c r="D3441" t="str">
        <f t="shared" si="53"/>
        <v>O-RING</v>
      </c>
      <c r="E3441">
        <v>2E-3</v>
      </c>
      <c r="F3441" s="7">
        <v>1</v>
      </c>
      <c r="G3441" s="5"/>
      <c r="H3441" s="5"/>
      <c r="I3441" s="5"/>
    </row>
    <row r="3442" spans="1:9">
      <c r="A3442" s="4">
        <v>39320</v>
      </c>
      <c r="B3442">
        <v>157</v>
      </c>
      <c r="C3442" t="s">
        <v>9</v>
      </c>
      <c r="D3442" t="str">
        <f t="shared" si="53"/>
        <v>O-RING</v>
      </c>
      <c r="E3442">
        <v>6.0000000000000001E-3</v>
      </c>
      <c r="F3442" s="7">
        <v>1</v>
      </c>
      <c r="G3442" s="5"/>
      <c r="H3442" s="5"/>
      <c r="I3442" s="5"/>
    </row>
    <row r="3443" spans="1:9">
      <c r="A3443" s="4">
        <v>39320</v>
      </c>
      <c r="B3443">
        <v>800</v>
      </c>
      <c r="C3443" t="s">
        <v>489</v>
      </c>
      <c r="D3443" t="str">
        <f t="shared" si="53"/>
        <v xml:space="preserve">ROTOR </v>
      </c>
      <c r="E3443">
        <v>14.5</v>
      </c>
      <c r="F3443" s="7">
        <v>1</v>
      </c>
      <c r="G3443" s="5"/>
      <c r="H3443" s="5"/>
      <c r="I3443" s="5"/>
    </row>
    <row r="3444" spans="1:9">
      <c r="A3444" s="4">
        <v>39321</v>
      </c>
      <c r="B3444">
        <v>625</v>
      </c>
      <c r="C3444" t="s">
        <v>128</v>
      </c>
      <c r="D3444" t="str">
        <f t="shared" si="53"/>
        <v>NIVEAU</v>
      </c>
      <c r="E3444">
        <v>0.24</v>
      </c>
      <c r="F3444" s="7">
        <v>6</v>
      </c>
      <c r="G3444" s="5"/>
      <c r="H3444" s="5"/>
      <c r="I3444" s="5"/>
    </row>
    <row r="3445" spans="1:9">
      <c r="A3445" s="4">
        <v>39321</v>
      </c>
      <c r="B3445">
        <v>10702</v>
      </c>
      <c r="C3445" t="s">
        <v>30</v>
      </c>
      <c r="D3445" t="str">
        <f t="shared" si="53"/>
        <v xml:space="preserve">ROTOR </v>
      </c>
      <c r="E3445">
        <v>66</v>
      </c>
      <c r="F3445" s="7">
        <v>4</v>
      </c>
      <c r="G3445" s="5"/>
      <c r="H3445" s="5"/>
      <c r="I3445" s="5"/>
    </row>
    <row r="3446" spans="1:9">
      <c r="A3446" s="4">
        <v>39321</v>
      </c>
      <c r="B3446">
        <v>2065</v>
      </c>
      <c r="C3446" t="s">
        <v>23</v>
      </c>
      <c r="D3446" t="str">
        <f t="shared" si="53"/>
        <v>DRUCKF</v>
      </c>
      <c r="E3446">
        <v>3.0000000000000001E-3</v>
      </c>
      <c r="F3446" s="7">
        <v>3</v>
      </c>
      <c r="G3446" s="5"/>
      <c r="H3446" s="5"/>
      <c r="I3446" s="5"/>
    </row>
    <row r="3447" spans="1:9">
      <c r="A3447" s="4">
        <v>39321</v>
      </c>
      <c r="B3447">
        <v>615</v>
      </c>
      <c r="C3447" t="s">
        <v>31</v>
      </c>
      <c r="D3447" t="str">
        <f t="shared" si="53"/>
        <v>HOCHDR</v>
      </c>
      <c r="E3447">
        <v>1.1000000000000001</v>
      </c>
      <c r="F3447" s="7">
        <v>3</v>
      </c>
      <c r="G3447" s="5"/>
      <c r="H3447" s="5"/>
      <c r="I3447" s="5"/>
    </row>
    <row r="3448" spans="1:9">
      <c r="A3448" s="4">
        <v>39321</v>
      </c>
      <c r="B3448">
        <v>150</v>
      </c>
      <c r="C3448" t="s">
        <v>5</v>
      </c>
      <c r="D3448" t="str">
        <f t="shared" si="53"/>
        <v>KOLBEN</v>
      </c>
      <c r="E3448">
        <v>0.72</v>
      </c>
      <c r="F3448" s="7">
        <v>3</v>
      </c>
      <c r="G3448" s="5"/>
      <c r="H3448" s="5"/>
      <c r="I3448" s="5"/>
    </row>
    <row r="3449" spans="1:9">
      <c r="A3449" s="4">
        <v>39321</v>
      </c>
      <c r="B3449">
        <v>749</v>
      </c>
      <c r="C3449" t="s">
        <v>6</v>
      </c>
      <c r="D3449" t="str">
        <f t="shared" si="53"/>
        <v>SHAMBA</v>
      </c>
      <c r="E3449">
        <v>1E-3</v>
      </c>
      <c r="F3449" s="7">
        <v>3</v>
      </c>
      <c r="G3449" s="5"/>
      <c r="H3449" s="5"/>
      <c r="I3449" s="5"/>
    </row>
    <row r="3450" spans="1:9">
      <c r="A3450" s="4">
        <v>39321</v>
      </c>
      <c r="B3450">
        <v>10209</v>
      </c>
      <c r="C3450" t="s">
        <v>366</v>
      </c>
      <c r="D3450" t="str">
        <f t="shared" si="53"/>
        <v>NADELH</v>
      </c>
      <c r="E3450">
        <v>2.7E-2</v>
      </c>
      <c r="F3450" s="7">
        <v>2</v>
      </c>
      <c r="G3450" s="5"/>
      <c r="H3450" s="5"/>
      <c r="I3450" s="5"/>
    </row>
    <row r="3451" spans="1:9">
      <c r="A3451" s="4">
        <v>39321</v>
      </c>
      <c r="B3451">
        <v>127</v>
      </c>
      <c r="C3451" t="s">
        <v>519</v>
      </c>
      <c r="D3451" t="str">
        <f t="shared" si="53"/>
        <v>O-RING</v>
      </c>
      <c r="E3451">
        <v>6.0000000000000001E-3</v>
      </c>
      <c r="F3451" s="7">
        <v>2</v>
      </c>
      <c r="G3451" s="5"/>
      <c r="H3451" s="5"/>
      <c r="I3451" s="5"/>
    </row>
    <row r="3452" spans="1:9">
      <c r="A3452" s="4">
        <v>39321</v>
      </c>
      <c r="B3452">
        <v>6879</v>
      </c>
      <c r="C3452" t="s">
        <v>68</v>
      </c>
      <c r="D3452" t="str">
        <f t="shared" si="53"/>
        <v>DREHZA</v>
      </c>
      <c r="E3452">
        <v>1.4999999999999999E-2</v>
      </c>
      <c r="F3452" s="7">
        <v>1</v>
      </c>
      <c r="G3452" s="5"/>
      <c r="H3452" s="5"/>
      <c r="I3452" s="5"/>
    </row>
    <row r="3453" spans="1:9">
      <c r="A3453" s="4">
        <v>39321</v>
      </c>
      <c r="B3453">
        <v>1010</v>
      </c>
      <c r="C3453" t="s">
        <v>36</v>
      </c>
      <c r="D3453" t="str">
        <f t="shared" si="53"/>
        <v>O-RING</v>
      </c>
      <c r="E3453">
        <v>6.0000000000000001E-3</v>
      </c>
      <c r="F3453" s="7">
        <v>1</v>
      </c>
      <c r="G3453" s="5"/>
      <c r="H3453" s="5"/>
      <c r="I3453" s="5"/>
    </row>
    <row r="3454" spans="1:9">
      <c r="A3454" s="4">
        <v>39321</v>
      </c>
      <c r="B3454">
        <v>630</v>
      </c>
      <c r="C3454" t="s">
        <v>90</v>
      </c>
      <c r="D3454" t="str">
        <f t="shared" si="53"/>
        <v>PUTZLO</v>
      </c>
      <c r="E3454">
        <v>6.3E-2</v>
      </c>
      <c r="F3454" s="7">
        <v>1</v>
      </c>
      <c r="G3454" s="5"/>
      <c r="H3454" s="5"/>
      <c r="I3454" s="5"/>
    </row>
    <row r="3455" spans="1:9">
      <c r="A3455" s="4">
        <v>39321</v>
      </c>
      <c r="B3455">
        <v>790</v>
      </c>
      <c r="C3455" t="s">
        <v>62</v>
      </c>
      <c r="D3455" t="str">
        <f t="shared" si="53"/>
        <v>VERTEI</v>
      </c>
      <c r="E3455">
        <v>1E-3</v>
      </c>
      <c r="F3455" s="7">
        <v>1</v>
      </c>
      <c r="G3455" s="5"/>
      <c r="H3455" s="5"/>
      <c r="I3455" s="5"/>
    </row>
    <row r="3456" spans="1:9">
      <c r="A3456" s="4">
        <v>39321</v>
      </c>
      <c r="B3456">
        <v>2095</v>
      </c>
      <c r="C3456" t="s">
        <v>24</v>
      </c>
      <c r="D3456" t="str">
        <f t="shared" si="53"/>
        <v>ZYLIND</v>
      </c>
      <c r="E3456">
        <v>7.5999999999999998E-2</v>
      </c>
      <c r="F3456" s="7">
        <v>1</v>
      </c>
      <c r="G3456" s="5"/>
      <c r="H3456" s="5"/>
      <c r="I3456" s="5"/>
    </row>
    <row r="3457" spans="1:9">
      <c r="A3457" s="4">
        <v>39322</v>
      </c>
      <c r="B3457">
        <v>736</v>
      </c>
      <c r="C3457" t="s">
        <v>4</v>
      </c>
      <c r="D3457" t="str">
        <f t="shared" si="53"/>
        <v>O-RING</v>
      </c>
      <c r="E3457">
        <v>2E-3</v>
      </c>
      <c r="F3457" s="7">
        <v>7</v>
      </c>
      <c r="G3457" s="5"/>
      <c r="H3457" s="5"/>
      <c r="I3457" s="5"/>
    </row>
    <row r="3458" spans="1:9">
      <c r="A3458" s="4">
        <v>39322</v>
      </c>
      <c r="B3458">
        <v>756</v>
      </c>
      <c r="C3458" t="s">
        <v>10</v>
      </c>
      <c r="D3458" t="str">
        <f t="shared" ref="D3458:D3521" si="54">LEFT(C3458,6)</f>
        <v>KOLBEN</v>
      </c>
      <c r="E3458">
        <v>0.22</v>
      </c>
      <c r="F3458" s="7">
        <v>6</v>
      </c>
      <c r="G3458" s="5"/>
      <c r="H3458" s="5"/>
      <c r="I3458" s="5"/>
    </row>
    <row r="3459" spans="1:9">
      <c r="A3459" s="4">
        <v>39322</v>
      </c>
      <c r="B3459">
        <v>736</v>
      </c>
      <c r="C3459" t="s">
        <v>4</v>
      </c>
      <c r="D3459" t="str">
        <f t="shared" si="54"/>
        <v>O-RING</v>
      </c>
      <c r="E3459">
        <v>2E-3</v>
      </c>
      <c r="F3459" s="7">
        <v>6</v>
      </c>
      <c r="G3459" s="5"/>
      <c r="H3459" s="5"/>
      <c r="I3459" s="5"/>
    </row>
    <row r="3460" spans="1:9">
      <c r="A3460" s="4">
        <v>39322</v>
      </c>
      <c r="B3460">
        <v>725</v>
      </c>
      <c r="C3460" t="s">
        <v>21</v>
      </c>
      <c r="D3460" t="str">
        <f t="shared" si="54"/>
        <v>WELLEN</v>
      </c>
      <c r="E3460">
        <v>0.01</v>
      </c>
      <c r="F3460" s="7">
        <v>6</v>
      </c>
      <c r="G3460" s="5"/>
      <c r="H3460" s="5"/>
      <c r="I3460" s="5"/>
    </row>
    <row r="3461" spans="1:9">
      <c r="A3461" s="4">
        <v>39322</v>
      </c>
      <c r="B3461">
        <v>697</v>
      </c>
      <c r="C3461" t="s">
        <v>26</v>
      </c>
      <c r="D3461" t="str">
        <f t="shared" si="54"/>
        <v>HOCHDR</v>
      </c>
      <c r="E3461">
        <v>0.34</v>
      </c>
      <c r="F3461" s="7">
        <v>5</v>
      </c>
      <c r="G3461" s="5"/>
      <c r="H3461" s="5"/>
      <c r="I3461" s="5"/>
    </row>
    <row r="3462" spans="1:9">
      <c r="A3462" s="4">
        <v>39322</v>
      </c>
      <c r="B3462">
        <v>383</v>
      </c>
      <c r="C3462" t="s">
        <v>16</v>
      </c>
      <c r="D3462" t="str">
        <f t="shared" si="54"/>
        <v>SENKSC</v>
      </c>
      <c r="E3462">
        <v>3.0000000000000001E-3</v>
      </c>
      <c r="F3462" s="7">
        <v>5</v>
      </c>
      <c r="G3462" s="5"/>
      <c r="H3462" s="5"/>
      <c r="I3462" s="5"/>
    </row>
    <row r="3463" spans="1:9">
      <c r="A3463" s="4">
        <v>39322</v>
      </c>
      <c r="B3463">
        <v>150</v>
      </c>
      <c r="C3463" t="s">
        <v>5</v>
      </c>
      <c r="D3463" t="str">
        <f t="shared" si="54"/>
        <v>KOLBEN</v>
      </c>
      <c r="E3463">
        <v>0.72</v>
      </c>
      <c r="F3463" s="7">
        <v>4</v>
      </c>
      <c r="G3463" s="5"/>
      <c r="H3463" s="5"/>
      <c r="I3463" s="5"/>
    </row>
    <row r="3464" spans="1:9">
      <c r="A3464" s="4">
        <v>39322</v>
      </c>
      <c r="B3464">
        <v>725</v>
      </c>
      <c r="C3464" t="s">
        <v>21</v>
      </c>
      <c r="D3464" t="str">
        <f t="shared" si="54"/>
        <v>WELLEN</v>
      </c>
      <c r="E3464">
        <v>0.01</v>
      </c>
      <c r="F3464" s="7">
        <v>4</v>
      </c>
      <c r="G3464" s="5"/>
      <c r="H3464" s="5"/>
      <c r="I3464" s="5"/>
    </row>
    <row r="3465" spans="1:9">
      <c r="A3465" s="4">
        <v>39322</v>
      </c>
      <c r="B3465">
        <v>6502</v>
      </c>
      <c r="C3465" t="s">
        <v>238</v>
      </c>
      <c r="D3465" t="str">
        <f t="shared" si="54"/>
        <v>DROSSE</v>
      </c>
      <c r="E3465">
        <v>1E-3</v>
      </c>
      <c r="F3465" s="7">
        <v>3</v>
      </c>
      <c r="G3465" s="5"/>
      <c r="H3465" s="5"/>
      <c r="I3465" s="5"/>
    </row>
    <row r="3466" spans="1:9">
      <c r="A3466" s="4">
        <v>39322</v>
      </c>
      <c r="B3466">
        <v>633</v>
      </c>
      <c r="C3466" t="s">
        <v>181</v>
      </c>
      <c r="D3466" t="str">
        <f t="shared" si="54"/>
        <v>PUTZLO</v>
      </c>
      <c r="E3466">
        <v>3.75</v>
      </c>
      <c r="F3466" s="7">
        <v>3</v>
      </c>
      <c r="G3466" s="5"/>
      <c r="H3466" s="5"/>
      <c r="I3466" s="5"/>
    </row>
    <row r="3467" spans="1:9">
      <c r="A3467" s="4">
        <v>39322</v>
      </c>
      <c r="B3467">
        <v>325</v>
      </c>
      <c r="C3467" t="s">
        <v>88</v>
      </c>
      <c r="D3467" t="str">
        <f t="shared" si="54"/>
        <v>RILLEN</v>
      </c>
      <c r="E3467">
        <v>1.6</v>
      </c>
      <c r="F3467" s="7">
        <v>3</v>
      </c>
      <c r="G3467" s="5"/>
      <c r="H3467" s="5"/>
      <c r="I3467" s="5"/>
    </row>
    <row r="3468" spans="1:9">
      <c r="A3468" s="4">
        <v>39322</v>
      </c>
      <c r="B3468">
        <v>10190</v>
      </c>
      <c r="C3468" t="s">
        <v>257</v>
      </c>
      <c r="D3468" t="str">
        <f t="shared" si="54"/>
        <v>KÜHLSC</v>
      </c>
      <c r="E3468">
        <v>8.3000000000000007</v>
      </c>
      <c r="F3468" s="7">
        <v>1</v>
      </c>
      <c r="G3468" s="5"/>
      <c r="H3468" s="5"/>
      <c r="I3468" s="5"/>
    </row>
    <row r="3469" spans="1:9">
      <c r="A3469" s="4">
        <v>39322</v>
      </c>
      <c r="B3469">
        <v>736</v>
      </c>
      <c r="C3469" t="s">
        <v>4</v>
      </c>
      <c r="D3469" t="str">
        <f t="shared" si="54"/>
        <v>O-RING</v>
      </c>
      <c r="E3469">
        <v>2E-3</v>
      </c>
      <c r="F3469" s="7">
        <v>1</v>
      </c>
      <c r="G3469" s="5"/>
      <c r="H3469" s="5"/>
      <c r="I3469" s="5"/>
    </row>
    <row r="3470" spans="1:9">
      <c r="A3470" s="4">
        <v>39322</v>
      </c>
      <c r="B3470">
        <v>2023</v>
      </c>
      <c r="C3470" t="s">
        <v>32</v>
      </c>
      <c r="D3470" t="str">
        <f t="shared" si="54"/>
        <v>SCHRÄG</v>
      </c>
      <c r="E3470">
        <v>0.45</v>
      </c>
      <c r="F3470" s="7">
        <v>1</v>
      </c>
      <c r="G3470" s="5"/>
      <c r="H3470" s="5"/>
      <c r="I3470" s="5"/>
    </row>
    <row r="3471" spans="1:9">
      <c r="A3471" s="4">
        <v>39322</v>
      </c>
      <c r="B3471">
        <v>2209</v>
      </c>
      <c r="C3471" t="s">
        <v>15</v>
      </c>
      <c r="D3471" t="str">
        <f t="shared" si="54"/>
        <v>WELLEN</v>
      </c>
      <c r="E3471">
        <v>2.4E-2</v>
      </c>
      <c r="F3471" s="7">
        <v>1</v>
      </c>
      <c r="G3471" s="5"/>
      <c r="H3471" s="5"/>
      <c r="I3471" s="5"/>
    </row>
    <row r="3472" spans="1:9">
      <c r="A3472" s="4">
        <v>39323</v>
      </c>
      <c r="B3472">
        <v>705</v>
      </c>
      <c r="C3472" t="s">
        <v>50</v>
      </c>
      <c r="D3472" t="str">
        <f t="shared" si="54"/>
        <v>ANZEIG</v>
      </c>
      <c r="E3472">
        <v>1E-3</v>
      </c>
      <c r="F3472" s="7">
        <v>18</v>
      </c>
      <c r="G3472" s="5"/>
      <c r="H3472" s="5"/>
      <c r="I3472" s="5"/>
    </row>
    <row r="3473" spans="1:9">
      <c r="A3473" s="4">
        <v>39323</v>
      </c>
      <c r="B3473">
        <v>736</v>
      </c>
      <c r="C3473" t="s">
        <v>4</v>
      </c>
      <c r="D3473" t="str">
        <f t="shared" si="54"/>
        <v>O-RING</v>
      </c>
      <c r="E3473">
        <v>2E-3</v>
      </c>
      <c r="F3473" s="7">
        <v>8</v>
      </c>
      <c r="G3473" s="5"/>
      <c r="H3473" s="5"/>
      <c r="I3473" s="5"/>
    </row>
    <row r="3474" spans="1:9">
      <c r="A3474" s="4">
        <v>39323</v>
      </c>
      <c r="B3474">
        <v>377</v>
      </c>
      <c r="C3474" t="s">
        <v>18</v>
      </c>
      <c r="D3474" t="str">
        <f t="shared" si="54"/>
        <v>TELLER</v>
      </c>
      <c r="E3474">
        <v>3.0000000000000001E-3</v>
      </c>
      <c r="F3474" s="7">
        <v>8</v>
      </c>
      <c r="G3474" s="5"/>
      <c r="H3474" s="5"/>
      <c r="I3474" s="5"/>
    </row>
    <row r="3475" spans="1:9">
      <c r="A3475" s="4">
        <v>39323</v>
      </c>
      <c r="B3475">
        <v>749</v>
      </c>
      <c r="C3475" t="s">
        <v>6</v>
      </c>
      <c r="D3475" t="str">
        <f t="shared" si="54"/>
        <v>SHAMBA</v>
      </c>
      <c r="E3475">
        <v>1E-3</v>
      </c>
      <c r="F3475" s="7">
        <v>6</v>
      </c>
      <c r="G3475" s="5"/>
      <c r="H3475" s="5"/>
      <c r="I3475" s="5"/>
    </row>
    <row r="3476" spans="1:9">
      <c r="A3476" s="4">
        <v>39323</v>
      </c>
      <c r="B3476">
        <v>4036</v>
      </c>
      <c r="C3476" t="s">
        <v>146</v>
      </c>
      <c r="D3476" t="str">
        <f t="shared" si="54"/>
        <v>DRUCKF</v>
      </c>
      <c r="E3476">
        <v>2E-3</v>
      </c>
      <c r="F3476" s="7">
        <v>5</v>
      </c>
      <c r="G3476" s="5"/>
      <c r="H3476" s="5"/>
      <c r="I3476" s="5"/>
    </row>
    <row r="3477" spans="1:9">
      <c r="A3477" s="4">
        <v>39323</v>
      </c>
      <c r="B3477">
        <v>736</v>
      </c>
      <c r="C3477" t="s">
        <v>4</v>
      </c>
      <c r="D3477" t="str">
        <f t="shared" si="54"/>
        <v>O-RING</v>
      </c>
      <c r="E3477">
        <v>2E-3</v>
      </c>
      <c r="F3477" s="7">
        <v>5</v>
      </c>
      <c r="G3477" s="5"/>
      <c r="H3477" s="5"/>
      <c r="I3477" s="5"/>
    </row>
    <row r="3478" spans="1:9">
      <c r="A3478" s="4">
        <v>39323</v>
      </c>
      <c r="B3478">
        <v>10204</v>
      </c>
      <c r="C3478" t="s">
        <v>124</v>
      </c>
      <c r="D3478" t="str">
        <f t="shared" si="54"/>
        <v>O-RING</v>
      </c>
      <c r="E3478">
        <v>5.0000000000000001E-3</v>
      </c>
      <c r="F3478" s="7">
        <v>4</v>
      </c>
      <c r="G3478" s="5"/>
      <c r="H3478" s="5"/>
      <c r="I3478" s="5"/>
    </row>
    <row r="3479" spans="1:9">
      <c r="A3479" s="4">
        <v>39323</v>
      </c>
      <c r="B3479">
        <v>158</v>
      </c>
      <c r="C3479" t="s">
        <v>7</v>
      </c>
      <c r="D3479" t="str">
        <f t="shared" si="54"/>
        <v>SHAMBA</v>
      </c>
      <c r="E3479">
        <v>4.0000000000000001E-3</v>
      </c>
      <c r="F3479" s="7">
        <v>4</v>
      </c>
      <c r="G3479" s="5"/>
      <c r="H3479" s="5"/>
      <c r="I3479" s="5"/>
    </row>
    <row r="3480" spans="1:9">
      <c r="A3480" s="4">
        <v>39323</v>
      </c>
      <c r="B3480">
        <v>615</v>
      </c>
      <c r="C3480" t="s">
        <v>31</v>
      </c>
      <c r="D3480" t="str">
        <f t="shared" si="54"/>
        <v>HOCHDR</v>
      </c>
      <c r="E3480">
        <v>1.1000000000000001</v>
      </c>
      <c r="F3480" s="7">
        <v>3</v>
      </c>
      <c r="G3480" s="5"/>
      <c r="H3480" s="5"/>
      <c r="I3480" s="5"/>
    </row>
    <row r="3481" spans="1:9">
      <c r="A3481" s="4">
        <v>39323</v>
      </c>
      <c r="B3481">
        <v>2583</v>
      </c>
      <c r="C3481" t="s">
        <v>289</v>
      </c>
      <c r="D3481" t="str">
        <f t="shared" si="54"/>
        <v>ROTOMA</v>
      </c>
      <c r="E3481">
        <v>0.01</v>
      </c>
      <c r="F3481" s="7">
        <v>2</v>
      </c>
      <c r="G3481" s="5"/>
      <c r="H3481" s="5"/>
      <c r="I3481" s="5"/>
    </row>
    <row r="3482" spans="1:9">
      <c r="A3482" s="4">
        <v>39323</v>
      </c>
      <c r="B3482">
        <v>749</v>
      </c>
      <c r="C3482" t="s">
        <v>6</v>
      </c>
      <c r="D3482" t="str">
        <f t="shared" si="54"/>
        <v>SHAMBA</v>
      </c>
      <c r="E3482">
        <v>1E-3</v>
      </c>
      <c r="F3482" s="7">
        <v>2</v>
      </c>
      <c r="G3482" s="5"/>
      <c r="H3482" s="5"/>
      <c r="I3482" s="5"/>
    </row>
    <row r="3483" spans="1:9">
      <c r="A3483" s="4">
        <v>39323</v>
      </c>
      <c r="B3483">
        <v>5089</v>
      </c>
      <c r="C3483" t="s">
        <v>155</v>
      </c>
      <c r="D3483" t="str">
        <f t="shared" si="54"/>
        <v>U-SCHE</v>
      </c>
      <c r="E3483">
        <v>0.03</v>
      </c>
      <c r="F3483" s="7">
        <v>2</v>
      </c>
      <c r="G3483" s="5"/>
      <c r="H3483" s="5"/>
      <c r="I3483" s="5"/>
    </row>
    <row r="3484" spans="1:9">
      <c r="A3484" s="4">
        <v>39323</v>
      </c>
      <c r="B3484">
        <v>10547</v>
      </c>
      <c r="C3484" t="s">
        <v>297</v>
      </c>
      <c r="D3484" t="str">
        <f t="shared" si="54"/>
        <v>VERSCH</v>
      </c>
      <c r="E3484">
        <v>0.03</v>
      </c>
      <c r="F3484" s="7">
        <v>2</v>
      </c>
      <c r="G3484" s="5"/>
      <c r="H3484" s="5"/>
      <c r="I3484" s="5"/>
    </row>
    <row r="3485" spans="1:9">
      <c r="A3485" s="4">
        <v>39323</v>
      </c>
      <c r="B3485">
        <v>556</v>
      </c>
      <c r="C3485" t="s">
        <v>53</v>
      </c>
      <c r="D3485" t="str">
        <f t="shared" si="54"/>
        <v>DICHTS</v>
      </c>
      <c r="E3485">
        <v>1E-3</v>
      </c>
      <c r="F3485" s="7">
        <v>1</v>
      </c>
      <c r="G3485" s="5"/>
      <c r="H3485" s="5"/>
      <c r="I3485" s="5"/>
    </row>
    <row r="3486" spans="1:9">
      <c r="A3486" s="4">
        <v>39323</v>
      </c>
      <c r="B3486">
        <v>150</v>
      </c>
      <c r="C3486" t="s">
        <v>5</v>
      </c>
      <c r="D3486" t="str">
        <f t="shared" si="54"/>
        <v>KOLBEN</v>
      </c>
      <c r="E3486">
        <v>0.72</v>
      </c>
      <c r="F3486" s="7">
        <v>1</v>
      </c>
      <c r="G3486" s="5"/>
      <c r="H3486" s="5"/>
      <c r="I3486" s="5"/>
    </row>
    <row r="3487" spans="1:9">
      <c r="A3487" s="4">
        <v>39323</v>
      </c>
      <c r="B3487">
        <v>158</v>
      </c>
      <c r="C3487" t="s">
        <v>7</v>
      </c>
      <c r="D3487" t="str">
        <f t="shared" si="54"/>
        <v>SHAMBA</v>
      </c>
      <c r="E3487">
        <v>4.0000000000000001E-3</v>
      </c>
      <c r="F3487" s="7">
        <v>1</v>
      </c>
      <c r="G3487" s="5"/>
      <c r="H3487" s="5"/>
      <c r="I3487" s="5"/>
    </row>
    <row r="3488" spans="1:9">
      <c r="A3488" s="4">
        <v>39324</v>
      </c>
      <c r="B3488">
        <v>614</v>
      </c>
      <c r="C3488" t="s">
        <v>46</v>
      </c>
      <c r="D3488" t="str">
        <f t="shared" si="54"/>
        <v>HOCHDR</v>
      </c>
      <c r="E3488">
        <v>0.11</v>
      </c>
      <c r="F3488" s="7">
        <v>9</v>
      </c>
      <c r="G3488" s="5"/>
      <c r="H3488" s="5"/>
      <c r="I3488" s="5"/>
    </row>
    <row r="3489" spans="1:9">
      <c r="A3489" s="4">
        <v>39324</v>
      </c>
      <c r="B3489">
        <v>10205</v>
      </c>
      <c r="C3489" t="s">
        <v>266</v>
      </c>
      <c r="D3489" t="str">
        <f t="shared" si="54"/>
        <v>O-RING</v>
      </c>
      <c r="E3489">
        <v>1.2999999999999999E-2</v>
      </c>
      <c r="F3489" s="7">
        <v>6</v>
      </c>
      <c r="G3489" s="5"/>
      <c r="H3489" s="5"/>
      <c r="I3489" s="5"/>
    </row>
    <row r="3490" spans="1:9">
      <c r="A3490" s="4">
        <v>39324</v>
      </c>
      <c r="B3490">
        <v>336</v>
      </c>
      <c r="C3490" t="s">
        <v>87</v>
      </c>
      <c r="D3490" t="str">
        <f t="shared" si="54"/>
        <v>ROTOMA</v>
      </c>
      <c r="E3490">
        <v>0.13500000000000001</v>
      </c>
      <c r="F3490" s="7">
        <v>4</v>
      </c>
      <c r="G3490" s="5"/>
      <c r="H3490" s="5"/>
      <c r="I3490" s="5"/>
    </row>
    <row r="3491" spans="1:9">
      <c r="A3491" s="4">
        <v>39324</v>
      </c>
      <c r="B3491">
        <v>749</v>
      </c>
      <c r="C3491" t="s">
        <v>6</v>
      </c>
      <c r="D3491" t="str">
        <f t="shared" si="54"/>
        <v>SHAMBA</v>
      </c>
      <c r="E3491">
        <v>1E-3</v>
      </c>
      <c r="F3491" s="7">
        <v>4</v>
      </c>
      <c r="G3491" s="5"/>
      <c r="H3491" s="5"/>
      <c r="I3491" s="5"/>
    </row>
    <row r="3492" spans="1:9">
      <c r="A3492" s="4">
        <v>39324</v>
      </c>
      <c r="B3492">
        <v>11868</v>
      </c>
      <c r="C3492" t="s">
        <v>254</v>
      </c>
      <c r="D3492" t="str">
        <f t="shared" si="54"/>
        <v>DROSSE</v>
      </c>
      <c r="E3492">
        <v>1.2649999999999999</v>
      </c>
      <c r="F3492" s="7">
        <v>3</v>
      </c>
      <c r="G3492" s="5"/>
      <c r="H3492" s="5"/>
      <c r="I3492" s="5"/>
    </row>
    <row r="3493" spans="1:9">
      <c r="A3493" s="4">
        <v>39324</v>
      </c>
      <c r="B3493">
        <v>150</v>
      </c>
      <c r="C3493" t="s">
        <v>5</v>
      </c>
      <c r="D3493" t="str">
        <f t="shared" si="54"/>
        <v>KOLBEN</v>
      </c>
      <c r="E3493">
        <v>0.72</v>
      </c>
      <c r="F3493" s="7">
        <v>2</v>
      </c>
      <c r="G3493" s="5"/>
      <c r="H3493" s="5"/>
      <c r="I3493" s="5"/>
    </row>
    <row r="3494" spans="1:9">
      <c r="A3494" s="4">
        <v>39324</v>
      </c>
      <c r="B3494">
        <v>6863</v>
      </c>
      <c r="C3494" t="s">
        <v>652</v>
      </c>
      <c r="D3494" t="str">
        <f t="shared" si="54"/>
        <v>PUMPEN</v>
      </c>
      <c r="E3494">
        <v>108</v>
      </c>
      <c r="F3494" s="7">
        <v>2</v>
      </c>
      <c r="G3494" s="5"/>
      <c r="H3494" s="5"/>
      <c r="I3494" s="5"/>
    </row>
    <row r="3495" spans="1:9">
      <c r="A3495" s="4">
        <v>39324</v>
      </c>
      <c r="B3495">
        <v>749</v>
      </c>
      <c r="C3495" t="s">
        <v>6</v>
      </c>
      <c r="D3495" t="str">
        <f t="shared" si="54"/>
        <v>SHAMBA</v>
      </c>
      <c r="E3495">
        <v>1E-3</v>
      </c>
      <c r="F3495" s="7">
        <v>2</v>
      </c>
      <c r="G3495" s="5"/>
      <c r="H3495" s="5"/>
      <c r="I3495" s="5"/>
    </row>
    <row r="3496" spans="1:9">
      <c r="A3496" s="4">
        <v>39324</v>
      </c>
      <c r="B3496">
        <v>158</v>
      </c>
      <c r="C3496" t="s">
        <v>7</v>
      </c>
      <c r="D3496" t="str">
        <f t="shared" si="54"/>
        <v>SHAMBA</v>
      </c>
      <c r="E3496">
        <v>4.0000000000000001E-3</v>
      </c>
      <c r="F3496" s="7">
        <v>2</v>
      </c>
      <c r="G3496" s="5"/>
      <c r="H3496" s="5"/>
      <c r="I3496" s="5"/>
    </row>
    <row r="3497" spans="1:9">
      <c r="A3497" s="4">
        <v>39324</v>
      </c>
      <c r="B3497">
        <v>736</v>
      </c>
      <c r="C3497" t="s">
        <v>4</v>
      </c>
      <c r="D3497" t="str">
        <f t="shared" si="54"/>
        <v>O-RING</v>
      </c>
      <c r="E3497">
        <v>2E-3</v>
      </c>
      <c r="F3497" s="7">
        <v>1</v>
      </c>
      <c r="G3497" s="5"/>
      <c r="H3497" s="5"/>
      <c r="I3497" s="5"/>
    </row>
    <row r="3498" spans="1:9">
      <c r="A3498" s="4">
        <v>39324</v>
      </c>
      <c r="B3498">
        <v>3178</v>
      </c>
      <c r="C3498" t="s">
        <v>592</v>
      </c>
      <c r="D3498" t="str">
        <f t="shared" si="54"/>
        <v>VERZAH</v>
      </c>
      <c r="E3498">
        <v>4.3</v>
      </c>
      <c r="F3498" s="7">
        <v>1</v>
      </c>
      <c r="G3498" s="5"/>
      <c r="H3498" s="5"/>
      <c r="I3498" s="5"/>
    </row>
    <row r="3499" spans="1:9">
      <c r="A3499" s="4">
        <v>39324</v>
      </c>
      <c r="B3499">
        <v>4057</v>
      </c>
      <c r="C3499" t="s">
        <v>424</v>
      </c>
      <c r="D3499" t="str">
        <f t="shared" si="54"/>
        <v>ZYLIND</v>
      </c>
      <c r="E3499">
        <v>8.0000000000000002E-3</v>
      </c>
      <c r="F3499" s="7">
        <v>1</v>
      </c>
      <c r="G3499" s="5"/>
      <c r="H3499" s="5"/>
      <c r="I3499" s="5"/>
    </row>
    <row r="3500" spans="1:9">
      <c r="A3500" s="4">
        <v>39325</v>
      </c>
      <c r="B3500">
        <v>157</v>
      </c>
      <c r="C3500" t="s">
        <v>9</v>
      </c>
      <c r="D3500" t="str">
        <f t="shared" si="54"/>
        <v>O-RING</v>
      </c>
      <c r="E3500">
        <v>6.0000000000000001E-3</v>
      </c>
      <c r="F3500" s="7">
        <v>6</v>
      </c>
      <c r="G3500" s="5"/>
      <c r="H3500" s="5"/>
      <c r="I3500" s="5"/>
    </row>
    <row r="3501" spans="1:9">
      <c r="A3501" s="4">
        <v>39325</v>
      </c>
      <c r="B3501">
        <v>2209</v>
      </c>
      <c r="C3501" t="s">
        <v>15</v>
      </c>
      <c r="D3501" t="str">
        <f t="shared" si="54"/>
        <v>WELLEN</v>
      </c>
      <c r="E3501">
        <v>2.4E-2</v>
      </c>
      <c r="F3501" s="7">
        <v>6</v>
      </c>
      <c r="G3501" s="5"/>
      <c r="H3501" s="5"/>
      <c r="I3501" s="5"/>
    </row>
    <row r="3502" spans="1:9">
      <c r="A3502" s="4">
        <v>39325</v>
      </c>
      <c r="B3502">
        <v>4088</v>
      </c>
      <c r="C3502" t="s">
        <v>110</v>
      </c>
      <c r="D3502" t="str">
        <f t="shared" si="54"/>
        <v>WELLEN</v>
      </c>
      <c r="E3502">
        <v>4.2000000000000003E-2</v>
      </c>
      <c r="F3502" s="7">
        <v>5</v>
      </c>
      <c r="G3502" s="5"/>
      <c r="H3502" s="5"/>
      <c r="I3502" s="5"/>
    </row>
    <row r="3503" spans="1:9">
      <c r="A3503" s="4">
        <v>39325</v>
      </c>
      <c r="B3503">
        <v>150</v>
      </c>
      <c r="C3503" t="s">
        <v>5</v>
      </c>
      <c r="D3503" t="str">
        <f t="shared" si="54"/>
        <v>KOLBEN</v>
      </c>
      <c r="E3503">
        <v>0.72</v>
      </c>
      <c r="F3503" s="7">
        <v>4</v>
      </c>
      <c r="G3503" s="5"/>
      <c r="H3503" s="5"/>
      <c r="I3503" s="5"/>
    </row>
    <row r="3504" spans="1:9">
      <c r="A3504" s="4">
        <v>39325</v>
      </c>
      <c r="B3504">
        <v>150</v>
      </c>
      <c r="C3504" t="s">
        <v>5</v>
      </c>
      <c r="D3504" t="str">
        <f t="shared" si="54"/>
        <v>KOLBEN</v>
      </c>
      <c r="E3504">
        <v>0.72</v>
      </c>
      <c r="F3504" s="7">
        <v>4</v>
      </c>
      <c r="G3504" s="5"/>
      <c r="H3504" s="5"/>
      <c r="I3504" s="5"/>
    </row>
    <row r="3505" spans="1:9">
      <c r="A3505" s="4">
        <v>39325</v>
      </c>
      <c r="B3505">
        <v>157</v>
      </c>
      <c r="C3505" t="s">
        <v>9</v>
      </c>
      <c r="D3505" t="str">
        <f t="shared" si="54"/>
        <v>O-RING</v>
      </c>
      <c r="E3505">
        <v>6.0000000000000001E-3</v>
      </c>
      <c r="F3505" s="7">
        <v>4</v>
      </c>
      <c r="G3505" s="5"/>
      <c r="H3505" s="5"/>
      <c r="I3505" s="5"/>
    </row>
    <row r="3506" spans="1:9">
      <c r="A3506" s="4">
        <v>39325</v>
      </c>
      <c r="B3506">
        <v>10205</v>
      </c>
      <c r="C3506" t="s">
        <v>266</v>
      </c>
      <c r="D3506" t="str">
        <f t="shared" si="54"/>
        <v>O-RING</v>
      </c>
      <c r="E3506">
        <v>1.2999999999999999E-2</v>
      </c>
      <c r="F3506" s="7">
        <v>3</v>
      </c>
      <c r="G3506" s="5"/>
      <c r="H3506" s="5"/>
      <c r="I3506" s="5"/>
    </row>
    <row r="3507" spans="1:9">
      <c r="A3507" s="4">
        <v>39325</v>
      </c>
      <c r="B3507">
        <v>736</v>
      </c>
      <c r="C3507" t="s">
        <v>4</v>
      </c>
      <c r="D3507" t="str">
        <f t="shared" si="54"/>
        <v>O-RING</v>
      </c>
      <c r="E3507">
        <v>2E-3</v>
      </c>
      <c r="F3507" s="7">
        <v>3</v>
      </c>
      <c r="G3507" s="5"/>
      <c r="H3507" s="5"/>
      <c r="I3507" s="5"/>
    </row>
    <row r="3508" spans="1:9">
      <c r="A3508" s="4">
        <v>39325</v>
      </c>
      <c r="B3508">
        <v>721</v>
      </c>
      <c r="C3508" t="s">
        <v>44</v>
      </c>
      <c r="D3508" t="str">
        <f t="shared" si="54"/>
        <v>ROTOMA</v>
      </c>
      <c r="E3508">
        <v>2.5999999999999999E-2</v>
      </c>
      <c r="F3508" s="7">
        <v>3</v>
      </c>
      <c r="G3508" s="5"/>
      <c r="H3508" s="5"/>
      <c r="I3508" s="5"/>
    </row>
    <row r="3509" spans="1:9">
      <c r="A3509" s="4">
        <v>39325</v>
      </c>
      <c r="B3509">
        <v>12130</v>
      </c>
      <c r="C3509" t="s">
        <v>660</v>
      </c>
      <c r="D3509" t="str">
        <f t="shared" si="54"/>
        <v>DICHTS</v>
      </c>
      <c r="E3509">
        <v>0.24</v>
      </c>
      <c r="F3509" s="7">
        <v>2</v>
      </c>
      <c r="G3509" s="5"/>
      <c r="H3509" s="5"/>
      <c r="I3509" s="5"/>
    </row>
    <row r="3510" spans="1:9">
      <c r="A3510" s="4">
        <v>39325</v>
      </c>
      <c r="B3510">
        <v>736</v>
      </c>
      <c r="C3510" t="s">
        <v>4</v>
      </c>
      <c r="D3510" t="str">
        <f t="shared" si="54"/>
        <v>O-RING</v>
      </c>
      <c r="E3510">
        <v>2E-3</v>
      </c>
      <c r="F3510" s="7">
        <v>2</v>
      </c>
      <c r="G3510" s="5"/>
      <c r="H3510" s="5"/>
      <c r="I3510" s="5"/>
    </row>
    <row r="3511" spans="1:9">
      <c r="A3511" s="4">
        <v>39325</v>
      </c>
      <c r="B3511">
        <v>158</v>
      </c>
      <c r="C3511" t="s">
        <v>7</v>
      </c>
      <c r="D3511" t="str">
        <f t="shared" si="54"/>
        <v>SHAMBA</v>
      </c>
      <c r="E3511">
        <v>4.0000000000000001E-3</v>
      </c>
      <c r="F3511" s="7">
        <v>2</v>
      </c>
      <c r="G3511" s="5"/>
      <c r="H3511" s="5"/>
      <c r="I3511" s="5"/>
    </row>
    <row r="3512" spans="1:9">
      <c r="A3512" s="4">
        <v>39325</v>
      </c>
      <c r="B3512">
        <v>6704</v>
      </c>
      <c r="C3512" t="s">
        <v>170</v>
      </c>
      <c r="D3512" t="str">
        <f t="shared" si="54"/>
        <v>FILTER</v>
      </c>
      <c r="E3512">
        <v>0.14000000000000001</v>
      </c>
      <c r="F3512" s="7">
        <v>1</v>
      </c>
      <c r="G3512" s="5"/>
      <c r="H3512" s="5"/>
      <c r="I3512" s="5"/>
    </row>
    <row r="3513" spans="1:9">
      <c r="A3513" s="4">
        <v>39325</v>
      </c>
      <c r="B3513">
        <v>746</v>
      </c>
      <c r="C3513" t="s">
        <v>84</v>
      </c>
      <c r="D3513" t="str">
        <f t="shared" si="54"/>
        <v>USIT-D</v>
      </c>
      <c r="E3513">
        <v>1E-3</v>
      </c>
      <c r="F3513" s="7">
        <v>1</v>
      </c>
      <c r="G3513" s="5"/>
      <c r="H3513" s="5"/>
      <c r="I3513" s="5"/>
    </row>
    <row r="3514" spans="1:9">
      <c r="A3514" s="4">
        <v>39325</v>
      </c>
      <c r="B3514">
        <v>2209</v>
      </c>
      <c r="C3514" t="s">
        <v>15</v>
      </c>
      <c r="D3514" t="str">
        <f t="shared" si="54"/>
        <v>WELLEN</v>
      </c>
      <c r="E3514">
        <v>2.4E-2</v>
      </c>
      <c r="F3514" s="7">
        <v>1</v>
      </c>
      <c r="G3514" s="5"/>
      <c r="H3514" s="5"/>
      <c r="I3514" s="5"/>
    </row>
    <row r="3515" spans="1:9">
      <c r="A3515" s="4">
        <v>39325</v>
      </c>
      <c r="B3515">
        <v>2095</v>
      </c>
      <c r="C3515" t="s">
        <v>24</v>
      </c>
      <c r="D3515" t="str">
        <f t="shared" si="54"/>
        <v>ZYLIND</v>
      </c>
      <c r="E3515">
        <v>7.5999999999999998E-2</v>
      </c>
      <c r="F3515" s="7">
        <v>1</v>
      </c>
      <c r="G3515" s="5"/>
      <c r="H3515" s="5"/>
      <c r="I3515" s="5"/>
    </row>
    <row r="3516" spans="1:9">
      <c r="A3516" s="4">
        <v>39326</v>
      </c>
      <c r="B3516">
        <v>4008</v>
      </c>
      <c r="C3516" t="s">
        <v>14</v>
      </c>
      <c r="D3516" t="str">
        <f t="shared" si="54"/>
        <v>UNTERL</v>
      </c>
      <c r="E3516">
        <v>1.2E-2</v>
      </c>
      <c r="F3516" s="7">
        <v>10</v>
      </c>
      <c r="G3516" s="5"/>
      <c r="H3516" s="5"/>
      <c r="I3516" s="5"/>
    </row>
    <row r="3517" spans="1:9">
      <c r="A3517" s="4">
        <v>39326</v>
      </c>
      <c r="B3517">
        <v>295</v>
      </c>
      <c r="C3517" t="s">
        <v>183</v>
      </c>
      <c r="D3517" t="str">
        <f t="shared" si="54"/>
        <v>O-RING</v>
      </c>
      <c r="E3517">
        <v>1E-3</v>
      </c>
      <c r="F3517" s="7">
        <v>6</v>
      </c>
      <c r="G3517" s="5"/>
      <c r="H3517" s="5"/>
      <c r="I3517" s="5"/>
    </row>
    <row r="3518" spans="1:9">
      <c r="A3518" s="4">
        <v>39326</v>
      </c>
      <c r="B3518">
        <v>60107701</v>
      </c>
      <c r="C3518" t="s">
        <v>144</v>
      </c>
      <c r="D3518" t="str">
        <f t="shared" si="54"/>
        <v>PUMPEN</v>
      </c>
      <c r="E3518">
        <v>311</v>
      </c>
      <c r="F3518" s="7">
        <v>4</v>
      </c>
      <c r="G3518" s="5"/>
      <c r="H3518" s="5"/>
      <c r="I3518" s="5"/>
    </row>
    <row r="3519" spans="1:9">
      <c r="A3519" s="4">
        <v>39326</v>
      </c>
      <c r="B3519">
        <v>155</v>
      </c>
      <c r="C3519" t="s">
        <v>133</v>
      </c>
      <c r="D3519" t="str">
        <f t="shared" si="54"/>
        <v>RILLEN</v>
      </c>
      <c r="E3519">
        <v>0.47</v>
      </c>
      <c r="F3519" s="7">
        <v>4</v>
      </c>
      <c r="G3519" s="5"/>
      <c r="H3519" s="5"/>
      <c r="I3519" s="5"/>
    </row>
    <row r="3520" spans="1:9">
      <c r="A3520" s="4">
        <v>39326</v>
      </c>
      <c r="B3520">
        <v>725</v>
      </c>
      <c r="C3520" t="s">
        <v>21</v>
      </c>
      <c r="D3520" t="str">
        <f t="shared" si="54"/>
        <v>WELLEN</v>
      </c>
      <c r="E3520">
        <v>0.01</v>
      </c>
      <c r="F3520" s="7">
        <v>4</v>
      </c>
      <c r="G3520" s="5"/>
      <c r="H3520" s="5"/>
      <c r="I3520" s="5"/>
    </row>
    <row r="3521" spans="1:9">
      <c r="A3521" s="4">
        <v>39326</v>
      </c>
      <c r="B3521">
        <v>725</v>
      </c>
      <c r="C3521" t="s">
        <v>21</v>
      </c>
      <c r="D3521" t="str">
        <f t="shared" si="54"/>
        <v>WELLEN</v>
      </c>
      <c r="E3521">
        <v>0.01</v>
      </c>
      <c r="F3521" s="7">
        <v>4</v>
      </c>
      <c r="G3521" s="5"/>
      <c r="H3521" s="5"/>
      <c r="I3521" s="5"/>
    </row>
    <row r="3522" spans="1:9">
      <c r="A3522" s="4">
        <v>39326</v>
      </c>
      <c r="B3522">
        <v>2209</v>
      </c>
      <c r="C3522" t="s">
        <v>15</v>
      </c>
      <c r="D3522" t="str">
        <f t="shared" ref="D3522:D3585" si="55">LEFT(C3522,6)</f>
        <v>WELLEN</v>
      </c>
      <c r="E3522">
        <v>2.4E-2</v>
      </c>
      <c r="F3522" s="7">
        <v>4</v>
      </c>
      <c r="G3522" s="5"/>
      <c r="H3522" s="5"/>
      <c r="I3522" s="5"/>
    </row>
    <row r="3523" spans="1:9">
      <c r="A3523" s="4">
        <v>39326</v>
      </c>
      <c r="B3523">
        <v>736</v>
      </c>
      <c r="C3523" t="s">
        <v>4</v>
      </c>
      <c r="D3523" t="str">
        <f t="shared" si="55"/>
        <v>O-RING</v>
      </c>
      <c r="E3523">
        <v>2E-3</v>
      </c>
      <c r="F3523" s="7">
        <v>3</v>
      </c>
      <c r="G3523" s="5"/>
      <c r="H3523" s="5"/>
      <c r="I3523" s="5"/>
    </row>
    <row r="3524" spans="1:9">
      <c r="A3524" s="4">
        <v>39326</v>
      </c>
      <c r="B3524">
        <v>150</v>
      </c>
      <c r="C3524" t="s">
        <v>5</v>
      </c>
      <c r="D3524" t="str">
        <f t="shared" si="55"/>
        <v>KOLBEN</v>
      </c>
      <c r="E3524">
        <v>0.72</v>
      </c>
      <c r="F3524" s="7">
        <v>2</v>
      </c>
      <c r="G3524" s="5"/>
      <c r="H3524" s="5"/>
      <c r="I3524" s="5"/>
    </row>
    <row r="3525" spans="1:9">
      <c r="A3525" s="4">
        <v>39326</v>
      </c>
      <c r="B3525">
        <v>341</v>
      </c>
      <c r="C3525" t="s">
        <v>251</v>
      </c>
      <c r="D3525" t="str">
        <f t="shared" si="55"/>
        <v>NADELL</v>
      </c>
      <c r="E3525">
        <v>0.38</v>
      </c>
      <c r="F3525" s="7">
        <v>2</v>
      </c>
      <c r="G3525" s="5"/>
      <c r="H3525" s="5"/>
      <c r="I3525" s="5"/>
    </row>
    <row r="3526" spans="1:9">
      <c r="A3526" s="4">
        <v>39326</v>
      </c>
      <c r="B3526">
        <v>158</v>
      </c>
      <c r="C3526" t="s">
        <v>7</v>
      </c>
      <c r="D3526" t="str">
        <f t="shared" si="55"/>
        <v>SHAMBA</v>
      </c>
      <c r="E3526">
        <v>4.0000000000000001E-3</v>
      </c>
      <c r="F3526" s="7">
        <v>2</v>
      </c>
      <c r="G3526" s="5"/>
      <c r="H3526" s="5"/>
      <c r="I3526" s="5"/>
    </row>
    <row r="3527" spans="1:9">
      <c r="A3527" s="4">
        <v>39326</v>
      </c>
      <c r="B3527">
        <v>2209</v>
      </c>
      <c r="C3527" t="s">
        <v>15</v>
      </c>
      <c r="D3527" t="str">
        <f t="shared" si="55"/>
        <v>WELLEN</v>
      </c>
      <c r="E3527">
        <v>2.4E-2</v>
      </c>
      <c r="F3527" s="7">
        <v>2</v>
      </c>
      <c r="G3527" s="5"/>
      <c r="H3527" s="5"/>
      <c r="I3527" s="5"/>
    </row>
    <row r="3528" spans="1:9">
      <c r="A3528" s="4">
        <v>39326</v>
      </c>
      <c r="B3528">
        <v>615</v>
      </c>
      <c r="C3528" t="s">
        <v>31</v>
      </c>
      <c r="D3528" t="str">
        <f t="shared" si="55"/>
        <v>HOCHDR</v>
      </c>
      <c r="E3528">
        <v>1.1000000000000001</v>
      </c>
      <c r="F3528" s="7">
        <v>1</v>
      </c>
      <c r="G3528" s="5"/>
      <c r="H3528" s="5"/>
      <c r="I3528" s="5"/>
    </row>
    <row r="3529" spans="1:9">
      <c r="A3529" s="4">
        <v>39326</v>
      </c>
      <c r="B3529">
        <v>150</v>
      </c>
      <c r="C3529" t="s">
        <v>5</v>
      </c>
      <c r="D3529" t="str">
        <f t="shared" si="55"/>
        <v>KOLBEN</v>
      </c>
      <c r="E3529">
        <v>0.72</v>
      </c>
      <c r="F3529" s="7">
        <v>1</v>
      </c>
      <c r="G3529" s="5"/>
      <c r="H3529" s="5"/>
      <c r="I3529" s="5"/>
    </row>
    <row r="3530" spans="1:9">
      <c r="A3530" s="4">
        <v>39326</v>
      </c>
      <c r="B3530">
        <v>749</v>
      </c>
      <c r="C3530" t="s">
        <v>6</v>
      </c>
      <c r="D3530" t="str">
        <f t="shared" si="55"/>
        <v>SHAMBA</v>
      </c>
      <c r="E3530">
        <v>1E-3</v>
      </c>
      <c r="F3530" s="7">
        <v>1</v>
      </c>
      <c r="G3530" s="5"/>
      <c r="H3530" s="5"/>
      <c r="I3530" s="5"/>
    </row>
    <row r="3531" spans="1:9">
      <c r="A3531" s="4">
        <v>39326</v>
      </c>
      <c r="B3531">
        <v>158</v>
      </c>
      <c r="C3531" t="s">
        <v>7</v>
      </c>
      <c r="D3531" t="str">
        <f t="shared" si="55"/>
        <v>SHAMBA</v>
      </c>
      <c r="E3531">
        <v>4.0000000000000001E-3</v>
      </c>
      <c r="F3531" s="7">
        <v>1</v>
      </c>
      <c r="G3531" s="5"/>
      <c r="H3531" s="5"/>
      <c r="I3531" s="5"/>
    </row>
    <row r="3532" spans="1:9">
      <c r="A3532" s="4">
        <v>39326</v>
      </c>
      <c r="B3532">
        <v>2209</v>
      </c>
      <c r="C3532" t="s">
        <v>15</v>
      </c>
      <c r="D3532" t="str">
        <f t="shared" si="55"/>
        <v>WELLEN</v>
      </c>
      <c r="E3532">
        <v>2.4E-2</v>
      </c>
      <c r="F3532" s="7">
        <v>1</v>
      </c>
      <c r="G3532" s="5"/>
      <c r="H3532" s="5"/>
      <c r="I3532" s="5"/>
    </row>
    <row r="3533" spans="1:9">
      <c r="A3533" s="4">
        <v>39326</v>
      </c>
      <c r="B3533">
        <v>382</v>
      </c>
      <c r="C3533" t="s">
        <v>37</v>
      </c>
      <c r="D3533" t="str">
        <f t="shared" si="55"/>
        <v>ZYLIND</v>
      </c>
      <c r="E3533">
        <v>0.69</v>
      </c>
      <c r="F3533" s="7">
        <v>1</v>
      </c>
      <c r="G3533" s="5"/>
      <c r="H3533" s="5"/>
      <c r="I3533" s="5"/>
    </row>
    <row r="3534" spans="1:9">
      <c r="A3534" s="4">
        <v>39327</v>
      </c>
      <c r="B3534">
        <v>6075</v>
      </c>
      <c r="C3534" t="s">
        <v>8</v>
      </c>
      <c r="D3534" t="str">
        <f t="shared" si="55"/>
        <v>DREHZA</v>
      </c>
      <c r="E3534">
        <v>1.4999999999999999E-2</v>
      </c>
      <c r="F3534" s="7">
        <v>17</v>
      </c>
      <c r="G3534" s="5"/>
      <c r="H3534" s="5"/>
      <c r="I3534" s="5"/>
    </row>
    <row r="3535" spans="1:9">
      <c r="A3535" s="4">
        <v>39327</v>
      </c>
      <c r="B3535">
        <v>12148</v>
      </c>
      <c r="C3535" t="s">
        <v>43</v>
      </c>
      <c r="D3535" t="str">
        <f t="shared" si="55"/>
        <v>KOLBEN</v>
      </c>
      <c r="E3535">
        <v>2E-3</v>
      </c>
      <c r="F3535" s="7">
        <v>13</v>
      </c>
      <c r="G3535" s="5"/>
      <c r="H3535" s="5"/>
      <c r="I3535" s="5"/>
    </row>
    <row r="3536" spans="1:9">
      <c r="A3536" s="4">
        <v>39327</v>
      </c>
      <c r="B3536">
        <v>11977</v>
      </c>
      <c r="C3536" t="s">
        <v>360</v>
      </c>
      <c r="D3536" t="str">
        <f t="shared" si="55"/>
        <v>DICHTS</v>
      </c>
      <c r="E3536">
        <v>0.01</v>
      </c>
      <c r="F3536" s="7">
        <v>6</v>
      </c>
      <c r="G3536" s="5"/>
      <c r="H3536" s="5"/>
      <c r="I3536" s="5"/>
    </row>
    <row r="3537" spans="1:9">
      <c r="A3537" s="4">
        <v>39327</v>
      </c>
      <c r="B3537">
        <v>736</v>
      </c>
      <c r="C3537" t="s">
        <v>4</v>
      </c>
      <c r="D3537" t="str">
        <f t="shared" si="55"/>
        <v>O-RING</v>
      </c>
      <c r="E3537">
        <v>2E-3</v>
      </c>
      <c r="F3537" s="7">
        <v>6</v>
      </c>
      <c r="G3537" s="5"/>
      <c r="H3537" s="5"/>
      <c r="I3537" s="5"/>
    </row>
    <row r="3538" spans="1:9">
      <c r="A3538" s="4">
        <v>39327</v>
      </c>
      <c r="B3538">
        <v>158</v>
      </c>
      <c r="C3538" t="s">
        <v>7</v>
      </c>
      <c r="D3538" t="str">
        <f t="shared" si="55"/>
        <v>SHAMBA</v>
      </c>
      <c r="E3538">
        <v>4.0000000000000001E-3</v>
      </c>
      <c r="F3538" s="7">
        <v>6</v>
      </c>
      <c r="G3538" s="5"/>
      <c r="H3538" s="5"/>
      <c r="I3538" s="5"/>
    </row>
    <row r="3539" spans="1:9">
      <c r="A3539" s="4">
        <v>39327</v>
      </c>
      <c r="B3539">
        <v>158</v>
      </c>
      <c r="C3539" t="s">
        <v>7</v>
      </c>
      <c r="D3539" t="str">
        <f t="shared" si="55"/>
        <v>SHAMBA</v>
      </c>
      <c r="E3539">
        <v>4.0000000000000001E-3</v>
      </c>
      <c r="F3539" s="7">
        <v>6</v>
      </c>
      <c r="G3539" s="5"/>
      <c r="H3539" s="5"/>
      <c r="I3539" s="5"/>
    </row>
    <row r="3540" spans="1:9">
      <c r="A3540" s="4">
        <v>39327</v>
      </c>
      <c r="B3540">
        <v>642</v>
      </c>
      <c r="C3540" t="s">
        <v>140</v>
      </c>
      <c r="D3540" t="str">
        <f t="shared" si="55"/>
        <v>DROSSE</v>
      </c>
      <c r="E3540">
        <v>0.11</v>
      </c>
      <c r="F3540" s="7">
        <v>5</v>
      </c>
      <c r="G3540" s="5"/>
      <c r="H3540" s="5"/>
      <c r="I3540" s="5"/>
    </row>
    <row r="3541" spans="1:9">
      <c r="A3541" s="4">
        <v>39327</v>
      </c>
      <c r="B3541">
        <v>2209</v>
      </c>
      <c r="C3541" t="s">
        <v>15</v>
      </c>
      <c r="D3541" t="str">
        <f t="shared" si="55"/>
        <v>WELLEN</v>
      </c>
      <c r="E3541">
        <v>2.4E-2</v>
      </c>
      <c r="F3541" s="7">
        <v>5</v>
      </c>
      <c r="G3541" s="5"/>
      <c r="H3541" s="5"/>
      <c r="I3541" s="5"/>
    </row>
    <row r="3542" spans="1:9">
      <c r="A3542" s="4">
        <v>39327</v>
      </c>
      <c r="B3542">
        <v>150</v>
      </c>
      <c r="C3542" t="s">
        <v>5</v>
      </c>
      <c r="D3542" t="str">
        <f t="shared" si="55"/>
        <v>KOLBEN</v>
      </c>
      <c r="E3542">
        <v>0.72</v>
      </c>
      <c r="F3542" s="7">
        <v>4</v>
      </c>
      <c r="G3542" s="5"/>
      <c r="H3542" s="5"/>
      <c r="I3542" s="5"/>
    </row>
    <row r="3543" spans="1:9">
      <c r="A3543" s="4">
        <v>39327</v>
      </c>
      <c r="B3543">
        <v>2073</v>
      </c>
      <c r="C3543" t="s">
        <v>219</v>
      </c>
      <c r="D3543" t="str">
        <f t="shared" si="55"/>
        <v>O-RING</v>
      </c>
      <c r="E3543">
        <v>7.0000000000000001E-3</v>
      </c>
      <c r="F3543" s="7">
        <v>4</v>
      </c>
      <c r="G3543" s="5"/>
      <c r="H3543" s="5"/>
      <c r="I3543" s="5"/>
    </row>
    <row r="3544" spans="1:9">
      <c r="A3544" s="4">
        <v>39327</v>
      </c>
      <c r="B3544">
        <v>3036</v>
      </c>
      <c r="C3544" t="s">
        <v>97</v>
      </c>
      <c r="D3544" t="str">
        <f t="shared" si="55"/>
        <v>SCHEIB</v>
      </c>
      <c r="E3544">
        <v>2.1999999999999999E-2</v>
      </c>
      <c r="F3544" s="7">
        <v>4</v>
      </c>
      <c r="G3544" s="5"/>
      <c r="H3544" s="5"/>
      <c r="I3544" s="5"/>
    </row>
    <row r="3545" spans="1:9">
      <c r="A3545" s="4">
        <v>39327</v>
      </c>
      <c r="B3545">
        <v>150</v>
      </c>
      <c r="C3545" t="s">
        <v>5</v>
      </c>
      <c r="D3545" t="str">
        <f t="shared" si="55"/>
        <v>KOLBEN</v>
      </c>
      <c r="E3545">
        <v>0.72</v>
      </c>
      <c r="F3545" s="7">
        <v>3</v>
      </c>
      <c r="G3545" s="5"/>
      <c r="H3545" s="5"/>
      <c r="I3545" s="5"/>
    </row>
    <row r="3546" spans="1:9">
      <c r="A3546" s="4">
        <v>39327</v>
      </c>
      <c r="B3546">
        <v>10212</v>
      </c>
      <c r="C3546" t="s">
        <v>294</v>
      </c>
      <c r="D3546" t="str">
        <f t="shared" si="55"/>
        <v>NADELH</v>
      </c>
      <c r="E3546">
        <v>3.5000000000000003E-2</v>
      </c>
      <c r="F3546" s="7">
        <v>3</v>
      </c>
      <c r="G3546" s="5"/>
      <c r="H3546" s="5"/>
      <c r="I3546" s="5"/>
    </row>
    <row r="3547" spans="1:9">
      <c r="A3547" s="4">
        <v>39327</v>
      </c>
      <c r="B3547">
        <v>6855</v>
      </c>
      <c r="C3547" t="s">
        <v>418</v>
      </c>
      <c r="D3547" t="str">
        <f t="shared" si="55"/>
        <v>O-RING</v>
      </c>
      <c r="E3547">
        <v>2E-3</v>
      </c>
      <c r="F3547" s="7">
        <v>3</v>
      </c>
      <c r="G3547" s="5"/>
      <c r="H3547" s="5"/>
      <c r="I3547" s="5"/>
    </row>
    <row r="3548" spans="1:9">
      <c r="A3548" s="4">
        <v>39327</v>
      </c>
      <c r="B3548">
        <v>157</v>
      </c>
      <c r="C3548" t="s">
        <v>9</v>
      </c>
      <c r="D3548" t="str">
        <f t="shared" si="55"/>
        <v>O-RING</v>
      </c>
      <c r="E3548">
        <v>6.0000000000000001E-3</v>
      </c>
      <c r="F3548" s="7">
        <v>3</v>
      </c>
      <c r="G3548" s="5"/>
      <c r="H3548" s="5"/>
      <c r="I3548" s="5"/>
    </row>
    <row r="3549" spans="1:9">
      <c r="A3549" s="4">
        <v>39327</v>
      </c>
      <c r="B3549">
        <v>325</v>
      </c>
      <c r="C3549" t="s">
        <v>88</v>
      </c>
      <c r="D3549" t="str">
        <f t="shared" si="55"/>
        <v>RILLEN</v>
      </c>
      <c r="E3549">
        <v>1.6</v>
      </c>
      <c r="F3549" s="7">
        <v>3</v>
      </c>
      <c r="G3549" s="5"/>
      <c r="H3549" s="5"/>
      <c r="I3549" s="5"/>
    </row>
    <row r="3550" spans="1:9">
      <c r="A3550" s="4">
        <v>39327</v>
      </c>
      <c r="B3550">
        <v>309</v>
      </c>
      <c r="C3550" t="s">
        <v>374</v>
      </c>
      <c r="D3550" t="str">
        <f t="shared" si="55"/>
        <v>ROTOMA</v>
      </c>
      <c r="E3550">
        <v>0.15</v>
      </c>
      <c r="F3550" s="7">
        <v>3</v>
      </c>
      <c r="G3550" s="5"/>
      <c r="H3550" s="5"/>
      <c r="I3550" s="5"/>
    </row>
    <row r="3551" spans="1:9">
      <c r="A3551" s="4">
        <v>39327</v>
      </c>
      <c r="B3551">
        <v>6460</v>
      </c>
      <c r="C3551" t="s">
        <v>231</v>
      </c>
      <c r="D3551" t="str">
        <f t="shared" si="55"/>
        <v>OEL- W</v>
      </c>
      <c r="E3551">
        <v>17.8</v>
      </c>
      <c r="F3551" s="7">
        <v>2</v>
      </c>
      <c r="G3551" s="5"/>
      <c r="H3551" s="5"/>
      <c r="I3551" s="5"/>
    </row>
    <row r="3552" spans="1:9">
      <c r="A3552" s="4">
        <v>39327</v>
      </c>
      <c r="B3552">
        <v>10702</v>
      </c>
      <c r="C3552" t="s">
        <v>30</v>
      </c>
      <c r="D3552" t="str">
        <f t="shared" si="55"/>
        <v xml:space="preserve">ROTOR </v>
      </c>
      <c r="E3552">
        <v>66</v>
      </c>
      <c r="F3552" s="7">
        <v>2</v>
      </c>
      <c r="G3552" s="5"/>
      <c r="H3552" s="5"/>
      <c r="I3552" s="5"/>
    </row>
    <row r="3553" spans="1:9">
      <c r="A3553" s="4">
        <v>39327</v>
      </c>
      <c r="B3553">
        <v>749</v>
      </c>
      <c r="C3553" t="s">
        <v>6</v>
      </c>
      <c r="D3553" t="str">
        <f t="shared" si="55"/>
        <v>SHAMBA</v>
      </c>
      <c r="E3553">
        <v>1E-3</v>
      </c>
      <c r="F3553" s="7">
        <v>2</v>
      </c>
      <c r="G3553" s="5"/>
      <c r="H3553" s="5"/>
      <c r="I3553" s="5"/>
    </row>
    <row r="3554" spans="1:9">
      <c r="A3554" s="4">
        <v>39327</v>
      </c>
      <c r="B3554">
        <v>6620</v>
      </c>
      <c r="C3554" t="s">
        <v>365</v>
      </c>
      <c r="D3554" t="str">
        <f t="shared" si="55"/>
        <v>VENTIL</v>
      </c>
      <c r="E3554">
        <v>2.1999999999999999E-2</v>
      </c>
      <c r="F3554" s="7">
        <v>2</v>
      </c>
      <c r="G3554" s="5"/>
      <c r="H3554" s="5"/>
      <c r="I3554" s="5"/>
    </row>
    <row r="3555" spans="1:9">
      <c r="A3555" s="4">
        <v>39327</v>
      </c>
      <c r="B3555">
        <v>2022</v>
      </c>
      <c r="C3555" t="s">
        <v>47</v>
      </c>
      <c r="D3555" t="str">
        <f t="shared" si="55"/>
        <v>RILLEN</v>
      </c>
      <c r="E3555">
        <v>0.15</v>
      </c>
      <c r="F3555" s="7">
        <v>1</v>
      </c>
      <c r="G3555" s="5"/>
      <c r="H3555" s="5"/>
      <c r="I3555" s="5"/>
    </row>
    <row r="3556" spans="1:9">
      <c r="A3556" s="4">
        <v>39327</v>
      </c>
      <c r="B3556">
        <v>10588</v>
      </c>
      <c r="C3556" t="s">
        <v>17</v>
      </c>
      <c r="D3556" t="str">
        <f t="shared" si="55"/>
        <v>ROHRCL</v>
      </c>
      <c r="E3556">
        <v>1E-3</v>
      </c>
      <c r="F3556" s="7">
        <v>1</v>
      </c>
      <c r="G3556" s="5"/>
      <c r="H3556" s="5"/>
      <c r="I3556" s="5"/>
    </row>
    <row r="3557" spans="1:9">
      <c r="A3557" s="4">
        <v>39327</v>
      </c>
      <c r="B3557">
        <v>749</v>
      </c>
      <c r="C3557" t="s">
        <v>6</v>
      </c>
      <c r="D3557" t="str">
        <f t="shared" si="55"/>
        <v>SHAMBA</v>
      </c>
      <c r="E3557">
        <v>1E-3</v>
      </c>
      <c r="F3557" s="7">
        <v>1</v>
      </c>
      <c r="G3557" s="5"/>
      <c r="H3557" s="5"/>
      <c r="I3557" s="5"/>
    </row>
    <row r="3558" spans="1:9">
      <c r="A3558" s="4">
        <v>39328</v>
      </c>
      <c r="B3558">
        <v>11639</v>
      </c>
      <c r="C3558" t="s">
        <v>33</v>
      </c>
      <c r="D3558" t="str">
        <f t="shared" si="55"/>
        <v>CVC 60</v>
      </c>
      <c r="E3558">
        <v>5.2</v>
      </c>
      <c r="F3558" s="7">
        <v>20</v>
      </c>
      <c r="G3558" s="5"/>
      <c r="H3558" s="5"/>
      <c r="I3558" s="5"/>
    </row>
    <row r="3559" spans="1:9">
      <c r="A3559" s="4">
        <v>39328</v>
      </c>
      <c r="B3559">
        <v>705</v>
      </c>
      <c r="C3559" t="s">
        <v>50</v>
      </c>
      <c r="D3559" t="str">
        <f t="shared" si="55"/>
        <v>ANZEIG</v>
      </c>
      <c r="E3559">
        <v>1E-3</v>
      </c>
      <c r="F3559" s="7">
        <v>12</v>
      </c>
      <c r="G3559" s="5"/>
      <c r="H3559" s="5"/>
      <c r="I3559" s="5"/>
    </row>
    <row r="3560" spans="1:9">
      <c r="A3560" s="4">
        <v>39328</v>
      </c>
      <c r="B3560">
        <v>402</v>
      </c>
      <c r="C3560" t="s">
        <v>69</v>
      </c>
      <c r="D3560" t="str">
        <f t="shared" si="55"/>
        <v>O-RING</v>
      </c>
      <c r="E3560">
        <v>1E-3</v>
      </c>
      <c r="F3560" s="7">
        <v>11</v>
      </c>
      <c r="G3560" s="5"/>
      <c r="H3560" s="5"/>
      <c r="I3560" s="5"/>
    </row>
    <row r="3561" spans="1:9">
      <c r="A3561" s="4">
        <v>39328</v>
      </c>
      <c r="B3561">
        <v>736</v>
      </c>
      <c r="C3561" t="s">
        <v>4</v>
      </c>
      <c r="D3561" t="str">
        <f t="shared" si="55"/>
        <v>O-RING</v>
      </c>
      <c r="E3561">
        <v>2E-3</v>
      </c>
      <c r="F3561" s="7">
        <v>8</v>
      </c>
      <c r="G3561" s="5"/>
      <c r="H3561" s="5"/>
      <c r="I3561" s="5"/>
    </row>
    <row r="3562" spans="1:9">
      <c r="A3562" s="4">
        <v>39328</v>
      </c>
      <c r="B3562">
        <v>382</v>
      </c>
      <c r="C3562" t="s">
        <v>37</v>
      </c>
      <c r="D3562" t="str">
        <f t="shared" si="55"/>
        <v>ZYLIND</v>
      </c>
      <c r="E3562">
        <v>0.69</v>
      </c>
      <c r="F3562" s="7">
        <v>6</v>
      </c>
      <c r="G3562" s="5"/>
      <c r="H3562" s="5"/>
      <c r="I3562" s="5"/>
    </row>
    <row r="3563" spans="1:9">
      <c r="A3563" s="4">
        <v>39328</v>
      </c>
      <c r="B3563">
        <v>556</v>
      </c>
      <c r="C3563" t="s">
        <v>53</v>
      </c>
      <c r="D3563" t="str">
        <f t="shared" si="55"/>
        <v>DICHTS</v>
      </c>
      <c r="E3563">
        <v>1E-3</v>
      </c>
      <c r="F3563" s="7">
        <v>5</v>
      </c>
      <c r="G3563" s="5"/>
      <c r="H3563" s="5"/>
      <c r="I3563" s="5"/>
    </row>
    <row r="3564" spans="1:9">
      <c r="A3564" s="4">
        <v>39328</v>
      </c>
      <c r="B3564">
        <v>158</v>
      </c>
      <c r="C3564" t="s">
        <v>7</v>
      </c>
      <c r="D3564" t="str">
        <f t="shared" si="55"/>
        <v>SHAMBA</v>
      </c>
      <c r="E3564">
        <v>4.0000000000000001E-3</v>
      </c>
      <c r="F3564" s="7">
        <v>5</v>
      </c>
      <c r="G3564" s="5"/>
      <c r="H3564" s="5"/>
      <c r="I3564" s="5"/>
    </row>
    <row r="3565" spans="1:9">
      <c r="A3565" s="4">
        <v>39328</v>
      </c>
      <c r="B3565">
        <v>150</v>
      </c>
      <c r="C3565" t="s">
        <v>5</v>
      </c>
      <c r="D3565" t="str">
        <f t="shared" si="55"/>
        <v>KOLBEN</v>
      </c>
      <c r="E3565">
        <v>0.72</v>
      </c>
      <c r="F3565" s="7">
        <v>4</v>
      </c>
      <c r="G3565" s="5"/>
      <c r="H3565" s="5"/>
      <c r="I3565" s="5"/>
    </row>
    <row r="3566" spans="1:9">
      <c r="A3566" s="4">
        <v>39328</v>
      </c>
      <c r="B3566">
        <v>2209</v>
      </c>
      <c r="C3566" t="s">
        <v>15</v>
      </c>
      <c r="D3566" t="str">
        <f t="shared" si="55"/>
        <v>WELLEN</v>
      </c>
      <c r="E3566">
        <v>2.4E-2</v>
      </c>
      <c r="F3566" s="7">
        <v>4</v>
      </c>
      <c r="G3566" s="5"/>
      <c r="H3566" s="5"/>
      <c r="I3566" s="5"/>
    </row>
    <row r="3567" spans="1:9">
      <c r="A3567" s="4">
        <v>39328</v>
      </c>
      <c r="B3567">
        <v>2095</v>
      </c>
      <c r="C3567" t="s">
        <v>24</v>
      </c>
      <c r="D3567" t="str">
        <f t="shared" si="55"/>
        <v>ZYLIND</v>
      </c>
      <c r="E3567">
        <v>7.5999999999999998E-2</v>
      </c>
      <c r="F3567" s="7">
        <v>4</v>
      </c>
      <c r="G3567" s="5"/>
      <c r="H3567" s="5"/>
      <c r="I3567" s="5"/>
    </row>
    <row r="3568" spans="1:9">
      <c r="A3568" s="4">
        <v>39328</v>
      </c>
      <c r="B3568">
        <v>150</v>
      </c>
      <c r="C3568" t="s">
        <v>5</v>
      </c>
      <c r="D3568" t="str">
        <f t="shared" si="55"/>
        <v>KOLBEN</v>
      </c>
      <c r="E3568">
        <v>0.72</v>
      </c>
      <c r="F3568" s="7">
        <v>3</v>
      </c>
      <c r="G3568" s="5"/>
      <c r="H3568" s="5"/>
      <c r="I3568" s="5"/>
    </row>
    <row r="3569" spans="1:9">
      <c r="A3569" s="4">
        <v>39328</v>
      </c>
      <c r="B3569">
        <v>10588</v>
      </c>
      <c r="C3569" t="s">
        <v>17</v>
      </c>
      <c r="D3569" t="str">
        <f t="shared" si="55"/>
        <v>ROHRCL</v>
      </c>
      <c r="E3569">
        <v>1E-3</v>
      </c>
      <c r="F3569" s="7">
        <v>3</v>
      </c>
      <c r="G3569" s="5"/>
      <c r="H3569" s="5"/>
      <c r="I3569" s="5"/>
    </row>
    <row r="3570" spans="1:9">
      <c r="A3570" s="4">
        <v>39328</v>
      </c>
      <c r="B3570">
        <v>2070</v>
      </c>
      <c r="C3570" t="s">
        <v>38</v>
      </c>
      <c r="D3570" t="str">
        <f t="shared" si="55"/>
        <v>NTH-DI</v>
      </c>
      <c r="E3570">
        <v>5.0000000000000001E-3</v>
      </c>
      <c r="F3570" s="7">
        <v>2</v>
      </c>
      <c r="G3570" s="5"/>
      <c r="H3570" s="5"/>
      <c r="I3570" s="5"/>
    </row>
    <row r="3571" spans="1:9">
      <c r="A3571" s="4">
        <v>39328</v>
      </c>
      <c r="B3571">
        <v>742</v>
      </c>
      <c r="C3571" t="s">
        <v>40</v>
      </c>
      <c r="D3571" t="str">
        <f t="shared" si="55"/>
        <v>SENKSC</v>
      </c>
      <c r="E3571">
        <v>1E-3</v>
      </c>
      <c r="F3571" s="7">
        <v>2</v>
      </c>
      <c r="G3571" s="5"/>
      <c r="H3571" s="5"/>
      <c r="I3571" s="5"/>
    </row>
    <row r="3572" spans="1:9">
      <c r="A3572" s="4">
        <v>39328</v>
      </c>
      <c r="B3572">
        <v>158</v>
      </c>
      <c r="C3572" t="s">
        <v>7</v>
      </c>
      <c r="D3572" t="str">
        <f t="shared" si="55"/>
        <v>SHAMBA</v>
      </c>
      <c r="E3572">
        <v>4.0000000000000001E-3</v>
      </c>
      <c r="F3572" s="7">
        <v>2</v>
      </c>
      <c r="G3572" s="5"/>
      <c r="H3572" s="5"/>
      <c r="I3572" s="5"/>
    </row>
    <row r="3573" spans="1:9">
      <c r="A3573" s="4">
        <v>39328</v>
      </c>
      <c r="B3573">
        <v>6654</v>
      </c>
      <c r="C3573" t="s">
        <v>556</v>
      </c>
      <c r="D3573" t="str">
        <f t="shared" si="55"/>
        <v>ZUSCHA</v>
      </c>
      <c r="E3573">
        <v>0.375</v>
      </c>
      <c r="F3573" s="7">
        <v>2</v>
      </c>
      <c r="G3573" s="5"/>
      <c r="H3573" s="5"/>
      <c r="I3573" s="5"/>
    </row>
    <row r="3574" spans="1:9">
      <c r="A3574" s="4">
        <v>39328</v>
      </c>
      <c r="B3574">
        <v>736</v>
      </c>
      <c r="C3574" t="s">
        <v>4</v>
      </c>
      <c r="D3574" t="str">
        <f t="shared" si="55"/>
        <v>O-RING</v>
      </c>
      <c r="E3574">
        <v>2E-3</v>
      </c>
      <c r="F3574" s="7">
        <v>1</v>
      </c>
      <c r="G3574" s="5"/>
      <c r="H3574" s="5"/>
      <c r="I3574" s="5"/>
    </row>
    <row r="3575" spans="1:9">
      <c r="A3575" s="4">
        <v>39329</v>
      </c>
      <c r="B3575">
        <v>878</v>
      </c>
      <c r="C3575" t="s">
        <v>149</v>
      </c>
      <c r="D3575" t="str">
        <f t="shared" si="55"/>
        <v>LINSEN</v>
      </c>
      <c r="E3575">
        <v>8.0000000000000002E-3</v>
      </c>
      <c r="F3575" s="7">
        <v>17</v>
      </c>
      <c r="G3575" s="5"/>
      <c r="H3575" s="5"/>
      <c r="I3575" s="5"/>
    </row>
    <row r="3576" spans="1:9">
      <c r="A3576" s="4">
        <v>39329</v>
      </c>
      <c r="B3576">
        <v>3104</v>
      </c>
      <c r="C3576" t="s">
        <v>98</v>
      </c>
      <c r="D3576" t="str">
        <f t="shared" si="55"/>
        <v>ZYLIND</v>
      </c>
      <c r="E3576">
        <v>4.4999999999999998E-2</v>
      </c>
      <c r="F3576" s="7">
        <v>5</v>
      </c>
      <c r="G3576" s="5"/>
      <c r="H3576" s="5"/>
      <c r="I3576" s="5"/>
    </row>
    <row r="3577" spans="1:9">
      <c r="A3577" s="4">
        <v>39329</v>
      </c>
      <c r="B3577">
        <v>11633</v>
      </c>
      <c r="C3577" t="s">
        <v>443</v>
      </c>
      <c r="D3577" t="str">
        <f t="shared" si="55"/>
        <v>CVC 60</v>
      </c>
      <c r="E3577">
        <v>0.09</v>
      </c>
      <c r="F3577" s="7">
        <v>4</v>
      </c>
      <c r="G3577" s="5"/>
      <c r="H3577" s="5"/>
      <c r="I3577" s="5"/>
    </row>
    <row r="3578" spans="1:9">
      <c r="A3578" s="4">
        <v>39329</v>
      </c>
      <c r="B3578">
        <v>150</v>
      </c>
      <c r="C3578" t="s">
        <v>5</v>
      </c>
      <c r="D3578" t="str">
        <f t="shared" si="55"/>
        <v>KOLBEN</v>
      </c>
      <c r="E3578">
        <v>0.72</v>
      </c>
      <c r="F3578" s="7">
        <v>4</v>
      </c>
      <c r="G3578" s="5"/>
      <c r="H3578" s="5"/>
      <c r="I3578" s="5"/>
    </row>
    <row r="3579" spans="1:9">
      <c r="A3579" s="4">
        <v>39329</v>
      </c>
      <c r="B3579">
        <v>3194</v>
      </c>
      <c r="C3579" t="s">
        <v>389</v>
      </c>
      <c r="D3579" t="str">
        <f t="shared" si="55"/>
        <v>RILLEN</v>
      </c>
      <c r="E3579">
        <v>2.68</v>
      </c>
      <c r="F3579" s="7">
        <v>4</v>
      </c>
      <c r="G3579" s="5"/>
      <c r="H3579" s="5"/>
      <c r="I3579" s="5"/>
    </row>
    <row r="3580" spans="1:9">
      <c r="A3580" s="4">
        <v>39329</v>
      </c>
      <c r="B3580">
        <v>283</v>
      </c>
      <c r="C3580" t="s">
        <v>85</v>
      </c>
      <c r="D3580" t="str">
        <f t="shared" si="55"/>
        <v>U-SCHE</v>
      </c>
      <c r="E3580">
        <v>1.4999999999999999E-2</v>
      </c>
      <c r="F3580" s="7">
        <v>4</v>
      </c>
      <c r="G3580" s="5"/>
      <c r="H3580" s="5"/>
      <c r="I3580" s="5"/>
    </row>
    <row r="3581" spans="1:9">
      <c r="A3581" s="4">
        <v>39329</v>
      </c>
      <c r="B3581">
        <v>706</v>
      </c>
      <c r="C3581" t="s">
        <v>467</v>
      </c>
      <c r="D3581" t="str">
        <f t="shared" si="55"/>
        <v>ANSCHL</v>
      </c>
      <c r="E3581">
        <v>1.5</v>
      </c>
      <c r="F3581" s="7">
        <v>3</v>
      </c>
      <c r="G3581" s="5"/>
      <c r="H3581" s="5"/>
      <c r="I3581" s="5"/>
    </row>
    <row r="3582" spans="1:9">
      <c r="A3582" s="4">
        <v>39329</v>
      </c>
      <c r="B3582">
        <v>150</v>
      </c>
      <c r="C3582" t="s">
        <v>5</v>
      </c>
      <c r="D3582" t="str">
        <f t="shared" si="55"/>
        <v>KOLBEN</v>
      </c>
      <c r="E3582">
        <v>0.72</v>
      </c>
      <c r="F3582" s="7">
        <v>3</v>
      </c>
      <c r="G3582" s="5"/>
      <c r="H3582" s="5"/>
      <c r="I3582" s="5"/>
    </row>
    <row r="3583" spans="1:9">
      <c r="A3583" s="4">
        <v>39329</v>
      </c>
      <c r="B3583">
        <v>382</v>
      </c>
      <c r="C3583" t="s">
        <v>37</v>
      </c>
      <c r="D3583" t="str">
        <f t="shared" si="55"/>
        <v>ZYLIND</v>
      </c>
      <c r="E3583">
        <v>0.69</v>
      </c>
      <c r="F3583" s="7">
        <v>2</v>
      </c>
      <c r="G3583" s="5"/>
      <c r="H3583" s="5"/>
      <c r="I3583" s="5"/>
    </row>
    <row r="3584" spans="1:9">
      <c r="A3584" s="4">
        <v>39329</v>
      </c>
      <c r="B3584">
        <v>8054</v>
      </c>
      <c r="C3584" t="s">
        <v>544</v>
      </c>
      <c r="D3584" t="str">
        <f t="shared" si="55"/>
        <v>ANSCHL</v>
      </c>
      <c r="E3584">
        <v>0.185</v>
      </c>
      <c r="F3584" s="7">
        <v>1</v>
      </c>
      <c r="G3584" s="5"/>
      <c r="H3584" s="5"/>
      <c r="I3584" s="5"/>
    </row>
    <row r="3585" spans="1:9">
      <c r="A3585" s="4">
        <v>39329</v>
      </c>
      <c r="B3585">
        <v>60112800</v>
      </c>
      <c r="C3585" t="s">
        <v>672</v>
      </c>
      <c r="D3585" t="str">
        <f t="shared" si="55"/>
        <v>PUMPEN</v>
      </c>
      <c r="E3585">
        <v>220</v>
      </c>
      <c r="F3585" s="7">
        <v>1</v>
      </c>
      <c r="G3585" s="5"/>
      <c r="H3585" s="5"/>
      <c r="I3585" s="5"/>
    </row>
    <row r="3586" spans="1:9">
      <c r="A3586" s="4">
        <v>39329</v>
      </c>
      <c r="B3586">
        <v>7106</v>
      </c>
      <c r="C3586" t="s">
        <v>297</v>
      </c>
      <c r="D3586" t="str">
        <f t="shared" ref="D3586:D3649" si="56">LEFT(C3586,6)</f>
        <v>VERSCH</v>
      </c>
      <c r="E3586">
        <v>0.16500000000000001</v>
      </c>
      <c r="F3586" s="7">
        <v>1</v>
      </c>
      <c r="G3586" s="5"/>
      <c r="H3586" s="5"/>
      <c r="I3586" s="5"/>
    </row>
    <row r="3587" spans="1:9">
      <c r="A3587" s="4">
        <v>39330</v>
      </c>
      <c r="B3587">
        <v>6292</v>
      </c>
      <c r="C3587" t="s">
        <v>231</v>
      </c>
      <c r="D3587" t="str">
        <f t="shared" si="56"/>
        <v>OEL- W</v>
      </c>
      <c r="E3587">
        <v>3.14</v>
      </c>
      <c r="F3587" s="7">
        <v>6</v>
      </c>
      <c r="G3587" s="5"/>
      <c r="H3587" s="5"/>
      <c r="I3587" s="5"/>
    </row>
    <row r="3588" spans="1:9">
      <c r="A3588" s="4">
        <v>39330</v>
      </c>
      <c r="B3588">
        <v>749</v>
      </c>
      <c r="C3588" t="s">
        <v>6</v>
      </c>
      <c r="D3588" t="str">
        <f t="shared" si="56"/>
        <v>SHAMBA</v>
      </c>
      <c r="E3588">
        <v>1E-3</v>
      </c>
      <c r="F3588" s="7">
        <v>6</v>
      </c>
      <c r="G3588" s="5"/>
      <c r="H3588" s="5"/>
      <c r="I3588" s="5"/>
    </row>
    <row r="3589" spans="1:9">
      <c r="A3589" s="4">
        <v>39330</v>
      </c>
      <c r="B3589">
        <v>150</v>
      </c>
      <c r="C3589" t="s">
        <v>5</v>
      </c>
      <c r="D3589" t="str">
        <f t="shared" si="56"/>
        <v>KOLBEN</v>
      </c>
      <c r="E3589">
        <v>0.72</v>
      </c>
      <c r="F3589" s="7">
        <v>5</v>
      </c>
      <c r="G3589" s="5"/>
      <c r="H3589" s="5"/>
      <c r="I3589" s="5"/>
    </row>
    <row r="3590" spans="1:9">
      <c r="A3590" s="4">
        <v>39330</v>
      </c>
      <c r="B3590">
        <v>6058</v>
      </c>
      <c r="C3590" t="s">
        <v>278</v>
      </c>
      <c r="D3590" t="str">
        <f t="shared" si="56"/>
        <v>PROPOR</v>
      </c>
      <c r="E3590">
        <v>1.2150000000000001</v>
      </c>
      <c r="F3590" s="7">
        <v>4</v>
      </c>
      <c r="G3590" s="5"/>
      <c r="H3590" s="5"/>
      <c r="I3590" s="5"/>
    </row>
    <row r="3591" spans="1:9">
      <c r="A3591" s="4">
        <v>39330</v>
      </c>
      <c r="B3591">
        <v>2574</v>
      </c>
      <c r="C3591" t="s">
        <v>421</v>
      </c>
      <c r="D3591" t="str">
        <f t="shared" si="56"/>
        <v>DATENS</v>
      </c>
      <c r="E3591">
        <v>4.0000000000000001E-3</v>
      </c>
      <c r="F3591" s="7">
        <v>3</v>
      </c>
      <c r="G3591" s="5"/>
      <c r="H3591" s="5"/>
      <c r="I3591" s="5"/>
    </row>
    <row r="3592" spans="1:9">
      <c r="A3592" s="4">
        <v>39330</v>
      </c>
      <c r="B3592">
        <v>2148</v>
      </c>
      <c r="C3592" t="s">
        <v>94</v>
      </c>
      <c r="D3592" t="str">
        <f t="shared" si="56"/>
        <v>O-RING</v>
      </c>
      <c r="E3592">
        <v>3.0000000000000001E-3</v>
      </c>
      <c r="F3592" s="7">
        <v>3</v>
      </c>
      <c r="G3592" s="5"/>
      <c r="H3592" s="5"/>
      <c r="I3592" s="5"/>
    </row>
    <row r="3593" spans="1:9">
      <c r="A3593" s="4">
        <v>39330</v>
      </c>
      <c r="B3593">
        <v>2023</v>
      </c>
      <c r="C3593" t="s">
        <v>32</v>
      </c>
      <c r="D3593" t="str">
        <f t="shared" si="56"/>
        <v>SCHRÄG</v>
      </c>
      <c r="E3593">
        <v>0.45</v>
      </c>
      <c r="F3593" s="7">
        <v>3</v>
      </c>
      <c r="G3593" s="5"/>
      <c r="H3593" s="5"/>
      <c r="I3593" s="5"/>
    </row>
    <row r="3594" spans="1:9">
      <c r="A3594" s="4">
        <v>39330</v>
      </c>
      <c r="B3594">
        <v>60123100</v>
      </c>
      <c r="C3594" t="s">
        <v>681</v>
      </c>
      <c r="D3594" t="str">
        <f t="shared" si="56"/>
        <v>PUMPEN</v>
      </c>
      <c r="E3594">
        <v>241</v>
      </c>
      <c r="F3594" s="7">
        <v>2</v>
      </c>
      <c r="G3594" s="5"/>
      <c r="H3594" s="5"/>
      <c r="I3594" s="5"/>
    </row>
    <row r="3595" spans="1:9">
      <c r="A3595" s="4">
        <v>39330</v>
      </c>
      <c r="B3595">
        <v>325</v>
      </c>
      <c r="C3595" t="s">
        <v>88</v>
      </c>
      <c r="D3595" t="str">
        <f t="shared" si="56"/>
        <v>RILLEN</v>
      </c>
      <c r="E3595">
        <v>1.6</v>
      </c>
      <c r="F3595" s="7">
        <v>2</v>
      </c>
      <c r="G3595" s="5"/>
      <c r="H3595" s="5"/>
      <c r="I3595" s="5"/>
    </row>
    <row r="3596" spans="1:9">
      <c r="A3596" s="4">
        <v>39330</v>
      </c>
      <c r="B3596">
        <v>7925</v>
      </c>
      <c r="C3596" t="s">
        <v>536</v>
      </c>
      <c r="D3596" t="str">
        <f t="shared" si="56"/>
        <v>WINKEL</v>
      </c>
      <c r="E3596">
        <v>0.12</v>
      </c>
      <c r="F3596" s="7">
        <v>2</v>
      </c>
      <c r="G3596" s="5"/>
      <c r="H3596" s="5"/>
      <c r="I3596" s="5"/>
    </row>
    <row r="3597" spans="1:9">
      <c r="A3597" s="4">
        <v>39330</v>
      </c>
      <c r="B3597">
        <v>50116801</v>
      </c>
      <c r="C3597" t="s">
        <v>707</v>
      </c>
      <c r="D3597" t="str">
        <f t="shared" si="56"/>
        <v>MOTODE</v>
      </c>
      <c r="E3597">
        <v>68</v>
      </c>
      <c r="F3597" s="7">
        <v>1</v>
      </c>
      <c r="G3597" s="5"/>
      <c r="H3597" s="5"/>
      <c r="I3597" s="5"/>
    </row>
    <row r="3598" spans="1:9">
      <c r="A3598" s="4">
        <v>39331</v>
      </c>
      <c r="B3598">
        <v>2070</v>
      </c>
      <c r="C3598" t="s">
        <v>38</v>
      </c>
      <c r="D3598" t="str">
        <f t="shared" si="56"/>
        <v>NTH-DI</v>
      </c>
      <c r="E3598">
        <v>5.0000000000000001E-3</v>
      </c>
      <c r="F3598" s="7">
        <v>6</v>
      </c>
      <c r="G3598" s="5"/>
      <c r="H3598" s="5"/>
      <c r="I3598" s="5"/>
    </row>
    <row r="3599" spans="1:9">
      <c r="A3599" s="4">
        <v>39331</v>
      </c>
      <c r="B3599">
        <v>756</v>
      </c>
      <c r="C3599" t="s">
        <v>10</v>
      </c>
      <c r="D3599" t="str">
        <f t="shared" si="56"/>
        <v>KOLBEN</v>
      </c>
      <c r="E3599">
        <v>0.22</v>
      </c>
      <c r="F3599" s="7">
        <v>5</v>
      </c>
      <c r="G3599" s="5"/>
      <c r="H3599" s="5"/>
      <c r="I3599" s="5"/>
    </row>
    <row r="3600" spans="1:9">
      <c r="A3600" s="4">
        <v>39331</v>
      </c>
      <c r="B3600">
        <v>639</v>
      </c>
      <c r="C3600" t="s">
        <v>111</v>
      </c>
      <c r="D3600" t="str">
        <f t="shared" si="56"/>
        <v>REGELS</v>
      </c>
      <c r="E3600">
        <v>0.125</v>
      </c>
      <c r="F3600" s="7">
        <v>5</v>
      </c>
      <c r="G3600" s="5"/>
      <c r="H3600" s="5"/>
      <c r="I3600" s="5"/>
    </row>
    <row r="3601" spans="1:9">
      <c r="A3601" s="4">
        <v>39331</v>
      </c>
      <c r="B3601">
        <v>733</v>
      </c>
      <c r="C3601" t="s">
        <v>236</v>
      </c>
      <c r="D3601" t="str">
        <f t="shared" si="56"/>
        <v>O-RING</v>
      </c>
      <c r="E3601">
        <v>1E-3</v>
      </c>
      <c r="F3601" s="7">
        <v>4</v>
      </c>
      <c r="G3601" s="5"/>
      <c r="H3601" s="5"/>
      <c r="I3601" s="5"/>
    </row>
    <row r="3602" spans="1:9">
      <c r="A3602" s="4">
        <v>39331</v>
      </c>
      <c r="B3602">
        <v>3132</v>
      </c>
      <c r="C3602" t="s">
        <v>210</v>
      </c>
      <c r="D3602" t="str">
        <f t="shared" si="56"/>
        <v>KOMPEN</v>
      </c>
      <c r="E3602">
        <v>0.59499999999999997</v>
      </c>
      <c r="F3602" s="7">
        <v>2</v>
      </c>
      <c r="G3602" s="5"/>
      <c r="H3602" s="5"/>
      <c r="I3602" s="5"/>
    </row>
    <row r="3603" spans="1:9">
      <c r="A3603" s="4">
        <v>39331</v>
      </c>
      <c r="B3603">
        <v>158</v>
      </c>
      <c r="C3603" t="s">
        <v>7</v>
      </c>
      <c r="D3603" t="str">
        <f t="shared" si="56"/>
        <v>SHAMBA</v>
      </c>
      <c r="E3603">
        <v>4.0000000000000001E-3</v>
      </c>
      <c r="F3603" s="7">
        <v>2</v>
      </c>
      <c r="G3603" s="5"/>
      <c r="H3603" s="5"/>
      <c r="I3603" s="5"/>
    </row>
    <row r="3604" spans="1:9">
      <c r="A3604" s="4">
        <v>39331</v>
      </c>
      <c r="B3604">
        <v>3104</v>
      </c>
      <c r="C3604" t="s">
        <v>98</v>
      </c>
      <c r="D3604" t="str">
        <f t="shared" si="56"/>
        <v>ZYLIND</v>
      </c>
      <c r="E3604">
        <v>4.4999999999999998E-2</v>
      </c>
      <c r="F3604" s="7">
        <v>2</v>
      </c>
      <c r="G3604" s="5"/>
      <c r="H3604" s="5"/>
      <c r="I3604" s="5"/>
    </row>
    <row r="3605" spans="1:9">
      <c r="A3605" s="4">
        <v>39331</v>
      </c>
      <c r="B3605">
        <v>2023</v>
      </c>
      <c r="C3605" t="s">
        <v>32</v>
      </c>
      <c r="D3605" t="str">
        <f t="shared" si="56"/>
        <v>SCHRÄG</v>
      </c>
      <c r="E3605">
        <v>0.45</v>
      </c>
      <c r="F3605" s="7">
        <v>1</v>
      </c>
      <c r="G3605" s="5"/>
      <c r="H3605" s="5"/>
      <c r="I3605" s="5"/>
    </row>
    <row r="3606" spans="1:9">
      <c r="A3606" s="4">
        <v>39332</v>
      </c>
      <c r="B3606">
        <v>707</v>
      </c>
      <c r="C3606" t="s">
        <v>3</v>
      </c>
      <c r="D3606" t="str">
        <f t="shared" si="56"/>
        <v>DICHTR</v>
      </c>
      <c r="E3606">
        <v>1E-3</v>
      </c>
      <c r="F3606" s="7">
        <v>24</v>
      </c>
      <c r="G3606" s="5"/>
      <c r="H3606" s="5"/>
      <c r="I3606" s="5"/>
    </row>
    <row r="3607" spans="1:9">
      <c r="A3607" s="4">
        <v>39332</v>
      </c>
      <c r="B3607">
        <v>702</v>
      </c>
      <c r="C3607" t="s">
        <v>83</v>
      </c>
      <c r="D3607" t="str">
        <f t="shared" si="56"/>
        <v>ANSCHL</v>
      </c>
      <c r="E3607">
        <v>0.48</v>
      </c>
      <c r="F3607" s="7">
        <v>13</v>
      </c>
      <c r="G3607" s="5"/>
      <c r="H3607" s="5"/>
      <c r="I3607" s="5"/>
    </row>
    <row r="3608" spans="1:9">
      <c r="A3608" s="4">
        <v>39332</v>
      </c>
      <c r="B3608">
        <v>736</v>
      </c>
      <c r="C3608" t="s">
        <v>4</v>
      </c>
      <c r="D3608" t="str">
        <f t="shared" si="56"/>
        <v>O-RING</v>
      </c>
      <c r="E3608">
        <v>2E-3</v>
      </c>
      <c r="F3608" s="7">
        <v>8</v>
      </c>
      <c r="G3608" s="5"/>
      <c r="H3608" s="5"/>
      <c r="I3608" s="5"/>
    </row>
    <row r="3609" spans="1:9">
      <c r="A3609" s="4">
        <v>39332</v>
      </c>
      <c r="B3609">
        <v>150</v>
      </c>
      <c r="C3609" t="s">
        <v>5</v>
      </c>
      <c r="D3609" t="str">
        <f t="shared" si="56"/>
        <v>KOLBEN</v>
      </c>
      <c r="E3609">
        <v>0.72</v>
      </c>
      <c r="F3609" s="7">
        <v>6</v>
      </c>
      <c r="G3609" s="5"/>
      <c r="H3609" s="5"/>
      <c r="I3609" s="5"/>
    </row>
    <row r="3610" spans="1:9">
      <c r="A3610" s="4">
        <v>39332</v>
      </c>
      <c r="B3610">
        <v>885</v>
      </c>
      <c r="C3610" t="s">
        <v>302</v>
      </c>
      <c r="D3610" t="str">
        <f t="shared" si="56"/>
        <v>MONTAG</v>
      </c>
      <c r="E3610">
        <v>0.68</v>
      </c>
      <c r="F3610" s="7">
        <v>6</v>
      </c>
      <c r="G3610" s="5"/>
      <c r="H3610" s="5"/>
      <c r="I3610" s="5"/>
    </row>
    <row r="3611" spans="1:9">
      <c r="A3611" s="4">
        <v>39332</v>
      </c>
      <c r="B3611">
        <v>158</v>
      </c>
      <c r="C3611" t="s">
        <v>7</v>
      </c>
      <c r="D3611" t="str">
        <f t="shared" si="56"/>
        <v>SHAMBA</v>
      </c>
      <c r="E3611">
        <v>4.0000000000000001E-3</v>
      </c>
      <c r="F3611" s="7">
        <v>5</v>
      </c>
      <c r="G3611" s="5"/>
      <c r="H3611" s="5"/>
      <c r="I3611" s="5"/>
    </row>
    <row r="3612" spans="1:9">
      <c r="A3612" s="4">
        <v>39332</v>
      </c>
      <c r="B3612">
        <v>157</v>
      </c>
      <c r="C3612" t="s">
        <v>9</v>
      </c>
      <c r="D3612" t="str">
        <f t="shared" si="56"/>
        <v>O-RING</v>
      </c>
      <c r="E3612">
        <v>6.0000000000000001E-3</v>
      </c>
      <c r="F3612" s="7">
        <v>4</v>
      </c>
      <c r="G3612" s="5"/>
      <c r="H3612" s="5"/>
      <c r="I3612" s="5"/>
    </row>
    <row r="3613" spans="1:9">
      <c r="A3613" s="4">
        <v>39332</v>
      </c>
      <c r="B3613">
        <v>749</v>
      </c>
      <c r="C3613" t="s">
        <v>6</v>
      </c>
      <c r="D3613" t="str">
        <f t="shared" si="56"/>
        <v>SHAMBA</v>
      </c>
      <c r="E3613">
        <v>1E-3</v>
      </c>
      <c r="F3613" s="7">
        <v>4</v>
      </c>
      <c r="G3613" s="5"/>
      <c r="H3613" s="5"/>
      <c r="I3613" s="5"/>
    </row>
    <row r="3614" spans="1:9">
      <c r="A3614" s="4">
        <v>39332</v>
      </c>
      <c r="B3614">
        <v>749</v>
      </c>
      <c r="C3614" t="s">
        <v>6</v>
      </c>
      <c r="D3614" t="str">
        <f t="shared" si="56"/>
        <v>SHAMBA</v>
      </c>
      <c r="E3614">
        <v>1E-3</v>
      </c>
      <c r="F3614" s="7">
        <v>4</v>
      </c>
      <c r="G3614" s="5"/>
      <c r="H3614" s="5"/>
      <c r="I3614" s="5"/>
    </row>
    <row r="3615" spans="1:9">
      <c r="A3615" s="4">
        <v>39332</v>
      </c>
      <c r="B3615">
        <v>736</v>
      </c>
      <c r="C3615" t="s">
        <v>4</v>
      </c>
      <c r="D3615" t="str">
        <f t="shared" si="56"/>
        <v>O-RING</v>
      </c>
      <c r="E3615">
        <v>2E-3</v>
      </c>
      <c r="F3615" s="7">
        <v>3</v>
      </c>
      <c r="G3615" s="5"/>
      <c r="H3615" s="5"/>
      <c r="I3615" s="5"/>
    </row>
    <row r="3616" spans="1:9">
      <c r="A3616" s="4">
        <v>39332</v>
      </c>
      <c r="B3616">
        <v>150</v>
      </c>
      <c r="C3616" t="s">
        <v>5</v>
      </c>
      <c r="D3616" t="str">
        <f t="shared" si="56"/>
        <v>KOLBEN</v>
      </c>
      <c r="E3616">
        <v>0.72</v>
      </c>
      <c r="F3616" s="7">
        <v>1</v>
      </c>
      <c r="G3616" s="5"/>
      <c r="H3616" s="5"/>
      <c r="I3616" s="5"/>
    </row>
    <row r="3617" spans="1:9">
      <c r="A3617" s="4">
        <v>39332</v>
      </c>
      <c r="B3617">
        <v>157</v>
      </c>
      <c r="C3617" t="s">
        <v>9</v>
      </c>
      <c r="D3617" t="str">
        <f t="shared" si="56"/>
        <v>O-RING</v>
      </c>
      <c r="E3617">
        <v>6.0000000000000001E-3</v>
      </c>
      <c r="F3617" s="7">
        <v>1</v>
      </c>
      <c r="G3617" s="5"/>
      <c r="H3617" s="5"/>
      <c r="I3617" s="5"/>
    </row>
    <row r="3618" spans="1:9">
      <c r="A3618" s="4">
        <v>39332</v>
      </c>
      <c r="B3618">
        <v>158</v>
      </c>
      <c r="C3618" t="s">
        <v>7</v>
      </c>
      <c r="D3618" t="str">
        <f t="shared" si="56"/>
        <v>SHAMBA</v>
      </c>
      <c r="E3618">
        <v>4.0000000000000001E-3</v>
      </c>
      <c r="F3618" s="7">
        <v>1</v>
      </c>
      <c r="G3618" s="5"/>
      <c r="H3618" s="5"/>
      <c r="I3618" s="5"/>
    </row>
    <row r="3619" spans="1:9">
      <c r="A3619" s="4">
        <v>39333</v>
      </c>
      <c r="B3619">
        <v>6075</v>
      </c>
      <c r="C3619" t="s">
        <v>8</v>
      </c>
      <c r="D3619" t="str">
        <f t="shared" si="56"/>
        <v>DREHZA</v>
      </c>
      <c r="E3619">
        <v>1.4999999999999999E-2</v>
      </c>
      <c r="F3619" s="7">
        <v>34</v>
      </c>
      <c r="G3619" s="5"/>
      <c r="H3619" s="5"/>
      <c r="I3619" s="5"/>
    </row>
    <row r="3620" spans="1:9">
      <c r="A3620" s="4">
        <v>39333</v>
      </c>
      <c r="B3620">
        <v>326</v>
      </c>
      <c r="C3620" t="s">
        <v>92</v>
      </c>
      <c r="D3620" t="str">
        <f t="shared" si="56"/>
        <v>RILLEN</v>
      </c>
      <c r="E3620">
        <v>0.82</v>
      </c>
      <c r="F3620" s="7">
        <v>11</v>
      </c>
      <c r="G3620" s="5"/>
      <c r="H3620" s="5"/>
      <c r="I3620" s="5"/>
    </row>
    <row r="3621" spans="1:9">
      <c r="A3621" s="4">
        <v>39333</v>
      </c>
      <c r="B3621">
        <v>2147</v>
      </c>
      <c r="C3621" t="s">
        <v>107</v>
      </c>
      <c r="D3621" t="str">
        <f t="shared" si="56"/>
        <v>DICHTU</v>
      </c>
      <c r="E3621">
        <v>0.3</v>
      </c>
      <c r="F3621" s="7">
        <v>10</v>
      </c>
      <c r="G3621" s="5"/>
      <c r="H3621" s="5"/>
      <c r="I3621" s="5"/>
    </row>
    <row r="3622" spans="1:9">
      <c r="A3622" s="4">
        <v>39333</v>
      </c>
      <c r="B3622">
        <v>150</v>
      </c>
      <c r="C3622" t="s">
        <v>5</v>
      </c>
      <c r="D3622" t="str">
        <f t="shared" si="56"/>
        <v>KOLBEN</v>
      </c>
      <c r="E3622">
        <v>0.72</v>
      </c>
      <c r="F3622" s="7">
        <v>6</v>
      </c>
      <c r="G3622" s="5"/>
      <c r="H3622" s="5"/>
      <c r="I3622" s="5"/>
    </row>
    <row r="3623" spans="1:9">
      <c r="A3623" s="4">
        <v>39333</v>
      </c>
      <c r="B3623">
        <v>336</v>
      </c>
      <c r="C3623" t="s">
        <v>87</v>
      </c>
      <c r="D3623" t="str">
        <f t="shared" si="56"/>
        <v>ROTOMA</v>
      </c>
      <c r="E3623">
        <v>0.13500000000000001</v>
      </c>
      <c r="F3623" s="7">
        <v>6</v>
      </c>
      <c r="G3623" s="5"/>
      <c r="H3623" s="5"/>
      <c r="I3623" s="5"/>
    </row>
    <row r="3624" spans="1:9">
      <c r="A3624" s="4">
        <v>39333</v>
      </c>
      <c r="B3624">
        <v>6014</v>
      </c>
      <c r="C3624" t="s">
        <v>39</v>
      </c>
      <c r="D3624" t="str">
        <f t="shared" si="56"/>
        <v>DRUCKS</v>
      </c>
      <c r="E3624">
        <v>0.2</v>
      </c>
      <c r="F3624" s="7">
        <v>4</v>
      </c>
      <c r="G3624" s="5"/>
      <c r="H3624" s="5"/>
      <c r="I3624" s="5"/>
    </row>
    <row r="3625" spans="1:9">
      <c r="A3625" s="4">
        <v>39333</v>
      </c>
      <c r="B3625">
        <v>150</v>
      </c>
      <c r="C3625" t="s">
        <v>5</v>
      </c>
      <c r="D3625" t="str">
        <f t="shared" si="56"/>
        <v>KOLBEN</v>
      </c>
      <c r="E3625">
        <v>0.72</v>
      </c>
      <c r="F3625" s="7">
        <v>4</v>
      </c>
      <c r="G3625" s="5"/>
      <c r="H3625" s="5"/>
      <c r="I3625" s="5"/>
    </row>
    <row r="3626" spans="1:9">
      <c r="A3626" s="4">
        <v>39333</v>
      </c>
      <c r="B3626">
        <v>150</v>
      </c>
      <c r="C3626" t="s">
        <v>5</v>
      </c>
      <c r="D3626" t="str">
        <f t="shared" si="56"/>
        <v>KOLBEN</v>
      </c>
      <c r="E3626">
        <v>0.72</v>
      </c>
      <c r="F3626" s="7">
        <v>4</v>
      </c>
      <c r="G3626" s="5"/>
      <c r="H3626" s="5"/>
      <c r="I3626" s="5"/>
    </row>
    <row r="3627" spans="1:9">
      <c r="A3627" s="4">
        <v>39333</v>
      </c>
      <c r="B3627">
        <v>6292</v>
      </c>
      <c r="C3627" t="s">
        <v>231</v>
      </c>
      <c r="D3627" t="str">
        <f t="shared" si="56"/>
        <v>OEL- W</v>
      </c>
      <c r="E3627">
        <v>3.14</v>
      </c>
      <c r="F3627" s="7">
        <v>4</v>
      </c>
      <c r="G3627" s="5"/>
      <c r="H3627" s="5"/>
      <c r="I3627" s="5"/>
    </row>
    <row r="3628" spans="1:9">
      <c r="A3628" s="4">
        <v>39333</v>
      </c>
      <c r="B3628">
        <v>736</v>
      </c>
      <c r="C3628" t="s">
        <v>4</v>
      </c>
      <c r="D3628" t="str">
        <f t="shared" si="56"/>
        <v>O-RING</v>
      </c>
      <c r="E3628">
        <v>2E-3</v>
      </c>
      <c r="F3628" s="7">
        <v>4</v>
      </c>
      <c r="G3628" s="5"/>
      <c r="H3628" s="5"/>
      <c r="I3628" s="5"/>
    </row>
    <row r="3629" spans="1:9">
      <c r="A3629" s="4">
        <v>39333</v>
      </c>
      <c r="B3629">
        <v>749</v>
      </c>
      <c r="C3629" t="s">
        <v>6</v>
      </c>
      <c r="D3629" t="str">
        <f t="shared" si="56"/>
        <v>SHAMBA</v>
      </c>
      <c r="E3629">
        <v>1E-3</v>
      </c>
      <c r="F3629" s="7">
        <v>4</v>
      </c>
      <c r="G3629" s="5"/>
      <c r="H3629" s="5"/>
      <c r="I3629" s="5"/>
    </row>
    <row r="3630" spans="1:9">
      <c r="A3630" s="4">
        <v>39333</v>
      </c>
      <c r="B3630">
        <v>749</v>
      </c>
      <c r="C3630" t="s">
        <v>6</v>
      </c>
      <c r="D3630" t="str">
        <f t="shared" si="56"/>
        <v>SHAMBA</v>
      </c>
      <c r="E3630">
        <v>1E-3</v>
      </c>
      <c r="F3630" s="7">
        <v>4</v>
      </c>
      <c r="G3630" s="5"/>
      <c r="H3630" s="5"/>
      <c r="I3630" s="5"/>
    </row>
    <row r="3631" spans="1:9">
      <c r="A3631" s="4">
        <v>39333</v>
      </c>
      <c r="B3631">
        <v>150</v>
      </c>
      <c r="C3631" t="s">
        <v>5</v>
      </c>
      <c r="D3631" t="str">
        <f t="shared" si="56"/>
        <v>KOLBEN</v>
      </c>
      <c r="E3631">
        <v>0.72</v>
      </c>
      <c r="F3631" s="7">
        <v>3</v>
      </c>
      <c r="G3631" s="5"/>
      <c r="H3631" s="5"/>
      <c r="I3631" s="5"/>
    </row>
    <row r="3632" spans="1:9">
      <c r="A3632" s="4">
        <v>39333</v>
      </c>
      <c r="B3632">
        <v>150</v>
      </c>
      <c r="C3632" t="s">
        <v>5</v>
      </c>
      <c r="D3632" t="str">
        <f t="shared" si="56"/>
        <v>KOLBEN</v>
      </c>
      <c r="E3632">
        <v>0.72</v>
      </c>
      <c r="F3632" s="7">
        <v>3</v>
      </c>
      <c r="G3632" s="5"/>
      <c r="H3632" s="5"/>
      <c r="I3632" s="5"/>
    </row>
    <row r="3633" spans="1:9">
      <c r="A3633" s="4">
        <v>39333</v>
      </c>
      <c r="B3633">
        <v>749</v>
      </c>
      <c r="C3633" t="s">
        <v>6</v>
      </c>
      <c r="D3633" t="str">
        <f t="shared" si="56"/>
        <v>SHAMBA</v>
      </c>
      <c r="E3633">
        <v>1E-3</v>
      </c>
      <c r="F3633" s="7">
        <v>3</v>
      </c>
      <c r="G3633" s="5"/>
      <c r="H3633" s="5"/>
      <c r="I3633" s="5"/>
    </row>
    <row r="3634" spans="1:9">
      <c r="A3634" s="4">
        <v>39333</v>
      </c>
      <c r="B3634">
        <v>2080</v>
      </c>
      <c r="C3634" t="s">
        <v>51</v>
      </c>
      <c r="D3634" t="str">
        <f t="shared" si="56"/>
        <v>HALBRU</v>
      </c>
      <c r="E3634">
        <v>1E-3</v>
      </c>
      <c r="F3634" s="7">
        <v>2</v>
      </c>
      <c r="G3634" s="5"/>
      <c r="H3634" s="5"/>
      <c r="I3634" s="5"/>
    </row>
    <row r="3635" spans="1:9">
      <c r="A3635" s="4">
        <v>39333</v>
      </c>
      <c r="B3635">
        <v>697</v>
      </c>
      <c r="C3635" t="s">
        <v>26</v>
      </c>
      <c r="D3635" t="str">
        <f t="shared" si="56"/>
        <v>HOCHDR</v>
      </c>
      <c r="E3635">
        <v>0.34</v>
      </c>
      <c r="F3635" s="7">
        <v>1</v>
      </c>
      <c r="G3635" s="5"/>
      <c r="H3635" s="5"/>
      <c r="I3635" s="5"/>
    </row>
    <row r="3636" spans="1:9">
      <c r="A3636" s="4">
        <v>39333</v>
      </c>
      <c r="B3636">
        <v>10190</v>
      </c>
      <c r="C3636" t="s">
        <v>257</v>
      </c>
      <c r="D3636" t="str">
        <f t="shared" si="56"/>
        <v>KÜHLSC</v>
      </c>
      <c r="E3636">
        <v>8.3000000000000007</v>
      </c>
      <c r="F3636" s="7">
        <v>1</v>
      </c>
      <c r="G3636" s="5"/>
      <c r="H3636" s="5"/>
      <c r="I3636" s="5"/>
    </row>
    <row r="3637" spans="1:9">
      <c r="A3637" s="4">
        <v>39333</v>
      </c>
      <c r="B3637">
        <v>383</v>
      </c>
      <c r="C3637" t="s">
        <v>16</v>
      </c>
      <c r="D3637" t="str">
        <f t="shared" si="56"/>
        <v>SENKSC</v>
      </c>
      <c r="E3637">
        <v>3.0000000000000001E-3</v>
      </c>
      <c r="F3637" s="7">
        <v>1</v>
      </c>
      <c r="G3637" s="5"/>
      <c r="H3637" s="5"/>
      <c r="I3637" s="5"/>
    </row>
    <row r="3638" spans="1:9">
      <c r="A3638" s="4">
        <v>39334</v>
      </c>
      <c r="B3638">
        <v>3131</v>
      </c>
      <c r="C3638" t="s">
        <v>205</v>
      </c>
      <c r="D3638" t="str">
        <f t="shared" si="56"/>
        <v>EXZENT</v>
      </c>
      <c r="E3638">
        <v>0.20499999999999999</v>
      </c>
      <c r="F3638" s="7">
        <v>14</v>
      </c>
      <c r="G3638" s="5"/>
      <c r="H3638" s="5"/>
      <c r="I3638" s="5"/>
    </row>
    <row r="3639" spans="1:9">
      <c r="A3639" s="4">
        <v>39334</v>
      </c>
      <c r="B3639">
        <v>736</v>
      </c>
      <c r="C3639" t="s">
        <v>4</v>
      </c>
      <c r="D3639" t="str">
        <f t="shared" si="56"/>
        <v>O-RING</v>
      </c>
      <c r="E3639">
        <v>2E-3</v>
      </c>
      <c r="F3639" s="7">
        <v>8</v>
      </c>
      <c r="G3639" s="5"/>
      <c r="H3639" s="5"/>
      <c r="I3639" s="5"/>
    </row>
    <row r="3640" spans="1:9">
      <c r="A3640" s="4">
        <v>39334</v>
      </c>
      <c r="B3640">
        <v>10588</v>
      </c>
      <c r="C3640" t="s">
        <v>17</v>
      </c>
      <c r="D3640" t="str">
        <f t="shared" si="56"/>
        <v>ROHRCL</v>
      </c>
      <c r="E3640">
        <v>1E-3</v>
      </c>
      <c r="F3640" s="7">
        <v>7</v>
      </c>
      <c r="G3640" s="5"/>
      <c r="H3640" s="5"/>
      <c r="I3640" s="5"/>
    </row>
    <row r="3641" spans="1:9">
      <c r="A3641" s="4">
        <v>39334</v>
      </c>
      <c r="B3641">
        <v>421</v>
      </c>
      <c r="C3641" t="s">
        <v>143</v>
      </c>
      <c r="D3641" t="str">
        <f t="shared" si="56"/>
        <v>CAM  1</v>
      </c>
      <c r="E3641">
        <v>8</v>
      </c>
      <c r="F3641" s="7">
        <v>6</v>
      </c>
      <c r="G3641" s="5"/>
      <c r="H3641" s="5"/>
      <c r="I3641" s="5"/>
    </row>
    <row r="3642" spans="1:9">
      <c r="A3642" s="4">
        <v>39334</v>
      </c>
      <c r="B3642">
        <v>557</v>
      </c>
      <c r="C3642" t="s">
        <v>41</v>
      </c>
      <c r="D3642" t="str">
        <f t="shared" si="56"/>
        <v>DICHTS</v>
      </c>
      <c r="E3642">
        <v>8.0000000000000002E-3</v>
      </c>
      <c r="F3642" s="7">
        <v>5</v>
      </c>
      <c r="G3642" s="5"/>
      <c r="H3642" s="5"/>
      <c r="I3642" s="5"/>
    </row>
    <row r="3643" spans="1:9">
      <c r="A3643" s="4">
        <v>39334</v>
      </c>
      <c r="B3643">
        <v>10407</v>
      </c>
      <c r="C3643" t="s">
        <v>61</v>
      </c>
      <c r="D3643" t="str">
        <f t="shared" si="56"/>
        <v>ZYLIND</v>
      </c>
      <c r="E3643">
        <v>0.26</v>
      </c>
      <c r="F3643" s="7">
        <v>5</v>
      </c>
      <c r="G3643" s="5"/>
      <c r="H3643" s="5"/>
      <c r="I3643" s="5"/>
    </row>
    <row r="3644" spans="1:9">
      <c r="A3644" s="4">
        <v>39334</v>
      </c>
      <c r="B3644">
        <v>150</v>
      </c>
      <c r="C3644" t="s">
        <v>5</v>
      </c>
      <c r="D3644" t="str">
        <f t="shared" si="56"/>
        <v>KOLBEN</v>
      </c>
      <c r="E3644">
        <v>0.72</v>
      </c>
      <c r="F3644" s="7">
        <v>4</v>
      </c>
      <c r="G3644" s="5"/>
      <c r="H3644" s="5"/>
      <c r="I3644" s="5"/>
    </row>
    <row r="3645" spans="1:9">
      <c r="A3645" s="4">
        <v>39334</v>
      </c>
      <c r="B3645">
        <v>1010</v>
      </c>
      <c r="C3645" t="s">
        <v>36</v>
      </c>
      <c r="D3645" t="str">
        <f t="shared" si="56"/>
        <v>O-RING</v>
      </c>
      <c r="E3645">
        <v>6.0000000000000001E-3</v>
      </c>
      <c r="F3645" s="7">
        <v>4</v>
      </c>
      <c r="G3645" s="5"/>
      <c r="H3645" s="5"/>
      <c r="I3645" s="5"/>
    </row>
    <row r="3646" spans="1:9">
      <c r="A3646" s="4">
        <v>39334</v>
      </c>
      <c r="B3646">
        <v>327</v>
      </c>
      <c r="C3646" t="s">
        <v>364</v>
      </c>
      <c r="D3646" t="str">
        <f t="shared" si="56"/>
        <v>O-RING</v>
      </c>
      <c r="E3646">
        <v>0.02</v>
      </c>
      <c r="F3646" s="7">
        <v>4</v>
      </c>
      <c r="G3646" s="5"/>
      <c r="H3646" s="5"/>
      <c r="I3646" s="5"/>
    </row>
    <row r="3647" spans="1:9">
      <c r="A3647" s="4">
        <v>39334</v>
      </c>
      <c r="B3647">
        <v>2209</v>
      </c>
      <c r="C3647" t="s">
        <v>15</v>
      </c>
      <c r="D3647" t="str">
        <f t="shared" si="56"/>
        <v>WELLEN</v>
      </c>
      <c r="E3647">
        <v>2.4E-2</v>
      </c>
      <c r="F3647" s="7">
        <v>4</v>
      </c>
      <c r="G3647" s="5"/>
      <c r="H3647" s="5"/>
      <c r="I3647" s="5"/>
    </row>
    <row r="3648" spans="1:9">
      <c r="A3648" s="4">
        <v>39334</v>
      </c>
      <c r="B3648">
        <v>8065</v>
      </c>
      <c r="C3648" t="s">
        <v>59</v>
      </c>
      <c r="D3648" t="str">
        <f t="shared" si="56"/>
        <v>DREHZA</v>
      </c>
      <c r="E3648">
        <v>6.0000000000000001E-3</v>
      </c>
      <c r="F3648" s="7">
        <v>3</v>
      </c>
      <c r="G3648" s="5"/>
      <c r="H3648" s="5"/>
      <c r="I3648" s="5"/>
    </row>
    <row r="3649" spans="1:9">
      <c r="A3649" s="4">
        <v>39334</v>
      </c>
      <c r="B3649">
        <v>158</v>
      </c>
      <c r="C3649" t="s">
        <v>7</v>
      </c>
      <c r="D3649" t="str">
        <f t="shared" si="56"/>
        <v>SHAMBA</v>
      </c>
      <c r="E3649">
        <v>4.0000000000000001E-3</v>
      </c>
      <c r="F3649" s="7">
        <v>3</v>
      </c>
      <c r="G3649" s="5"/>
      <c r="H3649" s="5"/>
      <c r="I3649" s="5"/>
    </row>
    <row r="3650" spans="1:9">
      <c r="A3650" s="4">
        <v>39334</v>
      </c>
      <c r="B3650">
        <v>708</v>
      </c>
      <c r="C3650" t="s">
        <v>121</v>
      </c>
      <c r="D3650" t="str">
        <f t="shared" ref="D3650:D3713" si="57">LEFT(C3650,6)</f>
        <v>SPANNS</v>
      </c>
      <c r="E3650">
        <v>7.8E-2</v>
      </c>
      <c r="F3650" s="7">
        <v>3</v>
      </c>
      <c r="G3650" s="5"/>
      <c r="H3650" s="5"/>
      <c r="I3650" s="5"/>
    </row>
    <row r="3651" spans="1:9">
      <c r="A3651" s="4">
        <v>39334</v>
      </c>
      <c r="B3651">
        <v>158</v>
      </c>
      <c r="C3651" t="s">
        <v>7</v>
      </c>
      <c r="D3651" t="str">
        <f t="shared" si="57"/>
        <v>SHAMBA</v>
      </c>
      <c r="E3651">
        <v>4.0000000000000001E-3</v>
      </c>
      <c r="F3651" s="7">
        <v>2</v>
      </c>
      <c r="G3651" s="5"/>
      <c r="H3651" s="5"/>
      <c r="I3651" s="5"/>
    </row>
    <row r="3652" spans="1:9">
      <c r="A3652" s="4">
        <v>39334</v>
      </c>
      <c r="B3652">
        <v>157</v>
      </c>
      <c r="C3652" t="s">
        <v>9</v>
      </c>
      <c r="D3652" t="str">
        <f t="shared" si="57"/>
        <v>O-RING</v>
      </c>
      <c r="E3652">
        <v>6.0000000000000001E-3</v>
      </c>
      <c r="F3652" s="7">
        <v>1</v>
      </c>
      <c r="G3652" s="5"/>
      <c r="H3652" s="5"/>
      <c r="I3652" s="5"/>
    </row>
    <row r="3653" spans="1:9">
      <c r="A3653" s="4">
        <v>39335</v>
      </c>
      <c r="B3653">
        <v>423</v>
      </c>
      <c r="C3653" t="s">
        <v>122</v>
      </c>
      <c r="D3653" t="str">
        <f t="shared" si="57"/>
        <v>ZYLIND</v>
      </c>
      <c r="E3653">
        <v>0.107</v>
      </c>
      <c r="F3653" s="7">
        <v>10</v>
      </c>
      <c r="G3653" s="5"/>
      <c r="H3653" s="5"/>
      <c r="I3653" s="5"/>
    </row>
    <row r="3654" spans="1:9">
      <c r="A3654" s="4">
        <v>39335</v>
      </c>
      <c r="B3654">
        <v>11332</v>
      </c>
      <c r="C3654" t="s">
        <v>64</v>
      </c>
      <c r="D3654" t="str">
        <f t="shared" si="57"/>
        <v>KLAMME</v>
      </c>
      <c r="E3654">
        <v>1E-3</v>
      </c>
      <c r="F3654" s="7">
        <v>6</v>
      </c>
      <c r="G3654" s="5"/>
      <c r="H3654" s="5"/>
      <c r="I3654" s="5"/>
    </row>
    <row r="3655" spans="1:9">
      <c r="A3655" s="4">
        <v>39335</v>
      </c>
      <c r="B3655">
        <v>697</v>
      </c>
      <c r="C3655" t="s">
        <v>26</v>
      </c>
      <c r="D3655" t="str">
        <f t="shared" si="57"/>
        <v>HOCHDR</v>
      </c>
      <c r="E3655">
        <v>0.34</v>
      </c>
      <c r="F3655" s="7">
        <v>5</v>
      </c>
      <c r="G3655" s="5"/>
      <c r="H3655" s="5"/>
      <c r="I3655" s="5"/>
    </row>
    <row r="3656" spans="1:9">
      <c r="A3656" s="4">
        <v>39335</v>
      </c>
      <c r="B3656">
        <v>749</v>
      </c>
      <c r="C3656" t="s">
        <v>6</v>
      </c>
      <c r="D3656" t="str">
        <f t="shared" si="57"/>
        <v>SHAMBA</v>
      </c>
      <c r="E3656">
        <v>1E-3</v>
      </c>
      <c r="F3656" s="7">
        <v>5</v>
      </c>
      <c r="G3656" s="5"/>
      <c r="H3656" s="5"/>
      <c r="I3656" s="5"/>
    </row>
    <row r="3657" spans="1:9">
      <c r="A3657" s="4">
        <v>39335</v>
      </c>
      <c r="B3657">
        <v>158</v>
      </c>
      <c r="C3657" t="s">
        <v>7</v>
      </c>
      <c r="D3657" t="str">
        <f t="shared" si="57"/>
        <v>SHAMBA</v>
      </c>
      <c r="E3657">
        <v>4.0000000000000001E-3</v>
      </c>
      <c r="F3657" s="7">
        <v>5</v>
      </c>
      <c r="G3657" s="5"/>
      <c r="H3657" s="5"/>
      <c r="I3657" s="5"/>
    </row>
    <row r="3658" spans="1:9">
      <c r="A3658" s="4">
        <v>39335</v>
      </c>
      <c r="B3658">
        <v>2148</v>
      </c>
      <c r="C3658" t="s">
        <v>94</v>
      </c>
      <c r="D3658" t="str">
        <f t="shared" si="57"/>
        <v>O-RING</v>
      </c>
      <c r="E3658">
        <v>3.0000000000000001E-3</v>
      </c>
      <c r="F3658" s="7">
        <v>4</v>
      </c>
      <c r="G3658" s="5"/>
      <c r="H3658" s="5"/>
      <c r="I3658" s="5"/>
    </row>
    <row r="3659" spans="1:9">
      <c r="A3659" s="4">
        <v>39335</v>
      </c>
      <c r="B3659">
        <v>10702</v>
      </c>
      <c r="C3659" t="s">
        <v>30</v>
      </c>
      <c r="D3659" t="str">
        <f t="shared" si="57"/>
        <v xml:space="preserve">ROTOR </v>
      </c>
      <c r="E3659">
        <v>66</v>
      </c>
      <c r="F3659" s="7">
        <v>3</v>
      </c>
      <c r="G3659" s="5"/>
      <c r="H3659" s="5"/>
      <c r="I3659" s="5"/>
    </row>
    <row r="3660" spans="1:9">
      <c r="A3660" s="4">
        <v>39335</v>
      </c>
      <c r="B3660">
        <v>2098</v>
      </c>
      <c r="C3660" t="s">
        <v>80</v>
      </c>
      <c r="D3660" t="str">
        <f t="shared" si="57"/>
        <v>ZYLIND</v>
      </c>
      <c r="E3660">
        <v>3.5000000000000003E-2</v>
      </c>
      <c r="F3660" s="7">
        <v>3</v>
      </c>
      <c r="G3660" s="5"/>
      <c r="H3660" s="5"/>
      <c r="I3660" s="5"/>
    </row>
    <row r="3661" spans="1:9">
      <c r="A3661" s="4">
        <v>39335</v>
      </c>
      <c r="B3661">
        <v>769</v>
      </c>
      <c r="C3661" t="s">
        <v>324</v>
      </c>
      <c r="D3661" t="str">
        <f t="shared" si="57"/>
        <v>DICHTS</v>
      </c>
      <c r="E3661">
        <v>7.0000000000000007E-2</v>
      </c>
      <c r="F3661" s="7">
        <v>2</v>
      </c>
      <c r="G3661" s="5"/>
      <c r="H3661" s="5"/>
      <c r="I3661" s="5"/>
    </row>
    <row r="3662" spans="1:9">
      <c r="A3662" s="4">
        <v>39335</v>
      </c>
      <c r="B3662">
        <v>6702</v>
      </c>
      <c r="C3662" t="s">
        <v>99</v>
      </c>
      <c r="D3662" t="str">
        <f t="shared" si="57"/>
        <v>SCHWIN</v>
      </c>
      <c r="E3662">
        <v>6.6000000000000003E-2</v>
      </c>
      <c r="F3662" s="7">
        <v>2</v>
      </c>
      <c r="G3662" s="5"/>
      <c r="H3662" s="5"/>
      <c r="I3662" s="5"/>
    </row>
    <row r="3663" spans="1:9">
      <c r="A3663" s="4">
        <v>39335</v>
      </c>
      <c r="B3663">
        <v>742</v>
      </c>
      <c r="C3663" t="s">
        <v>40</v>
      </c>
      <c r="D3663" t="str">
        <f t="shared" si="57"/>
        <v>SENKSC</v>
      </c>
      <c r="E3663">
        <v>1E-3</v>
      </c>
      <c r="F3663" s="7">
        <v>2</v>
      </c>
      <c r="G3663" s="5"/>
      <c r="H3663" s="5"/>
      <c r="I3663" s="5"/>
    </row>
    <row r="3664" spans="1:9">
      <c r="A3664" s="4">
        <v>39335</v>
      </c>
      <c r="B3664">
        <v>742</v>
      </c>
      <c r="C3664" t="s">
        <v>40</v>
      </c>
      <c r="D3664" t="str">
        <f t="shared" si="57"/>
        <v>SENKSC</v>
      </c>
      <c r="E3664">
        <v>1E-3</v>
      </c>
      <c r="F3664" s="7">
        <v>1</v>
      </c>
      <c r="G3664" s="5"/>
      <c r="H3664" s="5"/>
      <c r="I3664" s="5"/>
    </row>
    <row r="3665" spans="1:9">
      <c r="A3665" s="4">
        <v>39336</v>
      </c>
      <c r="B3665">
        <v>717</v>
      </c>
      <c r="C3665" t="s">
        <v>25</v>
      </c>
      <c r="D3665" t="str">
        <f t="shared" si="57"/>
        <v>RILLEN</v>
      </c>
      <c r="E3665">
        <v>0.92</v>
      </c>
      <c r="F3665" s="7">
        <v>22</v>
      </c>
      <c r="G3665" s="5"/>
      <c r="H3665" s="5"/>
      <c r="I3665" s="5"/>
    </row>
    <row r="3666" spans="1:9">
      <c r="A3666" s="4">
        <v>39336</v>
      </c>
      <c r="B3666">
        <v>2098</v>
      </c>
      <c r="C3666" t="s">
        <v>80</v>
      </c>
      <c r="D3666" t="str">
        <f t="shared" si="57"/>
        <v>ZYLIND</v>
      </c>
      <c r="E3666">
        <v>3.5000000000000003E-2</v>
      </c>
      <c r="F3666" s="7">
        <v>9</v>
      </c>
      <c r="G3666" s="5"/>
      <c r="H3666" s="5"/>
      <c r="I3666" s="5"/>
    </row>
    <row r="3667" spans="1:9">
      <c r="A3667" s="4">
        <v>39336</v>
      </c>
      <c r="B3667">
        <v>2072</v>
      </c>
      <c r="C3667" t="s">
        <v>22</v>
      </c>
      <c r="D3667" t="str">
        <f t="shared" si="57"/>
        <v>O-RING</v>
      </c>
      <c r="E3667">
        <v>1.7999999999999999E-2</v>
      </c>
      <c r="F3667" s="7">
        <v>6</v>
      </c>
      <c r="G3667" s="5"/>
      <c r="H3667" s="5"/>
      <c r="I3667" s="5"/>
    </row>
    <row r="3668" spans="1:9">
      <c r="A3668" s="4">
        <v>39336</v>
      </c>
      <c r="B3668">
        <v>157</v>
      </c>
      <c r="C3668" t="s">
        <v>9</v>
      </c>
      <c r="D3668" t="str">
        <f t="shared" si="57"/>
        <v>O-RING</v>
      </c>
      <c r="E3668">
        <v>6.0000000000000001E-3</v>
      </c>
      <c r="F3668" s="7">
        <v>6</v>
      </c>
      <c r="G3668" s="5"/>
      <c r="H3668" s="5"/>
      <c r="I3668" s="5"/>
    </row>
    <row r="3669" spans="1:9">
      <c r="A3669" s="4">
        <v>39336</v>
      </c>
      <c r="B3669">
        <v>717</v>
      </c>
      <c r="C3669" t="s">
        <v>25</v>
      </c>
      <c r="D3669" t="str">
        <f t="shared" si="57"/>
        <v>RILLEN</v>
      </c>
      <c r="E3669">
        <v>0.92</v>
      </c>
      <c r="F3669" s="7">
        <v>6</v>
      </c>
      <c r="G3669" s="5"/>
      <c r="H3669" s="5"/>
      <c r="I3669" s="5"/>
    </row>
    <row r="3670" spans="1:9">
      <c r="A3670" s="4">
        <v>39336</v>
      </c>
      <c r="B3670">
        <v>158</v>
      </c>
      <c r="C3670" t="s">
        <v>7</v>
      </c>
      <c r="D3670" t="str">
        <f t="shared" si="57"/>
        <v>SHAMBA</v>
      </c>
      <c r="E3670">
        <v>4.0000000000000001E-3</v>
      </c>
      <c r="F3670" s="7">
        <v>6</v>
      </c>
      <c r="G3670" s="5"/>
      <c r="H3670" s="5"/>
      <c r="I3670" s="5"/>
    </row>
    <row r="3671" spans="1:9">
      <c r="A3671" s="4">
        <v>39336</v>
      </c>
      <c r="B3671">
        <v>721</v>
      </c>
      <c r="C3671" t="s">
        <v>44</v>
      </c>
      <c r="D3671" t="str">
        <f t="shared" si="57"/>
        <v>ROTOMA</v>
      </c>
      <c r="E3671">
        <v>2.5999999999999999E-2</v>
      </c>
      <c r="F3671" s="7">
        <v>4</v>
      </c>
      <c r="G3671" s="5"/>
      <c r="H3671" s="5"/>
      <c r="I3671" s="5"/>
    </row>
    <row r="3672" spans="1:9">
      <c r="A3672" s="4">
        <v>39336</v>
      </c>
      <c r="B3672">
        <v>10702</v>
      </c>
      <c r="C3672" t="s">
        <v>30</v>
      </c>
      <c r="D3672" t="str">
        <f t="shared" si="57"/>
        <v xml:space="preserve">ROTOR </v>
      </c>
      <c r="E3672">
        <v>66</v>
      </c>
      <c r="F3672" s="7">
        <v>3</v>
      </c>
      <c r="G3672" s="5"/>
      <c r="H3672" s="5"/>
      <c r="I3672" s="5"/>
    </row>
    <row r="3673" spans="1:9">
      <c r="A3673" s="4">
        <v>39336</v>
      </c>
      <c r="B3673">
        <v>4088</v>
      </c>
      <c r="C3673" t="s">
        <v>110</v>
      </c>
      <c r="D3673" t="str">
        <f t="shared" si="57"/>
        <v>WELLEN</v>
      </c>
      <c r="E3673">
        <v>4.2000000000000003E-2</v>
      </c>
      <c r="F3673" s="7">
        <v>3</v>
      </c>
      <c r="G3673" s="5"/>
      <c r="H3673" s="5"/>
      <c r="I3673" s="5"/>
    </row>
    <row r="3674" spans="1:9">
      <c r="A3674" s="4">
        <v>39336</v>
      </c>
      <c r="B3674">
        <v>8018</v>
      </c>
      <c r="C3674" t="s">
        <v>299</v>
      </c>
      <c r="D3674" t="str">
        <f t="shared" si="57"/>
        <v>ANALOG</v>
      </c>
      <c r="F3674" s="7">
        <v>2</v>
      </c>
      <c r="G3674" s="5"/>
      <c r="H3674" s="5"/>
      <c r="I3674" s="5"/>
    </row>
    <row r="3675" spans="1:9">
      <c r="A3675" s="4">
        <v>39336</v>
      </c>
      <c r="B3675">
        <v>557</v>
      </c>
      <c r="C3675" t="s">
        <v>41</v>
      </c>
      <c r="D3675" t="str">
        <f t="shared" si="57"/>
        <v>DICHTS</v>
      </c>
      <c r="E3675">
        <v>8.0000000000000002E-3</v>
      </c>
      <c r="F3675" s="7">
        <v>1</v>
      </c>
      <c r="G3675" s="5"/>
      <c r="H3675" s="5"/>
      <c r="I3675" s="5"/>
    </row>
    <row r="3676" spans="1:9">
      <c r="A3676" s="4">
        <v>39336</v>
      </c>
      <c r="B3676">
        <v>402</v>
      </c>
      <c r="C3676" t="s">
        <v>69</v>
      </c>
      <c r="D3676" t="str">
        <f t="shared" si="57"/>
        <v>O-RING</v>
      </c>
      <c r="E3676">
        <v>1E-3</v>
      </c>
      <c r="F3676" s="7">
        <v>1</v>
      </c>
      <c r="G3676" s="5"/>
      <c r="H3676" s="5"/>
      <c r="I3676" s="5"/>
    </row>
    <row r="3677" spans="1:9">
      <c r="A3677" s="4">
        <v>39336</v>
      </c>
      <c r="B3677">
        <v>746</v>
      </c>
      <c r="C3677" t="s">
        <v>84</v>
      </c>
      <c r="D3677" t="str">
        <f t="shared" si="57"/>
        <v>USIT-D</v>
      </c>
      <c r="E3677">
        <v>1E-3</v>
      </c>
      <c r="F3677" s="7">
        <v>1</v>
      </c>
      <c r="G3677" s="5"/>
      <c r="H3677" s="5"/>
      <c r="I3677" s="5"/>
    </row>
    <row r="3678" spans="1:9">
      <c r="A3678" s="4">
        <v>39337</v>
      </c>
      <c r="B3678">
        <v>3140</v>
      </c>
      <c r="C3678" t="s">
        <v>73</v>
      </c>
      <c r="D3678" t="str">
        <f t="shared" si="57"/>
        <v>ZYLIND</v>
      </c>
      <c r="E3678">
        <v>1E-3</v>
      </c>
      <c r="F3678" s="7">
        <v>22</v>
      </c>
      <c r="G3678" s="5"/>
      <c r="H3678" s="5"/>
      <c r="I3678" s="5"/>
    </row>
    <row r="3679" spans="1:9">
      <c r="A3679" s="4">
        <v>39337</v>
      </c>
      <c r="B3679">
        <v>2065</v>
      </c>
      <c r="C3679" t="s">
        <v>23</v>
      </c>
      <c r="D3679" t="str">
        <f t="shared" si="57"/>
        <v>DRUCKF</v>
      </c>
      <c r="E3679">
        <v>3.0000000000000001E-3</v>
      </c>
      <c r="F3679" s="7">
        <v>8</v>
      </c>
      <c r="G3679" s="5"/>
      <c r="H3679" s="5"/>
      <c r="I3679" s="5"/>
    </row>
    <row r="3680" spans="1:9">
      <c r="A3680" s="4">
        <v>39337</v>
      </c>
      <c r="B3680">
        <v>158</v>
      </c>
      <c r="C3680" t="s">
        <v>7</v>
      </c>
      <c r="D3680" t="str">
        <f t="shared" si="57"/>
        <v>SHAMBA</v>
      </c>
      <c r="E3680">
        <v>4.0000000000000001E-3</v>
      </c>
      <c r="F3680" s="7">
        <v>6</v>
      </c>
      <c r="G3680" s="5"/>
      <c r="H3680" s="5"/>
      <c r="I3680" s="5"/>
    </row>
    <row r="3681" spans="1:9">
      <c r="A3681" s="4">
        <v>39337</v>
      </c>
      <c r="B3681">
        <v>736</v>
      </c>
      <c r="C3681" t="s">
        <v>4</v>
      </c>
      <c r="D3681" t="str">
        <f t="shared" si="57"/>
        <v>O-RING</v>
      </c>
      <c r="E3681">
        <v>2E-3</v>
      </c>
      <c r="F3681" s="7">
        <v>5</v>
      </c>
      <c r="G3681" s="5"/>
      <c r="H3681" s="5"/>
      <c r="I3681" s="5"/>
    </row>
    <row r="3682" spans="1:9">
      <c r="A3682" s="4">
        <v>39337</v>
      </c>
      <c r="B3682">
        <v>749</v>
      </c>
      <c r="C3682" t="s">
        <v>6</v>
      </c>
      <c r="D3682" t="str">
        <f t="shared" si="57"/>
        <v>SHAMBA</v>
      </c>
      <c r="E3682">
        <v>1E-3</v>
      </c>
      <c r="F3682" s="7">
        <v>5</v>
      </c>
      <c r="G3682" s="5"/>
      <c r="H3682" s="5"/>
      <c r="I3682" s="5"/>
    </row>
    <row r="3683" spans="1:9">
      <c r="A3683" s="4">
        <v>39337</v>
      </c>
      <c r="B3683">
        <v>749</v>
      </c>
      <c r="C3683" t="s">
        <v>6</v>
      </c>
      <c r="D3683" t="str">
        <f t="shared" si="57"/>
        <v>SHAMBA</v>
      </c>
      <c r="E3683">
        <v>1E-3</v>
      </c>
      <c r="F3683" s="7">
        <v>5</v>
      </c>
      <c r="G3683" s="5"/>
      <c r="H3683" s="5"/>
      <c r="I3683" s="5"/>
    </row>
    <row r="3684" spans="1:9">
      <c r="A3684" s="4">
        <v>39337</v>
      </c>
      <c r="B3684">
        <v>150</v>
      </c>
      <c r="C3684" t="s">
        <v>5</v>
      </c>
      <c r="D3684" t="str">
        <f t="shared" si="57"/>
        <v>KOLBEN</v>
      </c>
      <c r="E3684">
        <v>0.72</v>
      </c>
      <c r="F3684" s="7">
        <v>2</v>
      </c>
      <c r="G3684" s="5"/>
      <c r="H3684" s="5"/>
      <c r="I3684" s="5"/>
    </row>
    <row r="3685" spans="1:9">
      <c r="A3685" s="4">
        <v>39337</v>
      </c>
      <c r="B3685">
        <v>157</v>
      </c>
      <c r="C3685" t="s">
        <v>9</v>
      </c>
      <c r="D3685" t="str">
        <f t="shared" si="57"/>
        <v>O-RING</v>
      </c>
      <c r="E3685">
        <v>6.0000000000000001E-3</v>
      </c>
      <c r="F3685" s="7">
        <v>1</v>
      </c>
      <c r="G3685" s="5"/>
      <c r="H3685" s="5"/>
      <c r="I3685" s="5"/>
    </row>
    <row r="3686" spans="1:9">
      <c r="A3686" s="4">
        <v>39337</v>
      </c>
      <c r="B3686">
        <v>158</v>
      </c>
      <c r="C3686" t="s">
        <v>7</v>
      </c>
      <c r="D3686" t="str">
        <f t="shared" si="57"/>
        <v>SHAMBA</v>
      </c>
      <c r="E3686">
        <v>4.0000000000000001E-3</v>
      </c>
      <c r="F3686" s="7">
        <v>1</v>
      </c>
      <c r="G3686" s="5"/>
      <c r="H3686" s="5"/>
      <c r="I3686" s="5"/>
    </row>
    <row r="3687" spans="1:9">
      <c r="A3687" s="4">
        <v>39338</v>
      </c>
      <c r="B3687">
        <v>6075</v>
      </c>
      <c r="C3687" t="s">
        <v>8</v>
      </c>
      <c r="D3687" t="str">
        <f t="shared" si="57"/>
        <v>DREHZA</v>
      </c>
      <c r="E3687">
        <v>1.4999999999999999E-2</v>
      </c>
      <c r="F3687" s="7">
        <v>23</v>
      </c>
      <c r="G3687" s="5"/>
      <c r="H3687" s="5"/>
      <c r="I3687" s="5"/>
    </row>
    <row r="3688" spans="1:9">
      <c r="A3688" s="4">
        <v>39338</v>
      </c>
      <c r="B3688">
        <v>150</v>
      </c>
      <c r="C3688" t="s">
        <v>5</v>
      </c>
      <c r="D3688" t="str">
        <f t="shared" si="57"/>
        <v>KOLBEN</v>
      </c>
      <c r="E3688">
        <v>0.72</v>
      </c>
      <c r="F3688" s="7">
        <v>6</v>
      </c>
      <c r="G3688" s="5"/>
      <c r="H3688" s="5"/>
      <c r="I3688" s="5"/>
    </row>
    <row r="3689" spans="1:9">
      <c r="A3689" s="4">
        <v>39338</v>
      </c>
      <c r="B3689">
        <v>158</v>
      </c>
      <c r="C3689" t="s">
        <v>7</v>
      </c>
      <c r="D3689" t="str">
        <f t="shared" si="57"/>
        <v>SHAMBA</v>
      </c>
      <c r="E3689">
        <v>4.0000000000000001E-3</v>
      </c>
      <c r="F3689" s="7">
        <v>6</v>
      </c>
      <c r="G3689" s="5"/>
      <c r="H3689" s="5"/>
      <c r="I3689" s="5"/>
    </row>
    <row r="3690" spans="1:9">
      <c r="A3690" s="4">
        <v>39338</v>
      </c>
      <c r="B3690">
        <v>50107004</v>
      </c>
      <c r="C3690" t="s">
        <v>700</v>
      </c>
      <c r="D3690" t="str">
        <f t="shared" si="57"/>
        <v>MOTODE</v>
      </c>
      <c r="E3690">
        <v>72</v>
      </c>
      <c r="F3690" s="7">
        <v>4</v>
      </c>
      <c r="G3690" s="5"/>
      <c r="H3690" s="5"/>
      <c r="I3690" s="5"/>
    </row>
    <row r="3691" spans="1:9">
      <c r="A3691" s="4">
        <v>39338</v>
      </c>
      <c r="B3691">
        <v>128</v>
      </c>
      <c r="C3691" t="s">
        <v>498</v>
      </c>
      <c r="D3691" t="str">
        <f t="shared" si="57"/>
        <v>O-RING</v>
      </c>
      <c r="E3691">
        <v>0.01</v>
      </c>
      <c r="F3691" s="7">
        <v>4</v>
      </c>
      <c r="G3691" s="5"/>
      <c r="H3691" s="5"/>
      <c r="I3691" s="5"/>
    </row>
    <row r="3692" spans="1:9">
      <c r="A3692" s="4">
        <v>39338</v>
      </c>
      <c r="B3692">
        <v>157</v>
      </c>
      <c r="C3692" t="s">
        <v>9</v>
      </c>
      <c r="D3692" t="str">
        <f t="shared" si="57"/>
        <v>O-RING</v>
      </c>
      <c r="E3692">
        <v>6.0000000000000001E-3</v>
      </c>
      <c r="F3692" s="7">
        <v>4</v>
      </c>
      <c r="G3692" s="5"/>
      <c r="H3692" s="5"/>
      <c r="I3692" s="5"/>
    </row>
    <row r="3693" spans="1:9">
      <c r="A3693" s="4">
        <v>39338</v>
      </c>
      <c r="B3693">
        <v>325</v>
      </c>
      <c r="C3693" t="s">
        <v>88</v>
      </c>
      <c r="D3693" t="str">
        <f t="shared" si="57"/>
        <v>RILLEN</v>
      </c>
      <c r="E3693">
        <v>1.6</v>
      </c>
      <c r="F3693" s="7">
        <v>4</v>
      </c>
      <c r="G3693" s="5"/>
      <c r="H3693" s="5"/>
      <c r="I3693" s="5"/>
    </row>
    <row r="3694" spans="1:9">
      <c r="A3694" s="4">
        <v>39338</v>
      </c>
      <c r="B3694">
        <v>749</v>
      </c>
      <c r="C3694" t="s">
        <v>6</v>
      </c>
      <c r="D3694" t="str">
        <f t="shared" si="57"/>
        <v>SHAMBA</v>
      </c>
      <c r="E3694">
        <v>1E-3</v>
      </c>
      <c r="F3694" s="7">
        <v>4</v>
      </c>
      <c r="G3694" s="5"/>
      <c r="H3694" s="5"/>
      <c r="I3694" s="5"/>
    </row>
    <row r="3695" spans="1:9">
      <c r="A3695" s="4">
        <v>39338</v>
      </c>
      <c r="B3695">
        <v>150</v>
      </c>
      <c r="C3695" t="s">
        <v>5</v>
      </c>
      <c r="D3695" t="str">
        <f t="shared" si="57"/>
        <v>KOLBEN</v>
      </c>
      <c r="E3695">
        <v>0.72</v>
      </c>
      <c r="F3695" s="7">
        <v>3</v>
      </c>
      <c r="G3695" s="5"/>
      <c r="H3695" s="5"/>
      <c r="I3695" s="5"/>
    </row>
    <row r="3696" spans="1:9">
      <c r="A3696" s="4">
        <v>39338</v>
      </c>
      <c r="B3696">
        <v>1010</v>
      </c>
      <c r="C3696" t="s">
        <v>36</v>
      </c>
      <c r="D3696" t="str">
        <f t="shared" si="57"/>
        <v>O-RING</v>
      </c>
      <c r="E3696">
        <v>6.0000000000000001E-3</v>
      </c>
      <c r="F3696" s="7">
        <v>3</v>
      </c>
      <c r="G3696" s="5"/>
      <c r="H3696" s="5"/>
      <c r="I3696" s="5"/>
    </row>
    <row r="3697" spans="1:9">
      <c r="A3697" s="4">
        <v>39338</v>
      </c>
      <c r="B3697">
        <v>2314</v>
      </c>
      <c r="C3697" t="s">
        <v>131</v>
      </c>
      <c r="D3697" t="str">
        <f t="shared" si="57"/>
        <v>RILLEN</v>
      </c>
      <c r="E3697">
        <v>0.85</v>
      </c>
      <c r="F3697" s="7">
        <v>3</v>
      </c>
      <c r="G3697" s="5"/>
      <c r="H3697" s="5"/>
      <c r="I3697" s="5"/>
    </row>
    <row r="3698" spans="1:9">
      <c r="A3698" s="4">
        <v>39338</v>
      </c>
      <c r="B3698">
        <v>10702</v>
      </c>
      <c r="C3698" t="s">
        <v>30</v>
      </c>
      <c r="D3698" t="str">
        <f t="shared" si="57"/>
        <v xml:space="preserve">ROTOR </v>
      </c>
      <c r="E3698">
        <v>66</v>
      </c>
      <c r="F3698" s="7">
        <v>3</v>
      </c>
      <c r="G3698" s="5"/>
      <c r="H3698" s="5"/>
      <c r="I3698" s="5"/>
    </row>
    <row r="3699" spans="1:9">
      <c r="A3699" s="4">
        <v>39338</v>
      </c>
      <c r="B3699">
        <v>749</v>
      </c>
      <c r="C3699" t="s">
        <v>6</v>
      </c>
      <c r="D3699" t="str">
        <f t="shared" si="57"/>
        <v>SHAMBA</v>
      </c>
      <c r="E3699">
        <v>1E-3</v>
      </c>
      <c r="F3699" s="7">
        <v>3</v>
      </c>
      <c r="G3699" s="5"/>
      <c r="H3699" s="5"/>
      <c r="I3699" s="5"/>
    </row>
    <row r="3700" spans="1:9">
      <c r="A3700" s="4">
        <v>39338</v>
      </c>
      <c r="B3700">
        <v>746</v>
      </c>
      <c r="C3700" t="s">
        <v>84</v>
      </c>
      <c r="D3700" t="str">
        <f t="shared" si="57"/>
        <v>USIT-D</v>
      </c>
      <c r="E3700">
        <v>1E-3</v>
      </c>
      <c r="F3700" s="7">
        <v>3</v>
      </c>
      <c r="G3700" s="5"/>
      <c r="H3700" s="5"/>
      <c r="I3700" s="5"/>
    </row>
    <row r="3701" spans="1:9">
      <c r="A3701" s="4">
        <v>39339</v>
      </c>
      <c r="B3701">
        <v>570</v>
      </c>
      <c r="C3701" t="s">
        <v>135</v>
      </c>
      <c r="D3701" t="str">
        <f t="shared" si="57"/>
        <v>SHAMBA</v>
      </c>
      <c r="E3701">
        <v>1E-3</v>
      </c>
      <c r="F3701" s="7">
        <v>9</v>
      </c>
      <c r="G3701" s="5"/>
      <c r="H3701" s="5"/>
      <c r="I3701" s="5"/>
    </row>
    <row r="3702" spans="1:9">
      <c r="A3702" s="4">
        <v>39339</v>
      </c>
      <c r="B3702">
        <v>8008</v>
      </c>
      <c r="C3702" t="s">
        <v>250</v>
      </c>
      <c r="D3702" t="str">
        <f t="shared" si="57"/>
        <v>ANZEIG</v>
      </c>
      <c r="E3702">
        <v>0.3</v>
      </c>
      <c r="F3702" s="7">
        <v>7</v>
      </c>
      <c r="G3702" s="5"/>
      <c r="H3702" s="5"/>
      <c r="I3702" s="5"/>
    </row>
    <row r="3703" spans="1:9">
      <c r="A3703" s="4">
        <v>39339</v>
      </c>
      <c r="B3703">
        <v>308</v>
      </c>
      <c r="C3703" t="s">
        <v>67</v>
      </c>
      <c r="D3703" t="str">
        <f t="shared" si="57"/>
        <v>RILLEN</v>
      </c>
      <c r="E3703">
        <v>0.42</v>
      </c>
      <c r="F3703" s="7">
        <v>6</v>
      </c>
      <c r="G3703" s="5"/>
      <c r="H3703" s="5"/>
      <c r="I3703" s="5"/>
    </row>
    <row r="3704" spans="1:9">
      <c r="A3704" s="4">
        <v>39339</v>
      </c>
      <c r="B3704">
        <v>1029</v>
      </c>
      <c r="C3704" t="s">
        <v>287</v>
      </c>
      <c r="D3704" t="str">
        <f t="shared" si="57"/>
        <v>VERSCH</v>
      </c>
      <c r="E3704">
        <v>5.0000000000000001E-3</v>
      </c>
      <c r="F3704" s="7">
        <v>6</v>
      </c>
      <c r="G3704" s="5"/>
      <c r="H3704" s="5"/>
      <c r="I3704" s="5"/>
    </row>
    <row r="3705" spans="1:9">
      <c r="A3705" s="4">
        <v>39339</v>
      </c>
      <c r="B3705">
        <v>383</v>
      </c>
      <c r="C3705" t="s">
        <v>16</v>
      </c>
      <c r="D3705" t="str">
        <f t="shared" si="57"/>
        <v>SENKSC</v>
      </c>
      <c r="E3705">
        <v>3.0000000000000001E-3</v>
      </c>
      <c r="F3705" s="7">
        <v>5</v>
      </c>
      <c r="G3705" s="5"/>
      <c r="H3705" s="5"/>
      <c r="I3705" s="5"/>
    </row>
    <row r="3706" spans="1:9">
      <c r="A3706" s="4">
        <v>39339</v>
      </c>
      <c r="B3706">
        <v>790</v>
      </c>
      <c r="C3706" t="s">
        <v>62</v>
      </c>
      <c r="D3706" t="str">
        <f t="shared" si="57"/>
        <v>VERTEI</v>
      </c>
      <c r="E3706">
        <v>1E-3</v>
      </c>
      <c r="F3706" s="7">
        <v>5</v>
      </c>
      <c r="G3706" s="5"/>
      <c r="H3706" s="5"/>
      <c r="I3706" s="5"/>
    </row>
    <row r="3707" spans="1:9">
      <c r="A3707" s="4">
        <v>39339</v>
      </c>
      <c r="B3707">
        <v>556</v>
      </c>
      <c r="C3707" t="s">
        <v>53</v>
      </c>
      <c r="D3707" t="str">
        <f t="shared" si="57"/>
        <v>DICHTS</v>
      </c>
      <c r="E3707">
        <v>1E-3</v>
      </c>
      <c r="F3707" s="7">
        <v>4</v>
      </c>
      <c r="G3707" s="5"/>
      <c r="H3707" s="5"/>
      <c r="I3707" s="5"/>
    </row>
    <row r="3708" spans="1:9">
      <c r="A3708" s="4">
        <v>39339</v>
      </c>
      <c r="B3708">
        <v>736</v>
      </c>
      <c r="C3708" t="s">
        <v>4</v>
      </c>
      <c r="D3708" t="str">
        <f t="shared" si="57"/>
        <v>O-RING</v>
      </c>
      <c r="E3708">
        <v>2E-3</v>
      </c>
      <c r="F3708" s="7">
        <v>4</v>
      </c>
      <c r="G3708" s="5"/>
      <c r="H3708" s="5"/>
      <c r="I3708" s="5"/>
    </row>
    <row r="3709" spans="1:9">
      <c r="A3709" s="4">
        <v>39339</v>
      </c>
      <c r="B3709">
        <v>367</v>
      </c>
      <c r="C3709" t="s">
        <v>281</v>
      </c>
      <c r="D3709" t="str">
        <f t="shared" si="57"/>
        <v>SCHWER</v>
      </c>
      <c r="E3709">
        <v>1E-3</v>
      </c>
      <c r="F3709" s="7">
        <v>4</v>
      </c>
      <c r="G3709" s="5"/>
      <c r="H3709" s="5"/>
      <c r="I3709" s="5"/>
    </row>
    <row r="3710" spans="1:9">
      <c r="A3710" s="4">
        <v>39339</v>
      </c>
      <c r="B3710">
        <v>749</v>
      </c>
      <c r="C3710" t="s">
        <v>6</v>
      </c>
      <c r="D3710" t="str">
        <f t="shared" si="57"/>
        <v>SHAMBA</v>
      </c>
      <c r="E3710">
        <v>1E-3</v>
      </c>
      <c r="F3710" s="7">
        <v>4</v>
      </c>
      <c r="G3710" s="5"/>
      <c r="H3710" s="5"/>
      <c r="I3710" s="5"/>
    </row>
    <row r="3711" spans="1:9">
      <c r="A3711" s="4">
        <v>39339</v>
      </c>
      <c r="B3711">
        <v>150</v>
      </c>
      <c r="C3711" t="s">
        <v>5</v>
      </c>
      <c r="D3711" t="str">
        <f t="shared" si="57"/>
        <v>KOLBEN</v>
      </c>
      <c r="E3711">
        <v>0.72</v>
      </c>
      <c r="F3711" s="7">
        <v>3</v>
      </c>
      <c r="G3711" s="5"/>
      <c r="H3711" s="5"/>
      <c r="I3711" s="5"/>
    </row>
    <row r="3712" spans="1:9">
      <c r="A3712" s="4">
        <v>39339</v>
      </c>
      <c r="B3712">
        <v>630</v>
      </c>
      <c r="C3712" t="s">
        <v>90</v>
      </c>
      <c r="D3712" t="str">
        <f t="shared" si="57"/>
        <v>PUTZLO</v>
      </c>
      <c r="E3712">
        <v>6.3E-2</v>
      </c>
      <c r="F3712" s="7">
        <v>3</v>
      </c>
      <c r="G3712" s="5"/>
      <c r="H3712" s="5"/>
      <c r="I3712" s="5"/>
    </row>
    <row r="3713" spans="1:9">
      <c r="A3713" s="4">
        <v>39339</v>
      </c>
      <c r="B3713">
        <v>2023</v>
      </c>
      <c r="C3713" t="s">
        <v>32</v>
      </c>
      <c r="D3713" t="str">
        <f t="shared" si="57"/>
        <v>SCHRÄG</v>
      </c>
      <c r="E3713">
        <v>0.45</v>
      </c>
      <c r="F3713" s="7">
        <v>3</v>
      </c>
      <c r="G3713" s="5"/>
      <c r="H3713" s="5"/>
      <c r="I3713" s="5"/>
    </row>
    <row r="3714" spans="1:9">
      <c r="A3714" s="4">
        <v>39339</v>
      </c>
      <c r="B3714">
        <v>150</v>
      </c>
      <c r="C3714" t="s">
        <v>5</v>
      </c>
      <c r="D3714" t="str">
        <f t="shared" ref="D3714:D3777" si="58">LEFT(C3714,6)</f>
        <v>KOLBEN</v>
      </c>
      <c r="E3714">
        <v>0.72</v>
      </c>
      <c r="F3714" s="7">
        <v>2</v>
      </c>
      <c r="G3714" s="5"/>
      <c r="H3714" s="5"/>
      <c r="I3714" s="5"/>
    </row>
    <row r="3715" spans="1:9">
      <c r="A3715" s="4">
        <v>39339</v>
      </c>
      <c r="B3715">
        <v>157</v>
      </c>
      <c r="C3715" t="s">
        <v>9</v>
      </c>
      <c r="D3715" t="str">
        <f t="shared" si="58"/>
        <v>O-RING</v>
      </c>
      <c r="E3715">
        <v>6.0000000000000001E-3</v>
      </c>
      <c r="F3715" s="7">
        <v>2</v>
      </c>
      <c r="G3715" s="5"/>
      <c r="H3715" s="5"/>
      <c r="I3715" s="5"/>
    </row>
    <row r="3716" spans="1:9">
      <c r="A3716" s="4">
        <v>39339</v>
      </c>
      <c r="B3716">
        <v>720</v>
      </c>
      <c r="C3716" t="s">
        <v>27</v>
      </c>
      <c r="D3716" t="str">
        <f t="shared" si="58"/>
        <v>RILLEN</v>
      </c>
      <c r="E3716">
        <v>8.0000000000000002E-3</v>
      </c>
      <c r="F3716" s="7">
        <v>2</v>
      </c>
      <c r="G3716" s="5"/>
      <c r="H3716" s="5"/>
      <c r="I3716" s="5"/>
    </row>
    <row r="3717" spans="1:9">
      <c r="A3717" s="4">
        <v>39339</v>
      </c>
      <c r="B3717">
        <v>10630</v>
      </c>
      <c r="C3717" t="s">
        <v>280</v>
      </c>
      <c r="D3717" t="str">
        <f t="shared" si="58"/>
        <v>ROTOST</v>
      </c>
      <c r="E3717">
        <v>3.8</v>
      </c>
      <c r="F3717" s="7">
        <v>2</v>
      </c>
      <c r="G3717" s="5"/>
      <c r="H3717" s="5"/>
      <c r="I3717" s="5"/>
    </row>
    <row r="3718" spans="1:9">
      <c r="A3718" s="4">
        <v>39339</v>
      </c>
      <c r="B3718">
        <v>7012</v>
      </c>
      <c r="C3718" t="s">
        <v>297</v>
      </c>
      <c r="D3718" t="str">
        <f t="shared" si="58"/>
        <v>VERSCH</v>
      </c>
      <c r="E3718">
        <v>0.106</v>
      </c>
      <c r="F3718" s="7">
        <v>2</v>
      </c>
      <c r="G3718" s="5"/>
      <c r="H3718" s="5"/>
      <c r="I3718" s="5"/>
    </row>
    <row r="3719" spans="1:9">
      <c r="A3719" s="4">
        <v>39339</v>
      </c>
      <c r="B3719">
        <v>382</v>
      </c>
      <c r="C3719" t="s">
        <v>37</v>
      </c>
      <c r="D3719" t="str">
        <f t="shared" si="58"/>
        <v>ZYLIND</v>
      </c>
      <c r="E3719">
        <v>0.69</v>
      </c>
      <c r="F3719" s="7">
        <v>2</v>
      </c>
      <c r="G3719" s="5"/>
      <c r="H3719" s="5"/>
      <c r="I3719" s="5"/>
    </row>
    <row r="3720" spans="1:9">
      <c r="A3720" s="4">
        <v>39339</v>
      </c>
      <c r="B3720">
        <v>749</v>
      </c>
      <c r="C3720" t="s">
        <v>6</v>
      </c>
      <c r="D3720" t="str">
        <f t="shared" si="58"/>
        <v>SHAMBA</v>
      </c>
      <c r="E3720">
        <v>1E-3</v>
      </c>
      <c r="F3720" s="7">
        <v>1</v>
      </c>
      <c r="G3720" s="5"/>
      <c r="H3720" s="5"/>
      <c r="I3720" s="5"/>
    </row>
    <row r="3721" spans="1:9">
      <c r="A3721" s="4">
        <v>39339</v>
      </c>
      <c r="B3721">
        <v>749</v>
      </c>
      <c r="C3721" t="s">
        <v>6</v>
      </c>
      <c r="D3721" t="str">
        <f t="shared" si="58"/>
        <v>SHAMBA</v>
      </c>
      <c r="E3721">
        <v>1E-3</v>
      </c>
      <c r="F3721" s="7">
        <v>1</v>
      </c>
      <c r="G3721" s="5"/>
      <c r="H3721" s="5"/>
      <c r="I3721" s="5"/>
    </row>
    <row r="3722" spans="1:9">
      <c r="A3722" s="4">
        <v>39340</v>
      </c>
      <c r="B3722">
        <v>150</v>
      </c>
      <c r="C3722" t="s">
        <v>5</v>
      </c>
      <c r="D3722" t="str">
        <f t="shared" si="58"/>
        <v>KOLBEN</v>
      </c>
      <c r="E3722">
        <v>0.72</v>
      </c>
      <c r="F3722" s="7">
        <v>6</v>
      </c>
      <c r="G3722" s="5"/>
      <c r="H3722" s="5"/>
      <c r="I3722" s="5"/>
    </row>
    <row r="3723" spans="1:9">
      <c r="A3723" s="4">
        <v>39340</v>
      </c>
      <c r="B3723">
        <v>732</v>
      </c>
      <c r="C3723" t="s">
        <v>12</v>
      </c>
      <c r="D3723" t="str">
        <f t="shared" si="58"/>
        <v>O-RING</v>
      </c>
      <c r="E3723">
        <v>1E-3</v>
      </c>
      <c r="F3723" s="7">
        <v>6</v>
      </c>
      <c r="G3723" s="5"/>
      <c r="H3723" s="5"/>
      <c r="I3723" s="5"/>
    </row>
    <row r="3724" spans="1:9">
      <c r="A3724" s="4">
        <v>39340</v>
      </c>
      <c r="B3724">
        <v>2209</v>
      </c>
      <c r="C3724" t="s">
        <v>15</v>
      </c>
      <c r="D3724" t="str">
        <f t="shared" si="58"/>
        <v>WELLEN</v>
      </c>
      <c r="E3724">
        <v>2.4E-2</v>
      </c>
      <c r="F3724" s="7">
        <v>6</v>
      </c>
      <c r="G3724" s="5"/>
      <c r="H3724" s="5"/>
      <c r="I3724" s="5"/>
    </row>
    <row r="3725" spans="1:9">
      <c r="A3725" s="4">
        <v>39340</v>
      </c>
      <c r="B3725">
        <v>2070</v>
      </c>
      <c r="C3725" t="s">
        <v>38</v>
      </c>
      <c r="D3725" t="str">
        <f t="shared" si="58"/>
        <v>NTH-DI</v>
      </c>
      <c r="E3725">
        <v>5.0000000000000001E-3</v>
      </c>
      <c r="F3725" s="7">
        <v>5</v>
      </c>
      <c r="G3725" s="5"/>
      <c r="H3725" s="5"/>
      <c r="I3725" s="5"/>
    </row>
    <row r="3726" spans="1:9">
      <c r="A3726" s="4">
        <v>39340</v>
      </c>
      <c r="B3726">
        <v>6014</v>
      </c>
      <c r="C3726" t="s">
        <v>39</v>
      </c>
      <c r="D3726" t="str">
        <f t="shared" si="58"/>
        <v>DRUCKS</v>
      </c>
      <c r="E3726">
        <v>0.2</v>
      </c>
      <c r="F3726" s="7">
        <v>4</v>
      </c>
      <c r="G3726" s="5"/>
      <c r="H3726" s="5"/>
      <c r="I3726" s="5"/>
    </row>
    <row r="3727" spans="1:9">
      <c r="A3727" s="4">
        <v>39340</v>
      </c>
      <c r="B3727">
        <v>6701</v>
      </c>
      <c r="C3727" t="s">
        <v>100</v>
      </c>
      <c r="D3727" t="str">
        <f t="shared" si="58"/>
        <v>SCHWIN</v>
      </c>
      <c r="E3727">
        <v>0.22</v>
      </c>
      <c r="F3727" s="7">
        <v>4</v>
      </c>
      <c r="G3727" s="5"/>
      <c r="H3727" s="5"/>
      <c r="I3727" s="5"/>
    </row>
    <row r="3728" spans="1:9">
      <c r="A3728" s="4">
        <v>39340</v>
      </c>
      <c r="B3728">
        <v>157</v>
      </c>
      <c r="C3728" t="s">
        <v>9</v>
      </c>
      <c r="D3728" t="str">
        <f t="shared" si="58"/>
        <v>O-RING</v>
      </c>
      <c r="E3728">
        <v>6.0000000000000001E-3</v>
      </c>
      <c r="F3728" s="7">
        <v>3</v>
      </c>
      <c r="G3728" s="5"/>
      <c r="H3728" s="5"/>
      <c r="I3728" s="5"/>
    </row>
    <row r="3729" spans="1:9">
      <c r="A3729" s="4">
        <v>39340</v>
      </c>
      <c r="B3729">
        <v>158</v>
      </c>
      <c r="C3729" t="s">
        <v>7</v>
      </c>
      <c r="D3729" t="str">
        <f t="shared" si="58"/>
        <v>SHAMBA</v>
      </c>
      <c r="E3729">
        <v>4.0000000000000001E-3</v>
      </c>
      <c r="F3729" s="7">
        <v>3</v>
      </c>
      <c r="G3729" s="5"/>
      <c r="H3729" s="5"/>
      <c r="I3729" s="5"/>
    </row>
    <row r="3730" spans="1:9">
      <c r="A3730" s="4">
        <v>39340</v>
      </c>
      <c r="B3730">
        <v>50002202</v>
      </c>
      <c r="C3730" t="s">
        <v>725</v>
      </c>
      <c r="D3730" t="str">
        <f t="shared" si="58"/>
        <v>MOTODE</v>
      </c>
      <c r="E3730">
        <v>341</v>
      </c>
      <c r="F3730" s="7">
        <v>1</v>
      </c>
      <c r="G3730" s="5"/>
      <c r="H3730" s="5"/>
      <c r="I3730" s="5"/>
    </row>
    <row r="3731" spans="1:9">
      <c r="A3731" s="4">
        <v>39340</v>
      </c>
      <c r="B3731">
        <v>120</v>
      </c>
      <c r="C3731" t="s">
        <v>635</v>
      </c>
      <c r="D3731" t="str">
        <f t="shared" si="58"/>
        <v>O-RING</v>
      </c>
      <c r="E3731">
        <v>0.01</v>
      </c>
      <c r="F3731" s="7">
        <v>1</v>
      </c>
      <c r="G3731" s="5"/>
      <c r="H3731" s="5"/>
      <c r="I3731" s="5"/>
    </row>
    <row r="3732" spans="1:9">
      <c r="A3732" s="4">
        <v>39340</v>
      </c>
      <c r="B3732">
        <v>157</v>
      </c>
      <c r="C3732" t="s">
        <v>9</v>
      </c>
      <c r="D3732" t="str">
        <f t="shared" si="58"/>
        <v>O-RING</v>
      </c>
      <c r="E3732">
        <v>6.0000000000000001E-3</v>
      </c>
      <c r="F3732" s="7">
        <v>1</v>
      </c>
      <c r="G3732" s="5"/>
      <c r="H3732" s="5"/>
      <c r="I3732" s="5"/>
    </row>
    <row r="3733" spans="1:9">
      <c r="A3733" s="4">
        <v>39340</v>
      </c>
      <c r="B3733">
        <v>158</v>
      </c>
      <c r="C3733" t="s">
        <v>7</v>
      </c>
      <c r="D3733" t="str">
        <f t="shared" si="58"/>
        <v>SHAMBA</v>
      </c>
      <c r="E3733">
        <v>4.0000000000000001E-3</v>
      </c>
      <c r="F3733" s="7">
        <v>1</v>
      </c>
      <c r="G3733" s="5"/>
      <c r="H3733" s="5"/>
      <c r="I3733" s="5"/>
    </row>
    <row r="3734" spans="1:9">
      <c r="A3734" s="4">
        <v>39340</v>
      </c>
      <c r="B3734">
        <v>283</v>
      </c>
      <c r="C3734" t="s">
        <v>85</v>
      </c>
      <c r="D3734" t="str">
        <f t="shared" si="58"/>
        <v>U-SCHE</v>
      </c>
      <c r="E3734">
        <v>1.4999999999999999E-2</v>
      </c>
      <c r="F3734" s="7">
        <v>1</v>
      </c>
      <c r="G3734" s="5"/>
      <c r="H3734" s="5"/>
      <c r="I3734" s="5"/>
    </row>
    <row r="3735" spans="1:9">
      <c r="A3735" s="4">
        <v>39340</v>
      </c>
      <c r="B3735">
        <v>2209</v>
      </c>
      <c r="C3735" t="s">
        <v>15</v>
      </c>
      <c r="D3735" t="str">
        <f t="shared" si="58"/>
        <v>WELLEN</v>
      </c>
      <c r="E3735">
        <v>2.4E-2</v>
      </c>
      <c r="F3735" s="7">
        <v>1</v>
      </c>
      <c r="G3735" s="5"/>
      <c r="H3735" s="5"/>
      <c r="I3735" s="5"/>
    </row>
    <row r="3736" spans="1:9">
      <c r="A3736" s="4">
        <v>39341</v>
      </c>
      <c r="B3736">
        <v>736</v>
      </c>
      <c r="C3736" t="s">
        <v>4</v>
      </c>
      <c r="D3736" t="str">
        <f t="shared" si="58"/>
        <v>O-RING</v>
      </c>
      <c r="E3736">
        <v>2E-3</v>
      </c>
      <c r="F3736" s="7">
        <v>7</v>
      </c>
      <c r="G3736" s="5"/>
      <c r="H3736" s="5"/>
      <c r="I3736" s="5"/>
    </row>
    <row r="3737" spans="1:9">
      <c r="A3737" s="4">
        <v>39341</v>
      </c>
      <c r="B3737">
        <v>725</v>
      </c>
      <c r="C3737" t="s">
        <v>21</v>
      </c>
      <c r="D3737" t="str">
        <f t="shared" si="58"/>
        <v>WELLEN</v>
      </c>
      <c r="E3737">
        <v>0.01</v>
      </c>
      <c r="F3737" s="7">
        <v>6</v>
      </c>
      <c r="G3737" s="5"/>
      <c r="H3737" s="5"/>
      <c r="I3737" s="5"/>
    </row>
    <row r="3738" spans="1:9">
      <c r="A3738" s="4">
        <v>39341</v>
      </c>
      <c r="B3738">
        <v>2080</v>
      </c>
      <c r="C3738" t="s">
        <v>51</v>
      </c>
      <c r="D3738" t="str">
        <f t="shared" si="58"/>
        <v>HALBRU</v>
      </c>
      <c r="E3738">
        <v>1E-3</v>
      </c>
      <c r="F3738" s="7">
        <v>5</v>
      </c>
      <c r="G3738" s="5"/>
      <c r="H3738" s="5"/>
      <c r="I3738" s="5"/>
    </row>
    <row r="3739" spans="1:9">
      <c r="A3739" s="4">
        <v>39341</v>
      </c>
      <c r="B3739">
        <v>697</v>
      </c>
      <c r="C3739" t="s">
        <v>26</v>
      </c>
      <c r="D3739" t="str">
        <f t="shared" si="58"/>
        <v>HOCHDR</v>
      </c>
      <c r="E3739">
        <v>0.34</v>
      </c>
      <c r="F3739" s="7">
        <v>5</v>
      </c>
      <c r="G3739" s="5"/>
      <c r="H3739" s="5"/>
      <c r="I3739" s="5"/>
    </row>
    <row r="3740" spans="1:9">
      <c r="A3740" s="4">
        <v>39341</v>
      </c>
      <c r="B3740">
        <v>789</v>
      </c>
      <c r="C3740" t="s">
        <v>304</v>
      </c>
      <c r="D3740" t="str">
        <f t="shared" si="58"/>
        <v>ROTOST</v>
      </c>
      <c r="E3740">
        <v>1.47</v>
      </c>
      <c r="F3740" s="7">
        <v>5</v>
      </c>
      <c r="G3740" s="5"/>
      <c r="H3740" s="5"/>
      <c r="I3740" s="5"/>
    </row>
    <row r="3741" spans="1:9">
      <c r="A3741" s="4">
        <v>39341</v>
      </c>
      <c r="B3741">
        <v>725</v>
      </c>
      <c r="C3741" t="s">
        <v>21</v>
      </c>
      <c r="D3741" t="str">
        <f t="shared" si="58"/>
        <v>WELLEN</v>
      </c>
      <c r="E3741">
        <v>0.01</v>
      </c>
      <c r="F3741" s="7">
        <v>5</v>
      </c>
      <c r="G3741" s="5"/>
      <c r="H3741" s="5"/>
      <c r="I3741" s="5"/>
    </row>
    <row r="3742" spans="1:9">
      <c r="A3742" s="4">
        <v>39341</v>
      </c>
      <c r="B3742">
        <v>6879</v>
      </c>
      <c r="C3742" t="s">
        <v>68</v>
      </c>
      <c r="D3742" t="str">
        <f t="shared" si="58"/>
        <v>DREHZA</v>
      </c>
      <c r="E3742">
        <v>1.4999999999999999E-2</v>
      </c>
      <c r="F3742" s="7">
        <v>4</v>
      </c>
      <c r="G3742" s="5"/>
      <c r="H3742" s="5"/>
      <c r="I3742" s="5"/>
    </row>
    <row r="3743" spans="1:9">
      <c r="A3743" s="4">
        <v>39341</v>
      </c>
      <c r="B3743">
        <v>150</v>
      </c>
      <c r="C3743" t="s">
        <v>5</v>
      </c>
      <c r="D3743" t="str">
        <f t="shared" si="58"/>
        <v>KOLBEN</v>
      </c>
      <c r="E3743">
        <v>0.72</v>
      </c>
      <c r="F3743" s="7">
        <v>4</v>
      </c>
      <c r="G3743" s="5"/>
      <c r="H3743" s="5"/>
      <c r="I3743" s="5"/>
    </row>
    <row r="3744" spans="1:9">
      <c r="A3744" s="4">
        <v>39341</v>
      </c>
      <c r="B3744">
        <v>756</v>
      </c>
      <c r="C3744" t="s">
        <v>10</v>
      </c>
      <c r="D3744" t="str">
        <f t="shared" si="58"/>
        <v>KOLBEN</v>
      </c>
      <c r="E3744">
        <v>0.22</v>
      </c>
      <c r="F3744" s="7">
        <v>3</v>
      </c>
      <c r="G3744" s="5"/>
      <c r="H3744" s="5"/>
      <c r="I3744" s="5"/>
    </row>
    <row r="3745" spans="1:9">
      <c r="A3745" s="4">
        <v>39341</v>
      </c>
      <c r="B3745">
        <v>50117001</v>
      </c>
      <c r="C3745" t="s">
        <v>690</v>
      </c>
      <c r="D3745" t="str">
        <f t="shared" si="58"/>
        <v>MOTODE</v>
      </c>
      <c r="E3745">
        <v>70</v>
      </c>
      <c r="F3745" s="7">
        <v>3</v>
      </c>
      <c r="G3745" s="5"/>
      <c r="H3745" s="5"/>
      <c r="I3745" s="5"/>
    </row>
    <row r="3746" spans="1:9">
      <c r="A3746" s="4">
        <v>39341</v>
      </c>
      <c r="B3746">
        <v>152</v>
      </c>
      <c r="C3746" t="s">
        <v>163</v>
      </c>
      <c r="D3746" t="str">
        <f t="shared" si="58"/>
        <v>NADELL</v>
      </c>
      <c r="E3746">
        <v>0.31</v>
      </c>
      <c r="F3746" s="7">
        <v>3</v>
      </c>
      <c r="G3746" s="5"/>
      <c r="H3746" s="5"/>
      <c r="I3746" s="5"/>
    </row>
    <row r="3747" spans="1:9">
      <c r="A3747" s="4">
        <v>39341</v>
      </c>
      <c r="B3747">
        <v>6702</v>
      </c>
      <c r="C3747" t="s">
        <v>99</v>
      </c>
      <c r="D3747" t="str">
        <f t="shared" si="58"/>
        <v>SCHWIN</v>
      </c>
      <c r="E3747">
        <v>6.6000000000000003E-2</v>
      </c>
      <c r="F3747" s="7">
        <v>3</v>
      </c>
      <c r="G3747" s="5"/>
      <c r="H3747" s="5"/>
      <c r="I3747" s="5"/>
    </row>
    <row r="3748" spans="1:9">
      <c r="A3748" s="4">
        <v>39341</v>
      </c>
      <c r="B3748">
        <v>9503</v>
      </c>
      <c r="C3748" t="s">
        <v>145</v>
      </c>
      <c r="D3748" t="str">
        <f t="shared" si="58"/>
        <v>QUAD-R</v>
      </c>
      <c r="E3748">
        <v>1E-3</v>
      </c>
      <c r="F3748" s="7">
        <v>2</v>
      </c>
      <c r="G3748" s="5"/>
      <c r="H3748" s="5"/>
      <c r="I3748" s="5"/>
    </row>
    <row r="3749" spans="1:9">
      <c r="A3749" s="4">
        <v>39341</v>
      </c>
      <c r="B3749">
        <v>8030</v>
      </c>
      <c r="C3749" t="s">
        <v>520</v>
      </c>
      <c r="D3749" t="str">
        <f t="shared" si="58"/>
        <v>LÄMPCH</v>
      </c>
      <c r="E3749">
        <v>0.01</v>
      </c>
      <c r="F3749" s="7">
        <v>1</v>
      </c>
      <c r="G3749" s="5"/>
      <c r="H3749" s="5"/>
      <c r="I3749" s="5"/>
    </row>
    <row r="3750" spans="1:9">
      <c r="A3750" s="4">
        <v>39341</v>
      </c>
      <c r="B3750">
        <v>806</v>
      </c>
      <c r="C3750" t="s">
        <v>29</v>
      </c>
      <c r="D3750" t="str">
        <f t="shared" si="58"/>
        <v>O-RING</v>
      </c>
      <c r="E3750">
        <v>2E-3</v>
      </c>
      <c r="F3750" s="7">
        <v>1</v>
      </c>
      <c r="G3750" s="5"/>
      <c r="H3750" s="5"/>
      <c r="I3750" s="5"/>
    </row>
    <row r="3751" spans="1:9">
      <c r="A3751" s="4">
        <v>39341</v>
      </c>
      <c r="B3751">
        <v>718</v>
      </c>
      <c r="C3751" t="s">
        <v>127</v>
      </c>
      <c r="D3751" t="str">
        <f t="shared" si="58"/>
        <v>RILLEN</v>
      </c>
      <c r="E3751">
        <v>0.08</v>
      </c>
      <c r="F3751" s="7">
        <v>1</v>
      </c>
      <c r="G3751" s="5"/>
      <c r="H3751" s="5"/>
      <c r="I3751" s="5"/>
    </row>
    <row r="3752" spans="1:9">
      <c r="A3752" s="4">
        <v>39341</v>
      </c>
      <c r="B3752">
        <v>742</v>
      </c>
      <c r="C3752" t="s">
        <v>40</v>
      </c>
      <c r="D3752" t="str">
        <f t="shared" si="58"/>
        <v>SENKSC</v>
      </c>
      <c r="E3752">
        <v>1E-3</v>
      </c>
      <c r="F3752" s="7">
        <v>1</v>
      </c>
      <c r="G3752" s="5"/>
      <c r="H3752" s="5"/>
      <c r="I3752" s="5"/>
    </row>
    <row r="3753" spans="1:9">
      <c r="A3753" s="4">
        <v>39341</v>
      </c>
      <c r="B3753">
        <v>513</v>
      </c>
      <c r="C3753" t="s">
        <v>589</v>
      </c>
      <c r="D3753" t="str">
        <f t="shared" si="58"/>
        <v>VERTEI</v>
      </c>
      <c r="E3753">
        <v>3.35</v>
      </c>
      <c r="F3753" s="7">
        <v>1</v>
      </c>
      <c r="G3753" s="5"/>
      <c r="H3753" s="5"/>
      <c r="I3753" s="5"/>
    </row>
    <row r="3754" spans="1:9">
      <c r="A3754" s="4">
        <v>39341</v>
      </c>
      <c r="B3754">
        <v>790</v>
      </c>
      <c r="C3754" t="s">
        <v>62</v>
      </c>
      <c r="D3754" t="str">
        <f t="shared" si="58"/>
        <v>VERTEI</v>
      </c>
      <c r="E3754">
        <v>1E-3</v>
      </c>
      <c r="F3754" s="7">
        <v>1</v>
      </c>
      <c r="G3754" s="5"/>
      <c r="H3754" s="5"/>
      <c r="I3754" s="5"/>
    </row>
    <row r="3755" spans="1:9">
      <c r="A3755" s="4">
        <v>39342</v>
      </c>
      <c r="B3755">
        <v>2021</v>
      </c>
      <c r="C3755" t="s">
        <v>113</v>
      </c>
      <c r="D3755" t="str">
        <f t="shared" si="58"/>
        <v>RILLEN</v>
      </c>
      <c r="E3755">
        <v>0.5</v>
      </c>
      <c r="F3755" s="7">
        <v>32</v>
      </c>
      <c r="G3755" s="5"/>
      <c r="H3755" s="5"/>
      <c r="I3755" s="5"/>
    </row>
    <row r="3756" spans="1:9">
      <c r="A3756" s="4">
        <v>39342</v>
      </c>
      <c r="B3756">
        <v>3065</v>
      </c>
      <c r="C3756" t="s">
        <v>19</v>
      </c>
      <c r="D3756" t="str">
        <f t="shared" si="58"/>
        <v>ZYLIND</v>
      </c>
      <c r="E3756">
        <v>1.4E-2</v>
      </c>
      <c r="F3756" s="7">
        <v>15</v>
      </c>
      <c r="G3756" s="5"/>
      <c r="H3756" s="5"/>
      <c r="I3756" s="5"/>
    </row>
    <row r="3757" spans="1:9">
      <c r="A3757" s="4">
        <v>39342</v>
      </c>
      <c r="B3757">
        <v>557</v>
      </c>
      <c r="C3757" t="s">
        <v>41</v>
      </c>
      <c r="D3757" t="str">
        <f t="shared" si="58"/>
        <v>DICHTS</v>
      </c>
      <c r="E3757">
        <v>8.0000000000000002E-3</v>
      </c>
      <c r="F3757" s="7">
        <v>10</v>
      </c>
      <c r="G3757" s="5"/>
      <c r="H3757" s="5"/>
      <c r="I3757" s="5"/>
    </row>
    <row r="3758" spans="1:9">
      <c r="A3758" s="4">
        <v>39342</v>
      </c>
      <c r="B3758">
        <v>2249</v>
      </c>
      <c r="C3758" t="s">
        <v>271</v>
      </c>
      <c r="D3758" t="str">
        <f t="shared" si="58"/>
        <v>SENSOR</v>
      </c>
      <c r="E3758">
        <v>7.1999999999999995E-2</v>
      </c>
      <c r="F3758" s="7">
        <v>10</v>
      </c>
      <c r="G3758" s="5"/>
      <c r="H3758" s="5"/>
      <c r="I3758" s="5"/>
    </row>
    <row r="3759" spans="1:9">
      <c r="A3759" s="4">
        <v>39342</v>
      </c>
      <c r="B3759">
        <v>736</v>
      </c>
      <c r="C3759" t="s">
        <v>4</v>
      </c>
      <c r="D3759" t="str">
        <f t="shared" si="58"/>
        <v>O-RING</v>
      </c>
      <c r="E3759">
        <v>2E-3</v>
      </c>
      <c r="F3759" s="7">
        <v>6</v>
      </c>
      <c r="G3759" s="5"/>
      <c r="H3759" s="5"/>
      <c r="I3759" s="5"/>
    </row>
    <row r="3760" spans="1:9">
      <c r="A3760" s="4">
        <v>39342</v>
      </c>
      <c r="B3760">
        <v>719</v>
      </c>
      <c r="C3760" t="s">
        <v>126</v>
      </c>
      <c r="D3760" t="str">
        <f t="shared" si="58"/>
        <v>RILLEN</v>
      </c>
      <c r="E3760">
        <v>5.5E-2</v>
      </c>
      <c r="F3760" s="7">
        <v>6</v>
      </c>
      <c r="G3760" s="5"/>
      <c r="H3760" s="5"/>
      <c r="I3760" s="5"/>
    </row>
    <row r="3761" spans="1:9">
      <c r="A3761" s="4">
        <v>39342</v>
      </c>
      <c r="B3761">
        <v>736</v>
      </c>
      <c r="C3761" t="s">
        <v>4</v>
      </c>
      <c r="D3761" t="str">
        <f t="shared" si="58"/>
        <v>O-RING</v>
      </c>
      <c r="E3761">
        <v>2E-3</v>
      </c>
      <c r="F3761" s="7">
        <v>5</v>
      </c>
      <c r="G3761" s="5"/>
      <c r="H3761" s="5"/>
      <c r="I3761" s="5"/>
    </row>
    <row r="3762" spans="1:9">
      <c r="A3762" s="4">
        <v>39342</v>
      </c>
      <c r="B3762">
        <v>731</v>
      </c>
      <c r="C3762" t="s">
        <v>77</v>
      </c>
      <c r="D3762" t="str">
        <f t="shared" si="58"/>
        <v>O-RING</v>
      </c>
      <c r="E3762">
        <v>1E-3</v>
      </c>
      <c r="F3762" s="7">
        <v>5</v>
      </c>
      <c r="G3762" s="5"/>
      <c r="H3762" s="5"/>
      <c r="I3762" s="5"/>
    </row>
    <row r="3763" spans="1:9">
      <c r="A3763" s="4">
        <v>39342</v>
      </c>
      <c r="B3763">
        <v>736</v>
      </c>
      <c r="C3763" t="s">
        <v>4</v>
      </c>
      <c r="D3763" t="str">
        <f t="shared" si="58"/>
        <v>O-RING</v>
      </c>
      <c r="E3763">
        <v>2E-3</v>
      </c>
      <c r="F3763" s="7">
        <v>4</v>
      </c>
      <c r="G3763" s="5"/>
      <c r="H3763" s="5"/>
      <c r="I3763" s="5"/>
    </row>
    <row r="3764" spans="1:9">
      <c r="A3764" s="4">
        <v>39342</v>
      </c>
      <c r="B3764">
        <v>749</v>
      </c>
      <c r="C3764" t="s">
        <v>6</v>
      </c>
      <c r="D3764" t="str">
        <f t="shared" si="58"/>
        <v>SHAMBA</v>
      </c>
      <c r="E3764">
        <v>1E-3</v>
      </c>
      <c r="F3764" s="7">
        <v>4</v>
      </c>
      <c r="G3764" s="5"/>
      <c r="H3764" s="5"/>
      <c r="I3764" s="5"/>
    </row>
    <row r="3765" spans="1:9">
      <c r="A3765" s="4">
        <v>39342</v>
      </c>
      <c r="B3765">
        <v>11607</v>
      </c>
      <c r="C3765" t="s">
        <v>569</v>
      </c>
      <c r="D3765" t="str">
        <f t="shared" si="58"/>
        <v>NIEDER</v>
      </c>
      <c r="E3765">
        <v>1</v>
      </c>
      <c r="F3765" s="7">
        <v>2</v>
      </c>
      <c r="G3765" s="5"/>
      <c r="H3765" s="5"/>
      <c r="I3765" s="5"/>
    </row>
    <row r="3766" spans="1:9">
      <c r="A3766" s="4">
        <v>39342</v>
      </c>
      <c r="B3766">
        <v>2037</v>
      </c>
      <c r="C3766" t="s">
        <v>65</v>
      </c>
      <c r="D3766" t="str">
        <f t="shared" si="58"/>
        <v>SENKSC</v>
      </c>
      <c r="E3766">
        <v>2E-3</v>
      </c>
      <c r="F3766" s="7">
        <v>2</v>
      </c>
      <c r="G3766" s="5"/>
      <c r="H3766" s="5"/>
      <c r="I3766" s="5"/>
    </row>
    <row r="3767" spans="1:9">
      <c r="A3767" s="4">
        <v>39342</v>
      </c>
      <c r="B3767">
        <v>377</v>
      </c>
      <c r="C3767" t="s">
        <v>18</v>
      </c>
      <c r="D3767" t="str">
        <f t="shared" si="58"/>
        <v>TELLER</v>
      </c>
      <c r="E3767">
        <v>3.0000000000000001E-3</v>
      </c>
      <c r="F3767" s="7">
        <v>2</v>
      </c>
      <c r="G3767" s="5"/>
      <c r="H3767" s="5"/>
      <c r="I3767" s="5"/>
    </row>
    <row r="3768" spans="1:9">
      <c r="A3768" s="4">
        <v>39342</v>
      </c>
      <c r="B3768">
        <v>283</v>
      </c>
      <c r="C3768" t="s">
        <v>85</v>
      </c>
      <c r="D3768" t="str">
        <f t="shared" si="58"/>
        <v>U-SCHE</v>
      </c>
      <c r="E3768">
        <v>1.4999999999999999E-2</v>
      </c>
      <c r="F3768" s="7">
        <v>2</v>
      </c>
      <c r="G3768" s="5"/>
      <c r="H3768" s="5"/>
      <c r="I3768" s="5"/>
    </row>
    <row r="3769" spans="1:9">
      <c r="A3769" s="4">
        <v>39342</v>
      </c>
      <c r="B3769">
        <v>10407</v>
      </c>
      <c r="C3769" t="s">
        <v>61</v>
      </c>
      <c r="D3769" t="str">
        <f t="shared" si="58"/>
        <v>ZYLIND</v>
      </c>
      <c r="E3769">
        <v>0.26</v>
      </c>
      <c r="F3769" s="7">
        <v>2</v>
      </c>
      <c r="G3769" s="5"/>
      <c r="H3769" s="5"/>
      <c r="I3769" s="5"/>
    </row>
    <row r="3770" spans="1:9">
      <c r="A3770" s="4">
        <v>39342</v>
      </c>
      <c r="B3770">
        <v>11332</v>
      </c>
      <c r="C3770" t="s">
        <v>64</v>
      </c>
      <c r="D3770" t="str">
        <f t="shared" si="58"/>
        <v>KLAMME</v>
      </c>
      <c r="E3770">
        <v>1E-3</v>
      </c>
      <c r="F3770" s="7">
        <v>1</v>
      </c>
      <c r="G3770" s="5"/>
      <c r="H3770" s="5"/>
      <c r="I3770" s="5"/>
    </row>
    <row r="3771" spans="1:9">
      <c r="A3771" s="4">
        <v>39342</v>
      </c>
      <c r="B3771">
        <v>157</v>
      </c>
      <c r="C3771" t="s">
        <v>9</v>
      </c>
      <c r="D3771" t="str">
        <f t="shared" si="58"/>
        <v>O-RING</v>
      </c>
      <c r="E3771">
        <v>6.0000000000000001E-3</v>
      </c>
      <c r="F3771" s="7">
        <v>1</v>
      </c>
      <c r="G3771" s="5"/>
      <c r="H3771" s="5"/>
      <c r="I3771" s="5"/>
    </row>
    <row r="3772" spans="1:9">
      <c r="A3772" s="4">
        <v>39342</v>
      </c>
      <c r="B3772">
        <v>749</v>
      </c>
      <c r="C3772" t="s">
        <v>6</v>
      </c>
      <c r="D3772" t="str">
        <f t="shared" si="58"/>
        <v>SHAMBA</v>
      </c>
      <c r="E3772">
        <v>1E-3</v>
      </c>
      <c r="F3772" s="7">
        <v>1</v>
      </c>
      <c r="G3772" s="5"/>
      <c r="H3772" s="5"/>
      <c r="I3772" s="5"/>
    </row>
    <row r="3773" spans="1:9">
      <c r="A3773" s="4">
        <v>39343</v>
      </c>
      <c r="B3773">
        <v>624</v>
      </c>
      <c r="C3773" t="s">
        <v>125</v>
      </c>
      <c r="D3773" t="str">
        <f t="shared" si="58"/>
        <v>FILTER</v>
      </c>
      <c r="E3773">
        <v>5.5E-2</v>
      </c>
      <c r="F3773" s="7">
        <v>12</v>
      </c>
      <c r="G3773" s="5"/>
      <c r="H3773" s="5"/>
      <c r="I3773" s="5"/>
    </row>
    <row r="3774" spans="1:9">
      <c r="A3774" s="4">
        <v>39343</v>
      </c>
      <c r="B3774">
        <v>671</v>
      </c>
      <c r="C3774" t="s">
        <v>334</v>
      </c>
      <c r="D3774" t="str">
        <f t="shared" si="58"/>
        <v>MEMBRA</v>
      </c>
      <c r="E3774">
        <v>0.74</v>
      </c>
      <c r="F3774" s="7">
        <v>6</v>
      </c>
      <c r="G3774" s="5"/>
      <c r="H3774" s="5"/>
      <c r="I3774" s="5"/>
    </row>
    <row r="3775" spans="1:9">
      <c r="A3775" s="4">
        <v>39343</v>
      </c>
      <c r="B3775">
        <v>736</v>
      </c>
      <c r="C3775" t="s">
        <v>4</v>
      </c>
      <c r="D3775" t="str">
        <f t="shared" si="58"/>
        <v>O-RING</v>
      </c>
      <c r="E3775">
        <v>2E-3</v>
      </c>
      <c r="F3775" s="7">
        <v>6</v>
      </c>
      <c r="G3775" s="5"/>
      <c r="H3775" s="5"/>
      <c r="I3775" s="5"/>
    </row>
    <row r="3776" spans="1:9">
      <c r="A3776" s="4">
        <v>39343</v>
      </c>
      <c r="B3776">
        <v>382</v>
      </c>
      <c r="C3776" t="s">
        <v>37</v>
      </c>
      <c r="D3776" t="str">
        <f t="shared" si="58"/>
        <v>ZYLIND</v>
      </c>
      <c r="E3776">
        <v>0.69</v>
      </c>
      <c r="F3776" s="7">
        <v>6</v>
      </c>
      <c r="G3776" s="5"/>
      <c r="H3776" s="5"/>
      <c r="I3776" s="5"/>
    </row>
    <row r="3777" spans="1:9">
      <c r="A3777" s="4">
        <v>39343</v>
      </c>
      <c r="B3777">
        <v>11517</v>
      </c>
      <c r="C3777" t="s">
        <v>475</v>
      </c>
      <c r="D3777" t="str">
        <f t="shared" si="58"/>
        <v>ANSCHL</v>
      </c>
      <c r="E3777">
        <v>3</v>
      </c>
      <c r="F3777" s="7">
        <v>3</v>
      </c>
      <c r="G3777" s="5"/>
      <c r="H3777" s="5"/>
      <c r="I3777" s="5"/>
    </row>
    <row r="3778" spans="1:9">
      <c r="A3778" s="4">
        <v>39343</v>
      </c>
      <c r="B3778">
        <v>6014</v>
      </c>
      <c r="C3778" t="s">
        <v>39</v>
      </c>
      <c r="D3778" t="str">
        <f t="shared" ref="D3778:D3841" si="59">LEFT(C3778,6)</f>
        <v>DRUCKS</v>
      </c>
      <c r="E3778">
        <v>0.2</v>
      </c>
      <c r="F3778" s="7">
        <v>3</v>
      </c>
      <c r="G3778" s="5"/>
      <c r="H3778" s="5"/>
      <c r="I3778" s="5"/>
    </row>
    <row r="3779" spans="1:9">
      <c r="A3779" s="4">
        <v>39343</v>
      </c>
      <c r="B3779">
        <v>3132</v>
      </c>
      <c r="C3779" t="s">
        <v>210</v>
      </c>
      <c r="D3779" t="str">
        <f t="shared" si="59"/>
        <v>KOMPEN</v>
      </c>
      <c r="E3779">
        <v>0.59499999999999997</v>
      </c>
      <c r="F3779" s="7">
        <v>2</v>
      </c>
      <c r="G3779" s="5"/>
      <c r="H3779" s="5"/>
      <c r="I3779" s="5"/>
    </row>
    <row r="3780" spans="1:9">
      <c r="A3780" s="4">
        <v>39343</v>
      </c>
      <c r="B3780">
        <v>2314</v>
      </c>
      <c r="C3780" t="s">
        <v>131</v>
      </c>
      <c r="D3780" t="str">
        <f t="shared" si="59"/>
        <v>RILLEN</v>
      </c>
      <c r="E3780">
        <v>0.85</v>
      </c>
      <c r="F3780" s="7">
        <v>2</v>
      </c>
      <c r="G3780" s="5"/>
      <c r="H3780" s="5"/>
      <c r="I3780" s="5"/>
    </row>
    <row r="3781" spans="1:9">
      <c r="A3781" s="4">
        <v>39343</v>
      </c>
      <c r="B3781">
        <v>20001700</v>
      </c>
      <c r="C3781" t="s">
        <v>581</v>
      </c>
      <c r="D3781" t="str">
        <f t="shared" si="59"/>
        <v>ROTOST</v>
      </c>
      <c r="E3781">
        <v>1.59</v>
      </c>
      <c r="F3781" s="7">
        <v>2</v>
      </c>
      <c r="G3781" s="5"/>
      <c r="H3781" s="5"/>
      <c r="I3781" s="5"/>
    </row>
    <row r="3782" spans="1:9">
      <c r="A3782" s="4">
        <v>39343</v>
      </c>
      <c r="B3782">
        <v>2095</v>
      </c>
      <c r="C3782" t="s">
        <v>24</v>
      </c>
      <c r="D3782" t="str">
        <f t="shared" si="59"/>
        <v>ZYLIND</v>
      </c>
      <c r="E3782">
        <v>7.5999999999999998E-2</v>
      </c>
      <c r="F3782" s="7">
        <v>2</v>
      </c>
      <c r="G3782" s="5"/>
      <c r="H3782" s="5"/>
      <c r="I3782" s="5"/>
    </row>
    <row r="3783" spans="1:9">
      <c r="A3783" s="4">
        <v>39343</v>
      </c>
      <c r="B3783">
        <v>697</v>
      </c>
      <c r="C3783" t="s">
        <v>26</v>
      </c>
      <c r="D3783" t="str">
        <f t="shared" si="59"/>
        <v>HOCHDR</v>
      </c>
      <c r="E3783">
        <v>0.34</v>
      </c>
      <c r="F3783" s="7">
        <v>1</v>
      </c>
      <c r="G3783" s="5"/>
      <c r="H3783" s="5"/>
      <c r="I3783" s="5"/>
    </row>
    <row r="3784" spans="1:9">
      <c r="A3784" s="4">
        <v>39343</v>
      </c>
      <c r="B3784">
        <v>736</v>
      </c>
      <c r="C3784" t="s">
        <v>4</v>
      </c>
      <c r="D3784" t="str">
        <f t="shared" si="59"/>
        <v>O-RING</v>
      </c>
      <c r="E3784">
        <v>2E-3</v>
      </c>
      <c r="F3784" s="7">
        <v>1</v>
      </c>
      <c r="G3784" s="5"/>
      <c r="H3784" s="5"/>
      <c r="I3784" s="5"/>
    </row>
    <row r="3785" spans="1:9">
      <c r="A3785" s="4">
        <v>39343</v>
      </c>
      <c r="B3785">
        <v>742</v>
      </c>
      <c r="C3785" t="s">
        <v>40</v>
      </c>
      <c r="D3785" t="str">
        <f t="shared" si="59"/>
        <v>SENKSC</v>
      </c>
      <c r="E3785">
        <v>1E-3</v>
      </c>
      <c r="F3785" s="7">
        <v>1</v>
      </c>
      <c r="G3785" s="5"/>
      <c r="H3785" s="5"/>
      <c r="I3785" s="5"/>
    </row>
    <row r="3786" spans="1:9">
      <c r="A3786" s="4">
        <v>39343</v>
      </c>
      <c r="B3786">
        <v>2208</v>
      </c>
      <c r="C3786" t="s">
        <v>545</v>
      </c>
      <c r="D3786" t="str">
        <f t="shared" si="59"/>
        <v>SICHER</v>
      </c>
      <c r="E3786">
        <v>0.19</v>
      </c>
      <c r="F3786" s="7">
        <v>1</v>
      </c>
      <c r="G3786" s="5"/>
      <c r="H3786" s="5"/>
      <c r="I3786" s="5"/>
    </row>
    <row r="3787" spans="1:9">
      <c r="A3787" s="4">
        <v>39343</v>
      </c>
      <c r="B3787">
        <v>356</v>
      </c>
      <c r="C3787" t="s">
        <v>383</v>
      </c>
      <c r="D3787" t="str">
        <f t="shared" si="59"/>
        <v>STÜTZR</v>
      </c>
      <c r="E3787">
        <v>0.49</v>
      </c>
      <c r="F3787" s="7">
        <v>1</v>
      </c>
      <c r="G3787" s="5"/>
      <c r="H3787" s="5"/>
      <c r="I3787" s="5"/>
    </row>
    <row r="3788" spans="1:9">
      <c r="A3788" s="4">
        <v>39344</v>
      </c>
      <c r="B3788">
        <v>2072</v>
      </c>
      <c r="C3788" t="s">
        <v>22</v>
      </c>
      <c r="D3788" t="str">
        <f t="shared" si="59"/>
        <v>O-RING</v>
      </c>
      <c r="E3788">
        <v>1.7999999999999999E-2</v>
      </c>
      <c r="F3788" s="7">
        <v>8</v>
      </c>
      <c r="G3788" s="5"/>
      <c r="H3788" s="5"/>
      <c r="I3788" s="5"/>
    </row>
    <row r="3789" spans="1:9">
      <c r="A3789" s="4">
        <v>39344</v>
      </c>
      <c r="B3789">
        <v>377</v>
      </c>
      <c r="C3789" t="s">
        <v>18</v>
      </c>
      <c r="D3789" t="str">
        <f t="shared" si="59"/>
        <v>TELLER</v>
      </c>
      <c r="E3789">
        <v>3.0000000000000001E-3</v>
      </c>
      <c r="F3789" s="7">
        <v>8</v>
      </c>
      <c r="G3789" s="5"/>
      <c r="H3789" s="5"/>
      <c r="I3789" s="5"/>
    </row>
    <row r="3790" spans="1:9">
      <c r="A3790" s="4">
        <v>39344</v>
      </c>
      <c r="B3790">
        <v>3133</v>
      </c>
      <c r="C3790" t="s">
        <v>209</v>
      </c>
      <c r="D3790" t="str">
        <f t="shared" si="59"/>
        <v>SCHWEB</v>
      </c>
      <c r="E3790">
        <v>0.34499999999999997</v>
      </c>
      <c r="F3790" s="7">
        <v>5</v>
      </c>
      <c r="G3790" s="5"/>
      <c r="H3790" s="5"/>
      <c r="I3790" s="5"/>
    </row>
    <row r="3791" spans="1:9">
      <c r="A3791" s="4">
        <v>39344</v>
      </c>
      <c r="B3791">
        <v>150</v>
      </c>
      <c r="C3791" t="s">
        <v>5</v>
      </c>
      <c r="D3791" t="str">
        <f t="shared" si="59"/>
        <v>KOLBEN</v>
      </c>
      <c r="E3791">
        <v>0.72</v>
      </c>
      <c r="F3791" s="7">
        <v>4</v>
      </c>
      <c r="G3791" s="5"/>
      <c r="H3791" s="5"/>
      <c r="I3791" s="5"/>
    </row>
    <row r="3792" spans="1:9">
      <c r="A3792" s="4">
        <v>39344</v>
      </c>
      <c r="B3792">
        <v>150</v>
      </c>
      <c r="C3792" t="s">
        <v>5</v>
      </c>
      <c r="D3792" t="str">
        <f t="shared" si="59"/>
        <v>KOLBEN</v>
      </c>
      <c r="E3792">
        <v>0.72</v>
      </c>
      <c r="F3792" s="7">
        <v>3</v>
      </c>
      <c r="G3792" s="5"/>
      <c r="H3792" s="5"/>
      <c r="I3792" s="5"/>
    </row>
    <row r="3793" spans="1:9">
      <c r="A3793" s="4">
        <v>39344</v>
      </c>
      <c r="B3793">
        <v>2095</v>
      </c>
      <c r="C3793" t="s">
        <v>24</v>
      </c>
      <c r="D3793" t="str">
        <f t="shared" si="59"/>
        <v>ZYLIND</v>
      </c>
      <c r="E3793">
        <v>7.5999999999999998E-2</v>
      </c>
      <c r="F3793" s="7">
        <v>3</v>
      </c>
      <c r="G3793" s="5"/>
      <c r="H3793" s="5"/>
      <c r="I3793" s="5"/>
    </row>
    <row r="3794" spans="1:9">
      <c r="A3794" s="4">
        <v>39344</v>
      </c>
      <c r="B3794">
        <v>2070</v>
      </c>
      <c r="C3794" t="s">
        <v>38</v>
      </c>
      <c r="D3794" t="str">
        <f t="shared" si="59"/>
        <v>NTH-DI</v>
      </c>
      <c r="E3794">
        <v>5.0000000000000001E-3</v>
      </c>
      <c r="F3794" s="7">
        <v>2</v>
      </c>
      <c r="G3794" s="5"/>
      <c r="H3794" s="5"/>
      <c r="I3794" s="5"/>
    </row>
    <row r="3795" spans="1:9">
      <c r="A3795" s="4">
        <v>39344</v>
      </c>
      <c r="B3795">
        <v>10204</v>
      </c>
      <c r="C3795" t="s">
        <v>124</v>
      </c>
      <c r="D3795" t="str">
        <f t="shared" si="59"/>
        <v>O-RING</v>
      </c>
      <c r="E3795">
        <v>5.0000000000000001E-3</v>
      </c>
      <c r="F3795" s="7">
        <v>2</v>
      </c>
      <c r="G3795" s="5"/>
      <c r="H3795" s="5"/>
      <c r="I3795" s="5"/>
    </row>
    <row r="3796" spans="1:9">
      <c r="A3796" s="4">
        <v>39344</v>
      </c>
      <c r="B3796">
        <v>851</v>
      </c>
      <c r="C3796" t="s">
        <v>239</v>
      </c>
      <c r="D3796" t="str">
        <f t="shared" si="59"/>
        <v>RILLEN</v>
      </c>
      <c r="E3796">
        <v>5.0000000000000001E-3</v>
      </c>
      <c r="F3796" s="7">
        <v>2</v>
      </c>
      <c r="G3796" s="5"/>
      <c r="H3796" s="5"/>
      <c r="I3796" s="5"/>
    </row>
    <row r="3797" spans="1:9">
      <c r="A3797" s="4">
        <v>39344</v>
      </c>
      <c r="B3797">
        <v>3048</v>
      </c>
      <c r="C3797" t="s">
        <v>214</v>
      </c>
      <c r="D3797" t="str">
        <f t="shared" si="59"/>
        <v xml:space="preserve">ROTOR </v>
      </c>
      <c r="E3797">
        <v>66</v>
      </c>
      <c r="F3797" s="7">
        <v>2</v>
      </c>
      <c r="G3797" s="5"/>
      <c r="H3797" s="5"/>
      <c r="I3797" s="5"/>
    </row>
    <row r="3798" spans="1:9">
      <c r="A3798" s="4">
        <v>39344</v>
      </c>
      <c r="B3798">
        <v>2095</v>
      </c>
      <c r="C3798" t="s">
        <v>24</v>
      </c>
      <c r="D3798" t="str">
        <f t="shared" si="59"/>
        <v>ZYLIND</v>
      </c>
      <c r="E3798">
        <v>7.5999999999999998E-2</v>
      </c>
      <c r="F3798" s="7">
        <v>2</v>
      </c>
      <c r="G3798" s="5"/>
      <c r="H3798" s="5"/>
      <c r="I3798" s="5"/>
    </row>
    <row r="3799" spans="1:9">
      <c r="A3799" s="4">
        <v>39344</v>
      </c>
      <c r="B3799">
        <v>158</v>
      </c>
      <c r="C3799" t="s">
        <v>7</v>
      </c>
      <c r="D3799" t="str">
        <f t="shared" si="59"/>
        <v>SHAMBA</v>
      </c>
      <c r="E3799">
        <v>4.0000000000000001E-3</v>
      </c>
      <c r="F3799" s="7">
        <v>1</v>
      </c>
      <c r="G3799" s="5"/>
      <c r="H3799" s="5"/>
      <c r="I3799" s="5"/>
    </row>
    <row r="3800" spans="1:9">
      <c r="A3800" s="4">
        <v>39345</v>
      </c>
      <c r="B3800">
        <v>10697</v>
      </c>
      <c r="C3800" t="s">
        <v>28</v>
      </c>
      <c r="D3800" t="str">
        <f t="shared" si="59"/>
        <v xml:space="preserve">ROTOR </v>
      </c>
      <c r="E3800">
        <v>27.5</v>
      </c>
      <c r="F3800" s="7">
        <v>17</v>
      </c>
      <c r="G3800" s="5"/>
      <c r="H3800" s="5"/>
      <c r="I3800" s="5"/>
    </row>
    <row r="3801" spans="1:9">
      <c r="A3801" s="4">
        <v>39345</v>
      </c>
      <c r="B3801">
        <v>3065</v>
      </c>
      <c r="C3801" t="s">
        <v>19</v>
      </c>
      <c r="D3801" t="str">
        <f t="shared" si="59"/>
        <v>ZYLIND</v>
      </c>
      <c r="E3801">
        <v>1.4E-2</v>
      </c>
      <c r="F3801" s="7">
        <v>12</v>
      </c>
      <c r="G3801" s="5"/>
      <c r="H3801" s="5"/>
      <c r="I3801" s="5"/>
    </row>
    <row r="3802" spans="1:9">
      <c r="A3802" s="4">
        <v>39345</v>
      </c>
      <c r="B3802">
        <v>736</v>
      </c>
      <c r="C3802" t="s">
        <v>4</v>
      </c>
      <c r="D3802" t="str">
        <f t="shared" si="59"/>
        <v>O-RING</v>
      </c>
      <c r="E3802">
        <v>2E-3</v>
      </c>
      <c r="F3802" s="7">
        <v>6</v>
      </c>
      <c r="G3802" s="5"/>
      <c r="H3802" s="5"/>
      <c r="I3802" s="5"/>
    </row>
    <row r="3803" spans="1:9">
      <c r="A3803" s="4">
        <v>39345</v>
      </c>
      <c r="B3803">
        <v>2022</v>
      </c>
      <c r="C3803" t="s">
        <v>47</v>
      </c>
      <c r="D3803" t="str">
        <f t="shared" si="59"/>
        <v>RILLEN</v>
      </c>
      <c r="E3803">
        <v>0.15</v>
      </c>
      <c r="F3803" s="7">
        <v>6</v>
      </c>
      <c r="G3803" s="5"/>
      <c r="H3803" s="5"/>
      <c r="I3803" s="5"/>
    </row>
    <row r="3804" spans="1:9">
      <c r="A3804" s="4">
        <v>39345</v>
      </c>
      <c r="B3804">
        <v>150</v>
      </c>
      <c r="C3804" t="s">
        <v>5</v>
      </c>
      <c r="D3804" t="str">
        <f t="shared" si="59"/>
        <v>KOLBEN</v>
      </c>
      <c r="E3804">
        <v>0.72</v>
      </c>
      <c r="F3804" s="7">
        <v>5</v>
      </c>
      <c r="G3804" s="5"/>
      <c r="H3804" s="5"/>
      <c r="I3804" s="5"/>
    </row>
    <row r="3805" spans="1:9">
      <c r="A3805" s="4">
        <v>39345</v>
      </c>
      <c r="B3805">
        <v>158</v>
      </c>
      <c r="C3805" t="s">
        <v>7</v>
      </c>
      <c r="D3805" t="str">
        <f t="shared" si="59"/>
        <v>SHAMBA</v>
      </c>
      <c r="E3805">
        <v>4.0000000000000001E-3</v>
      </c>
      <c r="F3805" s="7">
        <v>5</v>
      </c>
      <c r="G3805" s="5"/>
      <c r="H3805" s="5"/>
      <c r="I3805" s="5"/>
    </row>
    <row r="3806" spans="1:9">
      <c r="A3806" s="4">
        <v>39345</v>
      </c>
      <c r="B3806">
        <v>158</v>
      </c>
      <c r="C3806" t="s">
        <v>7</v>
      </c>
      <c r="D3806" t="str">
        <f t="shared" si="59"/>
        <v>SHAMBA</v>
      </c>
      <c r="E3806">
        <v>4.0000000000000001E-3</v>
      </c>
      <c r="F3806" s="7">
        <v>5</v>
      </c>
      <c r="G3806" s="5"/>
      <c r="H3806" s="5"/>
      <c r="I3806" s="5"/>
    </row>
    <row r="3807" spans="1:9">
      <c r="A3807" s="4">
        <v>39345</v>
      </c>
      <c r="B3807">
        <v>150</v>
      </c>
      <c r="C3807" t="s">
        <v>5</v>
      </c>
      <c r="D3807" t="str">
        <f t="shared" si="59"/>
        <v>KOLBEN</v>
      </c>
      <c r="E3807">
        <v>0.72</v>
      </c>
      <c r="F3807" s="7">
        <v>4</v>
      </c>
      <c r="G3807" s="5"/>
      <c r="H3807" s="5"/>
      <c r="I3807" s="5"/>
    </row>
    <row r="3808" spans="1:9">
      <c r="A3808" s="4">
        <v>39345</v>
      </c>
      <c r="B3808">
        <v>736</v>
      </c>
      <c r="C3808" t="s">
        <v>4</v>
      </c>
      <c r="D3808" t="str">
        <f t="shared" si="59"/>
        <v>O-RING</v>
      </c>
      <c r="E3808">
        <v>2E-3</v>
      </c>
      <c r="F3808" s="7">
        <v>4</v>
      </c>
      <c r="G3808" s="5"/>
      <c r="H3808" s="5"/>
      <c r="I3808" s="5"/>
    </row>
    <row r="3809" spans="1:9">
      <c r="A3809" s="4">
        <v>39345</v>
      </c>
      <c r="B3809">
        <v>60107701</v>
      </c>
      <c r="C3809" t="s">
        <v>144</v>
      </c>
      <c r="D3809" t="str">
        <f t="shared" si="59"/>
        <v>PUMPEN</v>
      </c>
      <c r="E3809">
        <v>311</v>
      </c>
      <c r="F3809" s="7">
        <v>4</v>
      </c>
      <c r="G3809" s="5"/>
      <c r="H3809" s="5"/>
      <c r="I3809" s="5"/>
    </row>
    <row r="3810" spans="1:9">
      <c r="A3810" s="4">
        <v>39345</v>
      </c>
      <c r="B3810">
        <v>11605</v>
      </c>
      <c r="C3810" t="s">
        <v>228</v>
      </c>
      <c r="D3810" t="str">
        <f t="shared" si="59"/>
        <v>SCHEIB</v>
      </c>
      <c r="E3810">
        <v>0.38500000000000001</v>
      </c>
      <c r="F3810" s="7">
        <v>4</v>
      </c>
      <c r="G3810" s="5"/>
      <c r="H3810" s="5"/>
      <c r="I3810" s="5"/>
    </row>
    <row r="3811" spans="1:9">
      <c r="A3811" s="4">
        <v>39345</v>
      </c>
      <c r="B3811">
        <v>150</v>
      </c>
      <c r="C3811" t="s">
        <v>5</v>
      </c>
      <c r="D3811" t="str">
        <f t="shared" si="59"/>
        <v>KOLBEN</v>
      </c>
      <c r="E3811">
        <v>0.72</v>
      </c>
      <c r="F3811" s="7">
        <v>2</v>
      </c>
      <c r="G3811" s="5"/>
      <c r="H3811" s="5"/>
      <c r="I3811" s="5"/>
    </row>
    <row r="3812" spans="1:9">
      <c r="A3812" s="4">
        <v>39345</v>
      </c>
      <c r="B3812">
        <v>50125800</v>
      </c>
      <c r="C3812" t="s">
        <v>720</v>
      </c>
      <c r="D3812" t="str">
        <f t="shared" si="59"/>
        <v>MOTODE</v>
      </c>
      <c r="E3812">
        <v>70</v>
      </c>
      <c r="F3812" s="7">
        <v>2</v>
      </c>
      <c r="G3812" s="5"/>
      <c r="H3812" s="5"/>
      <c r="I3812" s="5"/>
    </row>
    <row r="3813" spans="1:9">
      <c r="A3813" s="4">
        <v>39345</v>
      </c>
      <c r="B3813">
        <v>736</v>
      </c>
      <c r="C3813" t="s">
        <v>4</v>
      </c>
      <c r="D3813" t="str">
        <f t="shared" si="59"/>
        <v>O-RING</v>
      </c>
      <c r="E3813">
        <v>2E-3</v>
      </c>
      <c r="F3813" s="7">
        <v>2</v>
      </c>
      <c r="G3813" s="5"/>
      <c r="H3813" s="5"/>
      <c r="I3813" s="5"/>
    </row>
    <row r="3814" spans="1:9">
      <c r="A3814" s="4">
        <v>39345</v>
      </c>
      <c r="B3814">
        <v>382</v>
      </c>
      <c r="C3814" t="s">
        <v>37</v>
      </c>
      <c r="D3814" t="str">
        <f t="shared" si="59"/>
        <v>ZYLIND</v>
      </c>
      <c r="E3814">
        <v>0.69</v>
      </c>
      <c r="F3814" s="7">
        <v>2</v>
      </c>
      <c r="G3814" s="5"/>
      <c r="H3814" s="5"/>
      <c r="I3814" s="5"/>
    </row>
    <row r="3815" spans="1:9">
      <c r="A3815" s="4">
        <v>39345</v>
      </c>
      <c r="B3815">
        <v>150</v>
      </c>
      <c r="C3815" t="s">
        <v>5</v>
      </c>
      <c r="D3815" t="str">
        <f t="shared" si="59"/>
        <v>KOLBEN</v>
      </c>
      <c r="E3815">
        <v>0.72</v>
      </c>
      <c r="F3815" s="7">
        <v>1</v>
      </c>
      <c r="G3815" s="5"/>
      <c r="H3815" s="5"/>
      <c r="I3815" s="5"/>
    </row>
    <row r="3816" spans="1:9">
      <c r="A3816" s="4">
        <v>39346</v>
      </c>
      <c r="B3816">
        <v>3065</v>
      </c>
      <c r="C3816" t="s">
        <v>19</v>
      </c>
      <c r="D3816" t="str">
        <f t="shared" si="59"/>
        <v>ZYLIND</v>
      </c>
      <c r="E3816">
        <v>1.4E-2</v>
      </c>
      <c r="F3816" s="7">
        <v>13</v>
      </c>
      <c r="G3816" s="5"/>
      <c r="H3816" s="5"/>
      <c r="I3816" s="5"/>
    </row>
    <row r="3817" spans="1:9">
      <c r="A3817" s="4">
        <v>39346</v>
      </c>
      <c r="B3817">
        <v>749</v>
      </c>
      <c r="C3817" t="s">
        <v>6</v>
      </c>
      <c r="D3817" t="str">
        <f t="shared" si="59"/>
        <v>SHAMBA</v>
      </c>
      <c r="E3817">
        <v>1E-3</v>
      </c>
      <c r="F3817" s="7">
        <v>6</v>
      </c>
      <c r="G3817" s="5"/>
      <c r="H3817" s="5"/>
      <c r="I3817" s="5"/>
    </row>
    <row r="3818" spans="1:9">
      <c r="A3818" s="4">
        <v>39346</v>
      </c>
      <c r="B3818">
        <v>806</v>
      </c>
      <c r="C3818" t="s">
        <v>29</v>
      </c>
      <c r="D3818" t="str">
        <f t="shared" si="59"/>
        <v>O-RING</v>
      </c>
      <c r="E3818">
        <v>2E-3</v>
      </c>
      <c r="F3818" s="7">
        <v>5</v>
      </c>
      <c r="G3818" s="5"/>
      <c r="H3818" s="5"/>
      <c r="I3818" s="5"/>
    </row>
    <row r="3819" spans="1:9">
      <c r="A3819" s="4">
        <v>39346</v>
      </c>
      <c r="B3819">
        <v>2017</v>
      </c>
      <c r="C3819" t="s">
        <v>102</v>
      </c>
      <c r="D3819" t="str">
        <f t="shared" si="59"/>
        <v>ROTOMA</v>
      </c>
      <c r="E3819">
        <v>5.8000000000000003E-2</v>
      </c>
      <c r="F3819" s="7">
        <v>3</v>
      </c>
      <c r="G3819" s="5"/>
      <c r="H3819" s="5"/>
      <c r="I3819" s="5"/>
    </row>
    <row r="3820" spans="1:9">
      <c r="A3820" s="4">
        <v>39346</v>
      </c>
      <c r="B3820">
        <v>675</v>
      </c>
      <c r="C3820" t="s">
        <v>141</v>
      </c>
      <c r="D3820" t="str">
        <f t="shared" si="59"/>
        <v>RÜCKLA</v>
      </c>
      <c r="E3820">
        <v>0.505</v>
      </c>
      <c r="F3820" s="7">
        <v>3</v>
      </c>
      <c r="G3820" s="5"/>
      <c r="H3820" s="5"/>
      <c r="I3820" s="5"/>
    </row>
    <row r="3821" spans="1:9">
      <c r="A3821" s="4">
        <v>39346</v>
      </c>
      <c r="B3821">
        <v>158</v>
      </c>
      <c r="C3821" t="s">
        <v>7</v>
      </c>
      <c r="D3821" t="str">
        <f t="shared" si="59"/>
        <v>SHAMBA</v>
      </c>
      <c r="E3821">
        <v>4.0000000000000001E-3</v>
      </c>
      <c r="F3821" s="7">
        <v>3</v>
      </c>
      <c r="G3821" s="5"/>
      <c r="H3821" s="5"/>
      <c r="I3821" s="5"/>
    </row>
    <row r="3822" spans="1:9">
      <c r="A3822" s="4">
        <v>39346</v>
      </c>
      <c r="B3822">
        <v>395</v>
      </c>
      <c r="C3822" t="s">
        <v>382</v>
      </c>
      <c r="D3822" t="str">
        <f t="shared" si="59"/>
        <v>DICHTS</v>
      </c>
      <c r="E3822">
        <v>0.46</v>
      </c>
      <c r="F3822" s="7">
        <v>2</v>
      </c>
      <c r="G3822" s="5"/>
      <c r="H3822" s="5"/>
      <c r="I3822" s="5"/>
    </row>
    <row r="3823" spans="1:9">
      <c r="A3823" s="4">
        <v>39346</v>
      </c>
      <c r="B3823">
        <v>764</v>
      </c>
      <c r="C3823" t="s">
        <v>197</v>
      </c>
      <c r="D3823" t="str">
        <f t="shared" si="59"/>
        <v>LAGERD</v>
      </c>
      <c r="E3823">
        <v>0.28000000000000003</v>
      </c>
      <c r="F3823" s="7">
        <v>2</v>
      </c>
      <c r="G3823" s="5"/>
      <c r="H3823" s="5"/>
      <c r="I3823" s="5"/>
    </row>
    <row r="3824" spans="1:9">
      <c r="A3824" s="4">
        <v>39346</v>
      </c>
      <c r="B3824">
        <v>759</v>
      </c>
      <c r="C3824" t="s">
        <v>619</v>
      </c>
      <c r="D3824" t="str">
        <f t="shared" si="59"/>
        <v>LAGERF</v>
      </c>
      <c r="E3824">
        <v>15.3</v>
      </c>
      <c r="F3824" s="7">
        <v>2</v>
      </c>
      <c r="G3824" s="5"/>
      <c r="H3824" s="5"/>
      <c r="I3824" s="5"/>
    </row>
    <row r="3825" spans="1:9">
      <c r="A3825" s="4">
        <v>39346</v>
      </c>
      <c r="B3825">
        <v>315</v>
      </c>
      <c r="C3825" t="s">
        <v>359</v>
      </c>
      <c r="D3825" t="str">
        <f t="shared" si="59"/>
        <v>O-RING</v>
      </c>
      <c r="E3825">
        <v>0.01</v>
      </c>
      <c r="F3825" s="7">
        <v>2</v>
      </c>
      <c r="G3825" s="5"/>
      <c r="H3825" s="5"/>
      <c r="I3825" s="5"/>
    </row>
    <row r="3826" spans="1:9">
      <c r="A3826" s="4">
        <v>39346</v>
      </c>
      <c r="B3826">
        <v>10588</v>
      </c>
      <c r="C3826" t="s">
        <v>17</v>
      </c>
      <c r="D3826" t="str">
        <f t="shared" si="59"/>
        <v>ROHRCL</v>
      </c>
      <c r="E3826">
        <v>1E-3</v>
      </c>
      <c r="F3826" s="7">
        <v>2</v>
      </c>
      <c r="G3826" s="5"/>
      <c r="H3826" s="5"/>
      <c r="I3826" s="5"/>
    </row>
    <row r="3827" spans="1:9">
      <c r="A3827" s="4">
        <v>39346</v>
      </c>
      <c r="B3827">
        <v>10285</v>
      </c>
      <c r="C3827" t="s">
        <v>256</v>
      </c>
      <c r="D3827" t="str">
        <f t="shared" si="59"/>
        <v>WELLEN</v>
      </c>
      <c r="E3827">
        <v>5.94</v>
      </c>
      <c r="F3827" s="7">
        <v>2</v>
      </c>
      <c r="G3827" s="5"/>
      <c r="H3827" s="5"/>
      <c r="I3827" s="5"/>
    </row>
    <row r="3828" spans="1:9">
      <c r="A3828" s="4">
        <v>39346</v>
      </c>
      <c r="B3828">
        <v>5080</v>
      </c>
      <c r="C3828" t="s">
        <v>643</v>
      </c>
      <c r="D3828" t="str">
        <f t="shared" si="59"/>
        <v>DISTAN</v>
      </c>
      <c r="E3828">
        <v>4.5</v>
      </c>
      <c r="F3828" s="7">
        <v>1</v>
      </c>
      <c r="G3828" s="5"/>
      <c r="H3828" s="5"/>
      <c r="I3828" s="5"/>
    </row>
    <row r="3829" spans="1:9">
      <c r="A3829" s="4">
        <v>39346</v>
      </c>
      <c r="B3829">
        <v>2018</v>
      </c>
      <c r="C3829" t="s">
        <v>517</v>
      </c>
      <c r="D3829" t="str">
        <f t="shared" si="59"/>
        <v>O-RING</v>
      </c>
      <c r="E3829">
        <v>4.0000000000000001E-3</v>
      </c>
      <c r="F3829" s="7">
        <v>1</v>
      </c>
      <c r="G3829" s="5"/>
      <c r="H3829" s="5"/>
      <c r="I3829" s="5"/>
    </row>
    <row r="3830" spans="1:9">
      <c r="A3830" s="4">
        <v>39346</v>
      </c>
      <c r="B3830">
        <v>736</v>
      </c>
      <c r="C3830" t="s">
        <v>4</v>
      </c>
      <c r="D3830" t="str">
        <f t="shared" si="59"/>
        <v>O-RING</v>
      </c>
      <c r="E3830">
        <v>2E-3</v>
      </c>
      <c r="F3830" s="7">
        <v>1</v>
      </c>
      <c r="G3830" s="5"/>
      <c r="H3830" s="5"/>
      <c r="I3830" s="5"/>
    </row>
    <row r="3831" spans="1:9">
      <c r="A3831" s="4">
        <v>39346</v>
      </c>
      <c r="B3831">
        <v>158</v>
      </c>
      <c r="C3831" t="s">
        <v>7</v>
      </c>
      <c r="D3831" t="str">
        <f t="shared" si="59"/>
        <v>SHAMBA</v>
      </c>
      <c r="E3831">
        <v>4.0000000000000001E-3</v>
      </c>
      <c r="F3831" s="7">
        <v>1</v>
      </c>
      <c r="G3831" s="5"/>
      <c r="H3831" s="5"/>
      <c r="I3831" s="5"/>
    </row>
    <row r="3832" spans="1:9">
      <c r="A3832" s="4">
        <v>39346</v>
      </c>
      <c r="B3832">
        <v>176</v>
      </c>
      <c r="C3832" t="s">
        <v>297</v>
      </c>
      <c r="D3832" t="str">
        <f t="shared" si="59"/>
        <v>VERSCH</v>
      </c>
      <c r="E3832">
        <v>0.155</v>
      </c>
      <c r="F3832" s="7">
        <v>1</v>
      </c>
      <c r="G3832" s="5"/>
      <c r="H3832" s="5"/>
      <c r="I3832" s="5"/>
    </row>
    <row r="3833" spans="1:9">
      <c r="A3833" s="4">
        <v>39347</v>
      </c>
      <c r="B3833">
        <v>1028</v>
      </c>
      <c r="C3833" t="s">
        <v>34</v>
      </c>
      <c r="D3833" t="str">
        <f t="shared" si="59"/>
        <v>DRUCKF</v>
      </c>
      <c r="E3833">
        <v>2E-3</v>
      </c>
      <c r="F3833" s="7">
        <v>7</v>
      </c>
      <c r="G3833" s="5"/>
      <c r="H3833" s="5"/>
      <c r="I3833" s="5"/>
    </row>
    <row r="3834" spans="1:9">
      <c r="A3834" s="4">
        <v>39347</v>
      </c>
      <c r="B3834">
        <v>150</v>
      </c>
      <c r="C3834" t="s">
        <v>5</v>
      </c>
      <c r="D3834" t="str">
        <f t="shared" si="59"/>
        <v>KOLBEN</v>
      </c>
      <c r="E3834">
        <v>0.72</v>
      </c>
      <c r="F3834" s="7">
        <v>6</v>
      </c>
      <c r="G3834" s="5"/>
      <c r="H3834" s="5"/>
      <c r="I3834" s="5"/>
    </row>
    <row r="3835" spans="1:9">
      <c r="A3835" s="4">
        <v>39347</v>
      </c>
      <c r="B3835">
        <v>736</v>
      </c>
      <c r="C3835" t="s">
        <v>4</v>
      </c>
      <c r="D3835" t="str">
        <f t="shared" si="59"/>
        <v>O-RING</v>
      </c>
      <c r="E3835">
        <v>2E-3</v>
      </c>
      <c r="F3835" s="7">
        <v>6</v>
      </c>
      <c r="G3835" s="5"/>
      <c r="H3835" s="5"/>
      <c r="I3835" s="5"/>
    </row>
    <row r="3836" spans="1:9">
      <c r="A3836" s="4">
        <v>39347</v>
      </c>
      <c r="B3836">
        <v>150</v>
      </c>
      <c r="C3836" t="s">
        <v>5</v>
      </c>
      <c r="D3836" t="str">
        <f t="shared" si="59"/>
        <v>KOLBEN</v>
      </c>
      <c r="E3836">
        <v>0.72</v>
      </c>
      <c r="F3836" s="7">
        <v>5</v>
      </c>
      <c r="G3836" s="5"/>
      <c r="H3836" s="5"/>
      <c r="I3836" s="5"/>
    </row>
    <row r="3837" spans="1:9">
      <c r="A3837" s="4">
        <v>39347</v>
      </c>
      <c r="B3837">
        <v>2246</v>
      </c>
      <c r="C3837" t="s">
        <v>199</v>
      </c>
      <c r="D3837" t="str">
        <f t="shared" si="59"/>
        <v>DICHTU</v>
      </c>
      <c r="E3837">
        <v>0.745</v>
      </c>
      <c r="F3837" s="7">
        <v>4</v>
      </c>
      <c r="G3837" s="5"/>
      <c r="H3837" s="5"/>
      <c r="I3837" s="5"/>
    </row>
    <row r="3838" spans="1:9">
      <c r="A3838" s="4">
        <v>39347</v>
      </c>
      <c r="B3838">
        <v>370</v>
      </c>
      <c r="C3838" t="s">
        <v>190</v>
      </c>
      <c r="D3838" t="str">
        <f t="shared" si="59"/>
        <v>GEWIND</v>
      </c>
      <c r="E3838">
        <v>1.4999999999999999E-2</v>
      </c>
      <c r="F3838" s="7">
        <v>4</v>
      </c>
      <c r="G3838" s="5"/>
      <c r="H3838" s="5"/>
      <c r="I3838" s="5"/>
    </row>
    <row r="3839" spans="1:9">
      <c r="A3839" s="4">
        <v>39347</v>
      </c>
      <c r="B3839">
        <v>325</v>
      </c>
      <c r="C3839" t="s">
        <v>88</v>
      </c>
      <c r="D3839" t="str">
        <f t="shared" si="59"/>
        <v>RILLEN</v>
      </c>
      <c r="E3839">
        <v>1.6</v>
      </c>
      <c r="F3839" s="7">
        <v>4</v>
      </c>
      <c r="G3839" s="5"/>
      <c r="H3839" s="5"/>
      <c r="I3839" s="5"/>
    </row>
    <row r="3840" spans="1:9">
      <c r="A3840" s="4">
        <v>39347</v>
      </c>
      <c r="B3840">
        <v>6064</v>
      </c>
      <c r="C3840" t="s">
        <v>101</v>
      </c>
      <c r="D3840" t="str">
        <f t="shared" si="59"/>
        <v>SCHWIN</v>
      </c>
      <c r="E3840">
        <v>0.53</v>
      </c>
      <c r="F3840" s="7">
        <v>4</v>
      </c>
      <c r="G3840" s="5"/>
      <c r="H3840" s="5"/>
      <c r="I3840" s="5"/>
    </row>
    <row r="3841" spans="1:9">
      <c r="A3841" s="4">
        <v>39347</v>
      </c>
      <c r="B3841">
        <v>736</v>
      </c>
      <c r="C3841" t="s">
        <v>4</v>
      </c>
      <c r="D3841" t="str">
        <f t="shared" si="59"/>
        <v>O-RING</v>
      </c>
      <c r="E3841">
        <v>2E-3</v>
      </c>
      <c r="F3841" s="7">
        <v>3</v>
      </c>
      <c r="G3841" s="5"/>
      <c r="H3841" s="5"/>
      <c r="I3841" s="5"/>
    </row>
    <row r="3842" spans="1:9">
      <c r="A3842" s="4">
        <v>39347</v>
      </c>
      <c r="B3842">
        <v>10590</v>
      </c>
      <c r="C3842" t="s">
        <v>35</v>
      </c>
      <c r="D3842" t="str">
        <f t="shared" ref="D3842:D3905" si="60">LEFT(C3842,6)</f>
        <v>ROHRCL</v>
      </c>
      <c r="E3842">
        <v>2E-3</v>
      </c>
      <c r="F3842" s="7">
        <v>3</v>
      </c>
      <c r="G3842" s="5"/>
      <c r="H3842" s="5"/>
      <c r="I3842" s="5"/>
    </row>
    <row r="3843" spans="1:9">
      <c r="A3843" s="4">
        <v>39347</v>
      </c>
      <c r="B3843">
        <v>749</v>
      </c>
      <c r="C3843" t="s">
        <v>6</v>
      </c>
      <c r="D3843" t="str">
        <f t="shared" si="60"/>
        <v>SHAMBA</v>
      </c>
      <c r="E3843">
        <v>1E-3</v>
      </c>
      <c r="F3843" s="7">
        <v>3</v>
      </c>
      <c r="G3843" s="5"/>
      <c r="H3843" s="5"/>
      <c r="I3843" s="5"/>
    </row>
    <row r="3844" spans="1:9">
      <c r="A3844" s="4">
        <v>39347</v>
      </c>
      <c r="B3844">
        <v>11643</v>
      </c>
      <c r="C3844" t="s">
        <v>562</v>
      </c>
      <c r="D3844" t="str">
        <f t="shared" si="60"/>
        <v>CVC 60</v>
      </c>
      <c r="E3844">
        <v>0.5</v>
      </c>
      <c r="F3844" s="7">
        <v>2</v>
      </c>
      <c r="G3844" s="5"/>
      <c r="H3844" s="5"/>
      <c r="I3844" s="5"/>
    </row>
    <row r="3845" spans="1:9">
      <c r="A3845" s="4">
        <v>39347</v>
      </c>
      <c r="B3845">
        <v>736</v>
      </c>
      <c r="C3845" t="s">
        <v>4</v>
      </c>
      <c r="D3845" t="str">
        <f t="shared" si="60"/>
        <v>O-RING</v>
      </c>
      <c r="E3845">
        <v>2E-3</v>
      </c>
      <c r="F3845" s="7">
        <v>2</v>
      </c>
      <c r="G3845" s="5"/>
      <c r="H3845" s="5"/>
      <c r="I3845" s="5"/>
    </row>
    <row r="3846" spans="1:9">
      <c r="A3846" s="4">
        <v>39347</v>
      </c>
      <c r="B3846">
        <v>11193</v>
      </c>
      <c r="C3846" t="s">
        <v>178</v>
      </c>
      <c r="D3846" t="str">
        <f t="shared" si="60"/>
        <v>DRUCKW</v>
      </c>
      <c r="E3846">
        <v>0.23</v>
      </c>
      <c r="F3846" s="7">
        <v>1</v>
      </c>
      <c r="G3846" s="5"/>
      <c r="H3846" s="5"/>
      <c r="I3846" s="5"/>
    </row>
    <row r="3847" spans="1:9">
      <c r="A3847" s="4">
        <v>39348</v>
      </c>
      <c r="B3847">
        <v>2108</v>
      </c>
      <c r="C3847" t="s">
        <v>79</v>
      </c>
      <c r="D3847" t="str">
        <f t="shared" si="60"/>
        <v>SECHSK</v>
      </c>
      <c r="E3847">
        <v>1.4999999999999999E-2</v>
      </c>
      <c r="F3847" s="7">
        <v>39</v>
      </c>
      <c r="G3847" s="5"/>
      <c r="H3847" s="5"/>
      <c r="I3847" s="5"/>
    </row>
    <row r="3848" spans="1:9">
      <c r="A3848" s="4">
        <v>39348</v>
      </c>
      <c r="B3848">
        <v>6075</v>
      </c>
      <c r="C3848" t="s">
        <v>8</v>
      </c>
      <c r="D3848" t="str">
        <f t="shared" si="60"/>
        <v>DREHZA</v>
      </c>
      <c r="E3848">
        <v>1.4999999999999999E-2</v>
      </c>
      <c r="F3848" s="7">
        <v>24</v>
      </c>
      <c r="G3848" s="5"/>
      <c r="H3848" s="5"/>
      <c r="I3848" s="5"/>
    </row>
    <row r="3849" spans="1:9">
      <c r="A3849" s="4">
        <v>39348</v>
      </c>
      <c r="B3849">
        <v>707</v>
      </c>
      <c r="C3849" t="s">
        <v>3</v>
      </c>
      <c r="D3849" t="str">
        <f t="shared" si="60"/>
        <v>DICHTR</v>
      </c>
      <c r="E3849">
        <v>1E-3</v>
      </c>
      <c r="F3849" s="7">
        <v>7</v>
      </c>
      <c r="G3849" s="5"/>
      <c r="H3849" s="5"/>
      <c r="I3849" s="5"/>
    </row>
    <row r="3850" spans="1:9">
      <c r="A3850" s="4">
        <v>39348</v>
      </c>
      <c r="B3850">
        <v>158</v>
      </c>
      <c r="C3850" t="s">
        <v>7</v>
      </c>
      <c r="D3850" t="str">
        <f t="shared" si="60"/>
        <v>SHAMBA</v>
      </c>
      <c r="E3850">
        <v>4.0000000000000001E-3</v>
      </c>
      <c r="F3850" s="7">
        <v>6</v>
      </c>
      <c r="G3850" s="5"/>
      <c r="H3850" s="5"/>
      <c r="I3850" s="5"/>
    </row>
    <row r="3851" spans="1:9">
      <c r="A3851" s="4">
        <v>39348</v>
      </c>
      <c r="B3851">
        <v>625</v>
      </c>
      <c r="C3851" t="s">
        <v>128</v>
      </c>
      <c r="D3851" t="str">
        <f t="shared" si="60"/>
        <v>NIVEAU</v>
      </c>
      <c r="E3851">
        <v>0.24</v>
      </c>
      <c r="F3851" s="7">
        <v>5</v>
      </c>
      <c r="G3851" s="5"/>
      <c r="H3851" s="5"/>
      <c r="I3851" s="5"/>
    </row>
    <row r="3852" spans="1:9">
      <c r="A3852" s="4">
        <v>39348</v>
      </c>
      <c r="B3852">
        <v>10590</v>
      </c>
      <c r="C3852" t="s">
        <v>35</v>
      </c>
      <c r="D3852" t="str">
        <f t="shared" si="60"/>
        <v>ROHRCL</v>
      </c>
      <c r="E3852">
        <v>2E-3</v>
      </c>
      <c r="F3852" s="7">
        <v>5</v>
      </c>
      <c r="G3852" s="5"/>
      <c r="H3852" s="5"/>
      <c r="I3852" s="5"/>
    </row>
    <row r="3853" spans="1:9">
      <c r="A3853" s="4">
        <v>39348</v>
      </c>
      <c r="B3853">
        <v>158</v>
      </c>
      <c r="C3853" t="s">
        <v>7</v>
      </c>
      <c r="D3853" t="str">
        <f t="shared" si="60"/>
        <v>SHAMBA</v>
      </c>
      <c r="E3853">
        <v>4.0000000000000001E-3</v>
      </c>
      <c r="F3853" s="7">
        <v>4</v>
      </c>
      <c r="G3853" s="5"/>
      <c r="H3853" s="5"/>
      <c r="I3853" s="5"/>
    </row>
    <row r="3854" spans="1:9">
      <c r="A3854" s="4">
        <v>39348</v>
      </c>
      <c r="B3854">
        <v>2546</v>
      </c>
      <c r="C3854" t="s">
        <v>175</v>
      </c>
      <c r="D3854" t="str">
        <f t="shared" si="60"/>
        <v>WELLEN</v>
      </c>
      <c r="E3854">
        <v>3.3000000000000002E-2</v>
      </c>
      <c r="F3854" s="7">
        <v>4</v>
      </c>
      <c r="G3854" s="5"/>
      <c r="H3854" s="5"/>
      <c r="I3854" s="5"/>
    </row>
    <row r="3855" spans="1:9">
      <c r="A3855" s="4">
        <v>39348</v>
      </c>
      <c r="B3855">
        <v>3065</v>
      </c>
      <c r="C3855" t="s">
        <v>19</v>
      </c>
      <c r="D3855" t="str">
        <f t="shared" si="60"/>
        <v>ZYLIND</v>
      </c>
      <c r="E3855">
        <v>1.4E-2</v>
      </c>
      <c r="F3855" s="7">
        <v>4</v>
      </c>
      <c r="G3855" s="5"/>
      <c r="H3855" s="5"/>
      <c r="I3855" s="5"/>
    </row>
    <row r="3856" spans="1:9">
      <c r="A3856" s="4">
        <v>39348</v>
      </c>
      <c r="B3856">
        <v>150</v>
      </c>
      <c r="C3856" t="s">
        <v>5</v>
      </c>
      <c r="D3856" t="str">
        <f t="shared" si="60"/>
        <v>KOLBEN</v>
      </c>
      <c r="E3856">
        <v>0.72</v>
      </c>
      <c r="F3856" s="7">
        <v>3</v>
      </c>
      <c r="G3856" s="5"/>
      <c r="H3856" s="5"/>
      <c r="I3856" s="5"/>
    </row>
    <row r="3857" spans="1:9">
      <c r="A3857" s="4">
        <v>39348</v>
      </c>
      <c r="B3857">
        <v>732</v>
      </c>
      <c r="C3857" t="s">
        <v>12</v>
      </c>
      <c r="D3857" t="str">
        <f t="shared" si="60"/>
        <v>O-RING</v>
      </c>
      <c r="E3857">
        <v>1E-3</v>
      </c>
      <c r="F3857" s="7">
        <v>3</v>
      </c>
      <c r="G3857" s="5"/>
      <c r="H3857" s="5"/>
      <c r="I3857" s="5"/>
    </row>
    <row r="3858" spans="1:9">
      <c r="A3858" s="4">
        <v>39348</v>
      </c>
      <c r="B3858">
        <v>158</v>
      </c>
      <c r="C3858" t="s">
        <v>7</v>
      </c>
      <c r="D3858" t="str">
        <f t="shared" si="60"/>
        <v>SHAMBA</v>
      </c>
      <c r="E3858">
        <v>4.0000000000000001E-3</v>
      </c>
      <c r="F3858" s="7">
        <v>2</v>
      </c>
      <c r="G3858" s="5"/>
      <c r="H3858" s="5"/>
      <c r="I3858" s="5"/>
    </row>
    <row r="3859" spans="1:9">
      <c r="A3859" s="4">
        <v>39348</v>
      </c>
      <c r="B3859">
        <v>6567</v>
      </c>
      <c r="C3859" t="s">
        <v>336</v>
      </c>
      <c r="D3859" t="str">
        <f t="shared" si="60"/>
        <v>NIEDER</v>
      </c>
      <c r="E3859">
        <v>0.9</v>
      </c>
      <c r="F3859" s="7">
        <v>1</v>
      </c>
      <c r="G3859" s="5"/>
      <c r="H3859" s="5"/>
      <c r="I3859" s="5"/>
    </row>
    <row r="3860" spans="1:9">
      <c r="A3860" s="4">
        <v>39348</v>
      </c>
      <c r="B3860">
        <v>325</v>
      </c>
      <c r="C3860" t="s">
        <v>88</v>
      </c>
      <c r="D3860" t="str">
        <f t="shared" si="60"/>
        <v>RILLEN</v>
      </c>
      <c r="E3860">
        <v>1.6</v>
      </c>
      <c r="F3860" s="7">
        <v>1</v>
      </c>
      <c r="G3860" s="5"/>
      <c r="H3860" s="5"/>
      <c r="I3860" s="5"/>
    </row>
    <row r="3861" spans="1:9">
      <c r="A3861" s="4">
        <v>39349</v>
      </c>
      <c r="B3861">
        <v>707</v>
      </c>
      <c r="C3861" t="s">
        <v>3</v>
      </c>
      <c r="D3861" t="str">
        <f t="shared" si="60"/>
        <v>DICHTR</v>
      </c>
      <c r="E3861">
        <v>1E-3</v>
      </c>
      <c r="F3861" s="7">
        <v>31</v>
      </c>
      <c r="G3861" s="5"/>
      <c r="H3861" s="5"/>
      <c r="I3861" s="5"/>
    </row>
    <row r="3862" spans="1:9">
      <c r="A3862" s="4">
        <v>39349</v>
      </c>
      <c r="B3862">
        <v>616</v>
      </c>
      <c r="C3862" t="s">
        <v>55</v>
      </c>
      <c r="D3862" t="str">
        <f t="shared" si="60"/>
        <v>HOCHDR</v>
      </c>
      <c r="E3862">
        <v>0.23</v>
      </c>
      <c r="F3862" s="7">
        <v>5</v>
      </c>
      <c r="G3862" s="5"/>
      <c r="H3862" s="5"/>
      <c r="I3862" s="5"/>
    </row>
    <row r="3863" spans="1:9">
      <c r="A3863" s="4">
        <v>39349</v>
      </c>
      <c r="B3863">
        <v>749</v>
      </c>
      <c r="C3863" t="s">
        <v>6</v>
      </c>
      <c r="D3863" t="str">
        <f t="shared" si="60"/>
        <v>SHAMBA</v>
      </c>
      <c r="E3863">
        <v>1E-3</v>
      </c>
      <c r="F3863" s="7">
        <v>5</v>
      </c>
      <c r="G3863" s="5"/>
      <c r="H3863" s="5"/>
      <c r="I3863" s="5"/>
    </row>
    <row r="3864" spans="1:9">
      <c r="A3864" s="4">
        <v>39349</v>
      </c>
      <c r="B3864">
        <v>4008</v>
      </c>
      <c r="C3864" t="s">
        <v>14</v>
      </c>
      <c r="D3864" t="str">
        <f t="shared" si="60"/>
        <v>UNTERL</v>
      </c>
      <c r="E3864">
        <v>1.2E-2</v>
      </c>
      <c r="F3864" s="7">
        <v>5</v>
      </c>
      <c r="G3864" s="5"/>
      <c r="H3864" s="5"/>
      <c r="I3864" s="5"/>
    </row>
    <row r="3865" spans="1:9">
      <c r="A3865" s="4">
        <v>39349</v>
      </c>
      <c r="B3865">
        <v>736</v>
      </c>
      <c r="C3865" t="s">
        <v>4</v>
      </c>
      <c r="D3865" t="str">
        <f t="shared" si="60"/>
        <v>O-RING</v>
      </c>
      <c r="E3865">
        <v>2E-3</v>
      </c>
      <c r="F3865" s="7">
        <v>4</v>
      </c>
      <c r="G3865" s="5"/>
      <c r="H3865" s="5"/>
      <c r="I3865" s="5"/>
    </row>
    <row r="3866" spans="1:9">
      <c r="A3866" s="4">
        <v>39349</v>
      </c>
      <c r="B3866">
        <v>60108801</v>
      </c>
      <c r="C3866" t="s">
        <v>350</v>
      </c>
      <c r="D3866" t="str">
        <f t="shared" si="60"/>
        <v>PUMPEN</v>
      </c>
      <c r="E3866">
        <v>220</v>
      </c>
      <c r="F3866" s="7">
        <v>4</v>
      </c>
      <c r="G3866" s="5"/>
      <c r="H3866" s="5"/>
      <c r="I3866" s="5"/>
    </row>
    <row r="3867" spans="1:9">
      <c r="A3867" s="4">
        <v>39349</v>
      </c>
      <c r="B3867">
        <v>189</v>
      </c>
      <c r="C3867" t="s">
        <v>151</v>
      </c>
      <c r="D3867" t="str">
        <f t="shared" si="60"/>
        <v>DICHTS</v>
      </c>
      <c r="E3867">
        <v>1.2999999999999999E-2</v>
      </c>
      <c r="F3867" s="7">
        <v>3</v>
      </c>
      <c r="G3867" s="5"/>
      <c r="H3867" s="5"/>
      <c r="I3867" s="5"/>
    </row>
    <row r="3868" spans="1:9">
      <c r="A3868" s="4">
        <v>39349</v>
      </c>
      <c r="B3868">
        <v>557</v>
      </c>
      <c r="C3868" t="s">
        <v>41</v>
      </c>
      <c r="D3868" t="str">
        <f t="shared" si="60"/>
        <v>DICHTS</v>
      </c>
      <c r="E3868">
        <v>8.0000000000000002E-3</v>
      </c>
      <c r="F3868" s="7">
        <v>3</v>
      </c>
      <c r="G3868" s="5"/>
      <c r="H3868" s="5"/>
      <c r="I3868" s="5"/>
    </row>
    <row r="3869" spans="1:9">
      <c r="A3869" s="4">
        <v>39349</v>
      </c>
      <c r="B3869">
        <v>350</v>
      </c>
      <c r="C3869" t="s">
        <v>253</v>
      </c>
      <c r="D3869" t="str">
        <f t="shared" si="60"/>
        <v>GEGENR</v>
      </c>
      <c r="E3869">
        <v>0.8</v>
      </c>
      <c r="F3869" s="7">
        <v>3</v>
      </c>
      <c r="G3869" s="5"/>
      <c r="H3869" s="5"/>
      <c r="I3869" s="5"/>
    </row>
    <row r="3870" spans="1:9">
      <c r="A3870" s="4">
        <v>39349</v>
      </c>
      <c r="B3870">
        <v>2066</v>
      </c>
      <c r="C3870" t="s">
        <v>331</v>
      </c>
      <c r="D3870" t="str">
        <f t="shared" si="60"/>
        <v>SICHER</v>
      </c>
      <c r="E3870">
        <v>0.26</v>
      </c>
      <c r="F3870" s="7">
        <v>3</v>
      </c>
      <c r="G3870" s="5"/>
      <c r="H3870" s="5"/>
      <c r="I3870" s="5"/>
    </row>
    <row r="3871" spans="1:9">
      <c r="A3871" s="4">
        <v>39349</v>
      </c>
      <c r="B3871">
        <v>2070</v>
      </c>
      <c r="C3871" t="s">
        <v>38</v>
      </c>
      <c r="D3871" t="str">
        <f t="shared" si="60"/>
        <v>NTH-DI</v>
      </c>
      <c r="E3871">
        <v>5.0000000000000001E-3</v>
      </c>
      <c r="F3871" s="7">
        <v>2</v>
      </c>
      <c r="G3871" s="5"/>
      <c r="H3871" s="5"/>
      <c r="I3871" s="5"/>
    </row>
    <row r="3872" spans="1:9">
      <c r="A3872" s="4">
        <v>39349</v>
      </c>
      <c r="B3872">
        <v>2023</v>
      </c>
      <c r="C3872" t="s">
        <v>32</v>
      </c>
      <c r="D3872" t="str">
        <f t="shared" si="60"/>
        <v>SCHRÄG</v>
      </c>
      <c r="E3872">
        <v>0.45</v>
      </c>
      <c r="F3872" s="7">
        <v>2</v>
      </c>
      <c r="G3872" s="5"/>
      <c r="H3872" s="5"/>
      <c r="I3872" s="5"/>
    </row>
    <row r="3873" spans="1:9">
      <c r="A3873" s="4">
        <v>39349</v>
      </c>
      <c r="B3873">
        <v>60113500</v>
      </c>
      <c r="C3873" t="s">
        <v>673</v>
      </c>
      <c r="D3873" t="str">
        <f t="shared" si="60"/>
        <v>PUMPEN</v>
      </c>
      <c r="E3873">
        <v>178</v>
      </c>
      <c r="F3873" s="7">
        <v>1</v>
      </c>
      <c r="G3873" s="5"/>
      <c r="H3873" s="5"/>
      <c r="I3873" s="5"/>
    </row>
    <row r="3874" spans="1:9">
      <c r="A3874" s="4">
        <v>39349</v>
      </c>
      <c r="B3874">
        <v>2037</v>
      </c>
      <c r="C3874" t="s">
        <v>65</v>
      </c>
      <c r="D3874" t="str">
        <f t="shared" si="60"/>
        <v>SENKSC</v>
      </c>
      <c r="E3874">
        <v>2E-3</v>
      </c>
      <c r="F3874" s="7">
        <v>1</v>
      </c>
      <c r="G3874" s="5"/>
      <c r="H3874" s="5"/>
      <c r="I3874" s="5"/>
    </row>
    <row r="3875" spans="1:9">
      <c r="A3875" s="4">
        <v>39349</v>
      </c>
      <c r="B3875">
        <v>4051</v>
      </c>
      <c r="C3875" t="s">
        <v>78</v>
      </c>
      <c r="D3875" t="str">
        <f t="shared" si="60"/>
        <v>SENKSC</v>
      </c>
      <c r="E3875">
        <v>2E-3</v>
      </c>
      <c r="F3875" s="7">
        <v>1</v>
      </c>
      <c r="G3875" s="5"/>
      <c r="H3875" s="5"/>
      <c r="I3875" s="5"/>
    </row>
    <row r="3876" spans="1:9">
      <c r="A3876" s="4">
        <v>39350</v>
      </c>
      <c r="B3876">
        <v>150</v>
      </c>
      <c r="C3876" t="s">
        <v>5</v>
      </c>
      <c r="D3876" t="str">
        <f t="shared" si="60"/>
        <v>KOLBEN</v>
      </c>
      <c r="E3876">
        <v>0.72</v>
      </c>
      <c r="F3876" s="7">
        <v>6</v>
      </c>
      <c r="G3876" s="5"/>
      <c r="H3876" s="5"/>
      <c r="I3876" s="5"/>
    </row>
    <row r="3877" spans="1:9">
      <c r="A3877" s="4">
        <v>39350</v>
      </c>
      <c r="B3877">
        <v>2209</v>
      </c>
      <c r="C3877" t="s">
        <v>15</v>
      </c>
      <c r="D3877" t="str">
        <f t="shared" si="60"/>
        <v>WELLEN</v>
      </c>
      <c r="E3877">
        <v>2.4E-2</v>
      </c>
      <c r="F3877" s="7">
        <v>6</v>
      </c>
      <c r="G3877" s="5"/>
      <c r="H3877" s="5"/>
      <c r="I3877" s="5"/>
    </row>
    <row r="3878" spans="1:9">
      <c r="A3878" s="4">
        <v>39350</v>
      </c>
      <c r="B3878">
        <v>756</v>
      </c>
      <c r="C3878" t="s">
        <v>10</v>
      </c>
      <c r="D3878" t="str">
        <f t="shared" si="60"/>
        <v>KOLBEN</v>
      </c>
      <c r="E3878">
        <v>0.22</v>
      </c>
      <c r="F3878" s="7">
        <v>5</v>
      </c>
      <c r="G3878" s="5"/>
      <c r="H3878" s="5"/>
      <c r="I3878" s="5"/>
    </row>
    <row r="3879" spans="1:9">
      <c r="A3879" s="4">
        <v>39350</v>
      </c>
      <c r="B3879">
        <v>806</v>
      </c>
      <c r="C3879" t="s">
        <v>29</v>
      </c>
      <c r="D3879" t="str">
        <f t="shared" si="60"/>
        <v>O-RING</v>
      </c>
      <c r="E3879">
        <v>2E-3</v>
      </c>
      <c r="F3879" s="7">
        <v>5</v>
      </c>
      <c r="G3879" s="5"/>
      <c r="H3879" s="5"/>
      <c r="I3879" s="5"/>
    </row>
    <row r="3880" spans="1:9">
      <c r="A3880" s="4">
        <v>39350</v>
      </c>
      <c r="B3880">
        <v>150</v>
      </c>
      <c r="C3880" t="s">
        <v>5</v>
      </c>
      <c r="D3880" t="str">
        <f t="shared" si="60"/>
        <v>KOLBEN</v>
      </c>
      <c r="E3880">
        <v>0.72</v>
      </c>
      <c r="F3880" s="7">
        <v>4</v>
      </c>
      <c r="G3880" s="5"/>
      <c r="H3880" s="5"/>
      <c r="I3880" s="5"/>
    </row>
    <row r="3881" spans="1:9">
      <c r="A3881" s="4">
        <v>39350</v>
      </c>
      <c r="B3881">
        <v>157</v>
      </c>
      <c r="C3881" t="s">
        <v>9</v>
      </c>
      <c r="D3881" t="str">
        <f t="shared" si="60"/>
        <v>O-RING</v>
      </c>
      <c r="E3881">
        <v>6.0000000000000001E-3</v>
      </c>
      <c r="F3881" s="7">
        <v>4</v>
      </c>
      <c r="G3881" s="5"/>
      <c r="H3881" s="5"/>
      <c r="I3881" s="5"/>
    </row>
    <row r="3882" spans="1:9">
      <c r="A3882" s="4">
        <v>39350</v>
      </c>
      <c r="B3882">
        <v>9500</v>
      </c>
      <c r="C3882" t="s">
        <v>362</v>
      </c>
      <c r="D3882" t="str">
        <f t="shared" si="60"/>
        <v>WELLEN</v>
      </c>
      <c r="E3882">
        <v>1.4999999999999999E-2</v>
      </c>
      <c r="F3882" s="7">
        <v>4</v>
      </c>
      <c r="G3882" s="5"/>
      <c r="H3882" s="5"/>
      <c r="I3882" s="5"/>
    </row>
    <row r="3883" spans="1:9">
      <c r="A3883" s="4">
        <v>39350</v>
      </c>
      <c r="B3883">
        <v>158</v>
      </c>
      <c r="C3883" t="s">
        <v>7</v>
      </c>
      <c r="D3883" t="str">
        <f t="shared" si="60"/>
        <v>SHAMBA</v>
      </c>
      <c r="E3883">
        <v>4.0000000000000001E-3</v>
      </c>
      <c r="F3883" s="7">
        <v>2</v>
      </c>
      <c r="G3883" s="5"/>
      <c r="H3883" s="5"/>
      <c r="I3883" s="5"/>
    </row>
    <row r="3884" spans="1:9">
      <c r="A3884" s="4">
        <v>39350</v>
      </c>
      <c r="B3884">
        <v>223</v>
      </c>
      <c r="C3884" t="s">
        <v>57</v>
      </c>
      <c r="D3884" t="str">
        <f t="shared" si="60"/>
        <v>DICHTU</v>
      </c>
      <c r="E3884">
        <v>0.47499999999999998</v>
      </c>
      <c r="F3884" s="7">
        <v>1</v>
      </c>
      <c r="G3884" s="5"/>
      <c r="H3884" s="5"/>
      <c r="I3884" s="5"/>
    </row>
    <row r="3885" spans="1:9">
      <c r="A3885" s="4">
        <v>39350</v>
      </c>
      <c r="B3885">
        <v>10588</v>
      </c>
      <c r="C3885" t="s">
        <v>17</v>
      </c>
      <c r="D3885" t="str">
        <f t="shared" si="60"/>
        <v>ROHRCL</v>
      </c>
      <c r="E3885">
        <v>1E-3</v>
      </c>
      <c r="F3885" s="7">
        <v>1</v>
      </c>
      <c r="G3885" s="5"/>
      <c r="H3885" s="5"/>
      <c r="I3885" s="5"/>
    </row>
    <row r="3886" spans="1:9">
      <c r="A3886" s="4">
        <v>39350</v>
      </c>
      <c r="B3886">
        <v>10590</v>
      </c>
      <c r="C3886" t="s">
        <v>35</v>
      </c>
      <c r="D3886" t="str">
        <f t="shared" si="60"/>
        <v>ROHRCL</v>
      </c>
      <c r="E3886">
        <v>2E-3</v>
      </c>
      <c r="F3886" s="7">
        <v>1</v>
      </c>
      <c r="G3886" s="5"/>
      <c r="H3886" s="5"/>
      <c r="I3886" s="5"/>
    </row>
    <row r="3887" spans="1:9">
      <c r="A3887" s="4">
        <v>39351</v>
      </c>
      <c r="B3887">
        <v>756</v>
      </c>
      <c r="C3887" t="s">
        <v>10</v>
      </c>
      <c r="D3887" t="str">
        <f t="shared" si="60"/>
        <v>KOLBEN</v>
      </c>
      <c r="E3887">
        <v>0.22</v>
      </c>
      <c r="F3887" s="7">
        <v>12</v>
      </c>
      <c r="G3887" s="5"/>
      <c r="H3887" s="5"/>
      <c r="I3887" s="5"/>
    </row>
    <row r="3888" spans="1:9">
      <c r="A3888" s="4">
        <v>39351</v>
      </c>
      <c r="B3888">
        <v>2070</v>
      </c>
      <c r="C3888" t="s">
        <v>38</v>
      </c>
      <c r="D3888" t="str">
        <f t="shared" si="60"/>
        <v>NTH-DI</v>
      </c>
      <c r="E3888">
        <v>5.0000000000000001E-3</v>
      </c>
      <c r="F3888" s="7">
        <v>8</v>
      </c>
      <c r="G3888" s="5"/>
      <c r="H3888" s="5"/>
      <c r="I3888" s="5"/>
    </row>
    <row r="3889" spans="1:9">
      <c r="A3889" s="4">
        <v>39351</v>
      </c>
      <c r="B3889">
        <v>756</v>
      </c>
      <c r="C3889" t="s">
        <v>10</v>
      </c>
      <c r="D3889" t="str">
        <f t="shared" si="60"/>
        <v>KOLBEN</v>
      </c>
      <c r="E3889">
        <v>0.22</v>
      </c>
      <c r="F3889" s="7">
        <v>7</v>
      </c>
      <c r="G3889" s="5"/>
      <c r="H3889" s="5"/>
      <c r="I3889" s="5"/>
    </row>
    <row r="3890" spans="1:9">
      <c r="A3890" s="4">
        <v>39351</v>
      </c>
      <c r="B3890">
        <v>736</v>
      </c>
      <c r="C3890" t="s">
        <v>4</v>
      </c>
      <c r="D3890" t="str">
        <f t="shared" si="60"/>
        <v>O-RING</v>
      </c>
      <c r="E3890">
        <v>2E-3</v>
      </c>
      <c r="F3890" s="7">
        <v>7</v>
      </c>
      <c r="G3890" s="5"/>
      <c r="H3890" s="5"/>
      <c r="I3890" s="5"/>
    </row>
    <row r="3891" spans="1:9">
      <c r="A3891" s="4">
        <v>39351</v>
      </c>
      <c r="B3891">
        <v>4088</v>
      </c>
      <c r="C3891" t="s">
        <v>110</v>
      </c>
      <c r="D3891" t="str">
        <f t="shared" si="60"/>
        <v>WELLEN</v>
      </c>
      <c r="E3891">
        <v>4.2000000000000003E-2</v>
      </c>
      <c r="F3891" s="7">
        <v>7</v>
      </c>
      <c r="G3891" s="5"/>
      <c r="H3891" s="5"/>
      <c r="I3891" s="5"/>
    </row>
    <row r="3892" spans="1:9">
      <c r="A3892" s="4">
        <v>39351</v>
      </c>
      <c r="B3892">
        <v>749</v>
      </c>
      <c r="C3892" t="s">
        <v>6</v>
      </c>
      <c r="D3892" t="str">
        <f t="shared" si="60"/>
        <v>SHAMBA</v>
      </c>
      <c r="E3892">
        <v>1E-3</v>
      </c>
      <c r="F3892" s="7">
        <v>6</v>
      </c>
      <c r="G3892" s="5"/>
      <c r="H3892" s="5"/>
      <c r="I3892" s="5"/>
    </row>
    <row r="3893" spans="1:9">
      <c r="A3893" s="4">
        <v>39351</v>
      </c>
      <c r="B3893">
        <v>7346</v>
      </c>
      <c r="C3893" t="s">
        <v>63</v>
      </c>
      <c r="D3893" t="str">
        <f t="shared" si="60"/>
        <v>DRUCKF</v>
      </c>
      <c r="E3893">
        <v>1E-3</v>
      </c>
      <c r="F3893" s="7">
        <v>5</v>
      </c>
      <c r="G3893" s="5"/>
      <c r="H3893" s="5"/>
      <c r="I3893" s="5"/>
    </row>
    <row r="3894" spans="1:9">
      <c r="A3894" s="4">
        <v>39351</v>
      </c>
      <c r="B3894">
        <v>8065</v>
      </c>
      <c r="C3894" t="s">
        <v>59</v>
      </c>
      <c r="D3894" t="str">
        <f t="shared" si="60"/>
        <v>DREHZA</v>
      </c>
      <c r="E3894">
        <v>6.0000000000000001E-3</v>
      </c>
      <c r="F3894" s="7">
        <v>4</v>
      </c>
      <c r="G3894" s="5"/>
      <c r="H3894" s="5"/>
      <c r="I3894" s="5"/>
    </row>
    <row r="3895" spans="1:9">
      <c r="A3895" s="4">
        <v>39351</v>
      </c>
      <c r="B3895">
        <v>756</v>
      </c>
      <c r="C3895" t="s">
        <v>10</v>
      </c>
      <c r="D3895" t="str">
        <f t="shared" si="60"/>
        <v>KOLBEN</v>
      </c>
      <c r="E3895">
        <v>0.22</v>
      </c>
      <c r="F3895" s="7">
        <v>4</v>
      </c>
      <c r="G3895" s="5"/>
      <c r="H3895" s="5"/>
      <c r="I3895" s="5"/>
    </row>
    <row r="3896" spans="1:9">
      <c r="A3896" s="4">
        <v>39351</v>
      </c>
      <c r="B3896">
        <v>736</v>
      </c>
      <c r="C3896" t="s">
        <v>4</v>
      </c>
      <c r="D3896" t="str">
        <f t="shared" si="60"/>
        <v>O-RING</v>
      </c>
      <c r="E3896">
        <v>2E-3</v>
      </c>
      <c r="F3896" s="7">
        <v>4</v>
      </c>
      <c r="G3896" s="5"/>
      <c r="H3896" s="5"/>
      <c r="I3896" s="5"/>
    </row>
    <row r="3897" spans="1:9">
      <c r="A3897" s="4">
        <v>39351</v>
      </c>
      <c r="B3897">
        <v>157</v>
      </c>
      <c r="C3897" t="s">
        <v>9</v>
      </c>
      <c r="D3897" t="str">
        <f t="shared" si="60"/>
        <v>O-RING</v>
      </c>
      <c r="E3897">
        <v>6.0000000000000001E-3</v>
      </c>
      <c r="F3897" s="7">
        <v>4</v>
      </c>
      <c r="G3897" s="5"/>
      <c r="H3897" s="5"/>
      <c r="I3897" s="5"/>
    </row>
    <row r="3898" spans="1:9">
      <c r="A3898" s="4">
        <v>39351</v>
      </c>
      <c r="B3898">
        <v>158</v>
      </c>
      <c r="C3898" t="s">
        <v>7</v>
      </c>
      <c r="D3898" t="str">
        <f t="shared" si="60"/>
        <v>SHAMBA</v>
      </c>
      <c r="E3898">
        <v>4.0000000000000001E-3</v>
      </c>
      <c r="F3898" s="7">
        <v>4</v>
      </c>
      <c r="G3898" s="5"/>
      <c r="H3898" s="5"/>
      <c r="I3898" s="5"/>
    </row>
    <row r="3899" spans="1:9">
      <c r="A3899" s="4">
        <v>39351</v>
      </c>
      <c r="B3899">
        <v>158</v>
      </c>
      <c r="C3899" t="s">
        <v>7</v>
      </c>
      <c r="D3899" t="str">
        <f t="shared" si="60"/>
        <v>SHAMBA</v>
      </c>
      <c r="E3899">
        <v>4.0000000000000001E-3</v>
      </c>
      <c r="F3899" s="7">
        <v>3</v>
      </c>
      <c r="G3899" s="5"/>
      <c r="H3899" s="5"/>
      <c r="I3899" s="5"/>
    </row>
    <row r="3900" spans="1:9">
      <c r="A3900" s="4">
        <v>39351</v>
      </c>
      <c r="B3900">
        <v>50117803</v>
      </c>
      <c r="C3900" t="s">
        <v>733</v>
      </c>
      <c r="D3900" t="str">
        <f t="shared" si="60"/>
        <v>MOTODE</v>
      </c>
      <c r="E3900">
        <v>68</v>
      </c>
      <c r="F3900" s="7">
        <v>2</v>
      </c>
      <c r="G3900" s="5"/>
      <c r="H3900" s="5"/>
      <c r="I3900" s="5"/>
    </row>
    <row r="3901" spans="1:9">
      <c r="A3901" s="4">
        <v>39351</v>
      </c>
      <c r="B3901">
        <v>158</v>
      </c>
      <c r="C3901" t="s">
        <v>7</v>
      </c>
      <c r="D3901" t="str">
        <f t="shared" si="60"/>
        <v>SHAMBA</v>
      </c>
      <c r="E3901">
        <v>4.0000000000000001E-3</v>
      </c>
      <c r="F3901" s="7">
        <v>2</v>
      </c>
      <c r="G3901" s="5"/>
      <c r="H3901" s="5"/>
      <c r="I3901" s="5"/>
    </row>
    <row r="3902" spans="1:9">
      <c r="A3902" s="4">
        <v>39351</v>
      </c>
      <c r="B3902">
        <v>158</v>
      </c>
      <c r="C3902" t="s">
        <v>7</v>
      </c>
      <c r="D3902" t="str">
        <f t="shared" si="60"/>
        <v>SHAMBA</v>
      </c>
      <c r="E3902">
        <v>4.0000000000000001E-3</v>
      </c>
      <c r="F3902" s="7">
        <v>1</v>
      </c>
      <c r="G3902" s="5"/>
      <c r="H3902" s="5"/>
      <c r="I3902" s="5"/>
    </row>
    <row r="3903" spans="1:9">
      <c r="A3903" s="4">
        <v>39352</v>
      </c>
      <c r="B3903">
        <v>2023</v>
      </c>
      <c r="C3903" t="s">
        <v>32</v>
      </c>
      <c r="D3903" t="str">
        <f t="shared" si="60"/>
        <v>SCHRÄG</v>
      </c>
      <c r="E3903">
        <v>0.45</v>
      </c>
      <c r="F3903" s="7">
        <v>6</v>
      </c>
      <c r="G3903" s="5"/>
      <c r="H3903" s="5"/>
      <c r="I3903" s="5"/>
    </row>
    <row r="3904" spans="1:9">
      <c r="A3904" s="4">
        <v>39352</v>
      </c>
      <c r="B3904">
        <v>749</v>
      </c>
      <c r="C3904" t="s">
        <v>6</v>
      </c>
      <c r="D3904" t="str">
        <f t="shared" si="60"/>
        <v>SHAMBA</v>
      </c>
      <c r="E3904">
        <v>1E-3</v>
      </c>
      <c r="F3904" s="7">
        <v>3</v>
      </c>
      <c r="G3904" s="5"/>
      <c r="H3904" s="5"/>
      <c r="I3904" s="5"/>
    </row>
    <row r="3905" spans="1:9">
      <c r="A3905" s="4">
        <v>39352</v>
      </c>
      <c r="B3905">
        <v>175</v>
      </c>
      <c r="C3905" t="s">
        <v>297</v>
      </c>
      <c r="D3905" t="str">
        <f t="shared" si="60"/>
        <v>VERSCH</v>
      </c>
      <c r="E3905">
        <v>0.26</v>
      </c>
      <c r="F3905" s="7">
        <v>2</v>
      </c>
      <c r="G3905" s="5"/>
      <c r="H3905" s="5"/>
      <c r="I3905" s="5"/>
    </row>
    <row r="3906" spans="1:9">
      <c r="A3906" s="4">
        <v>39352</v>
      </c>
      <c r="B3906">
        <v>11417</v>
      </c>
      <c r="C3906" t="s">
        <v>628</v>
      </c>
      <c r="D3906" t="str">
        <f t="shared" ref="D3906:D3969" si="61">LEFT(C3906,6)</f>
        <v>AXIALK</v>
      </c>
      <c r="E3906">
        <v>85</v>
      </c>
      <c r="F3906" s="7">
        <v>1</v>
      </c>
      <c r="G3906" s="5"/>
      <c r="H3906" s="5"/>
      <c r="I3906" s="5"/>
    </row>
    <row r="3907" spans="1:9">
      <c r="A3907" s="4">
        <v>39352</v>
      </c>
      <c r="B3907">
        <v>4085</v>
      </c>
      <c r="C3907" t="s">
        <v>154</v>
      </c>
      <c r="D3907" t="str">
        <f t="shared" si="61"/>
        <v>DREHZA</v>
      </c>
      <c r="E3907">
        <v>2.5999999999999999E-2</v>
      </c>
      <c r="F3907" s="7">
        <v>1</v>
      </c>
      <c r="G3907" s="5"/>
      <c r="H3907" s="5"/>
      <c r="I3907" s="5"/>
    </row>
    <row r="3908" spans="1:9">
      <c r="A3908" s="4">
        <v>39352</v>
      </c>
      <c r="B3908">
        <v>633</v>
      </c>
      <c r="C3908" t="s">
        <v>181</v>
      </c>
      <c r="D3908" t="str">
        <f t="shared" si="61"/>
        <v>PUTZLO</v>
      </c>
      <c r="E3908">
        <v>3.75</v>
      </c>
      <c r="F3908" s="7">
        <v>1</v>
      </c>
      <c r="G3908" s="5"/>
      <c r="H3908" s="5"/>
      <c r="I3908" s="5"/>
    </row>
    <row r="3909" spans="1:9">
      <c r="A3909" s="4">
        <v>39352</v>
      </c>
      <c r="B3909">
        <v>382</v>
      </c>
      <c r="C3909" t="s">
        <v>37</v>
      </c>
      <c r="D3909" t="str">
        <f t="shared" si="61"/>
        <v>ZYLIND</v>
      </c>
      <c r="E3909">
        <v>0.69</v>
      </c>
      <c r="F3909" s="7">
        <v>1</v>
      </c>
      <c r="G3909" s="5"/>
      <c r="H3909" s="5"/>
      <c r="I3909" s="5"/>
    </row>
    <row r="3910" spans="1:9">
      <c r="A3910" s="4">
        <v>39353</v>
      </c>
      <c r="B3910">
        <v>556</v>
      </c>
      <c r="C3910" t="s">
        <v>53</v>
      </c>
      <c r="D3910" t="str">
        <f t="shared" si="61"/>
        <v>DICHTS</v>
      </c>
      <c r="E3910">
        <v>1E-3</v>
      </c>
      <c r="F3910" s="7">
        <v>6</v>
      </c>
      <c r="G3910" s="5"/>
      <c r="H3910" s="5"/>
      <c r="I3910" s="5"/>
    </row>
    <row r="3911" spans="1:9">
      <c r="A3911" s="4">
        <v>39353</v>
      </c>
      <c r="B3911">
        <v>10697</v>
      </c>
      <c r="C3911" t="s">
        <v>28</v>
      </c>
      <c r="D3911" t="str">
        <f t="shared" si="61"/>
        <v xml:space="preserve">ROTOR </v>
      </c>
      <c r="E3911">
        <v>27.5</v>
      </c>
      <c r="F3911" s="7">
        <v>6</v>
      </c>
      <c r="G3911" s="5"/>
      <c r="H3911" s="5"/>
      <c r="I3911" s="5"/>
    </row>
    <row r="3912" spans="1:9">
      <c r="A3912" s="4">
        <v>39353</v>
      </c>
      <c r="B3912">
        <v>375</v>
      </c>
      <c r="C3912" t="s">
        <v>45</v>
      </c>
      <c r="D3912" t="str">
        <f t="shared" si="61"/>
        <v>ZYLIND</v>
      </c>
      <c r="E3912">
        <v>0.05</v>
      </c>
      <c r="F3912" s="7">
        <v>6</v>
      </c>
      <c r="G3912" s="5"/>
      <c r="H3912" s="5"/>
      <c r="I3912" s="5"/>
    </row>
    <row r="3913" spans="1:9">
      <c r="A3913" s="4">
        <v>39353</v>
      </c>
      <c r="B3913">
        <v>157</v>
      </c>
      <c r="C3913" t="s">
        <v>9</v>
      </c>
      <c r="D3913" t="str">
        <f t="shared" si="61"/>
        <v>O-RING</v>
      </c>
      <c r="E3913">
        <v>6.0000000000000001E-3</v>
      </c>
      <c r="F3913" s="7">
        <v>5</v>
      </c>
      <c r="G3913" s="5"/>
      <c r="H3913" s="5"/>
      <c r="I3913" s="5"/>
    </row>
    <row r="3914" spans="1:9">
      <c r="A3914" s="4">
        <v>39353</v>
      </c>
      <c r="B3914">
        <v>10590</v>
      </c>
      <c r="C3914" t="s">
        <v>35</v>
      </c>
      <c r="D3914" t="str">
        <f t="shared" si="61"/>
        <v>ROHRCL</v>
      </c>
      <c r="E3914">
        <v>2E-3</v>
      </c>
      <c r="F3914" s="7">
        <v>4</v>
      </c>
      <c r="G3914" s="5"/>
      <c r="H3914" s="5"/>
      <c r="I3914" s="5"/>
    </row>
    <row r="3915" spans="1:9">
      <c r="A3915" s="4">
        <v>39353</v>
      </c>
      <c r="B3915">
        <v>2209</v>
      </c>
      <c r="C3915" t="s">
        <v>15</v>
      </c>
      <c r="D3915" t="str">
        <f t="shared" si="61"/>
        <v>WELLEN</v>
      </c>
      <c r="E3915">
        <v>2.4E-2</v>
      </c>
      <c r="F3915" s="7">
        <v>4</v>
      </c>
      <c r="G3915" s="5"/>
      <c r="H3915" s="5"/>
      <c r="I3915" s="5"/>
    </row>
    <row r="3916" spans="1:9">
      <c r="A3916" s="4">
        <v>39353</v>
      </c>
      <c r="B3916">
        <v>150</v>
      </c>
      <c r="C3916" t="s">
        <v>5</v>
      </c>
      <c r="D3916" t="str">
        <f t="shared" si="61"/>
        <v>KOLBEN</v>
      </c>
      <c r="E3916">
        <v>0.72</v>
      </c>
      <c r="F3916" s="7">
        <v>3</v>
      </c>
      <c r="G3916" s="5"/>
      <c r="H3916" s="5"/>
      <c r="I3916" s="5"/>
    </row>
    <row r="3917" spans="1:9">
      <c r="A3917" s="4">
        <v>39353</v>
      </c>
      <c r="B3917">
        <v>674</v>
      </c>
      <c r="C3917" t="s">
        <v>333</v>
      </c>
      <c r="D3917" t="str">
        <f t="shared" si="61"/>
        <v>RÜCKLA</v>
      </c>
      <c r="E3917">
        <v>0.71499999999999997</v>
      </c>
      <c r="F3917" s="7">
        <v>3</v>
      </c>
      <c r="G3917" s="5"/>
      <c r="H3917" s="5"/>
      <c r="I3917" s="5"/>
    </row>
    <row r="3918" spans="1:9">
      <c r="A3918" s="4">
        <v>39353</v>
      </c>
      <c r="B3918">
        <v>749</v>
      </c>
      <c r="C3918" t="s">
        <v>6</v>
      </c>
      <c r="D3918" t="str">
        <f t="shared" si="61"/>
        <v>SHAMBA</v>
      </c>
      <c r="E3918">
        <v>1E-3</v>
      </c>
      <c r="F3918" s="7">
        <v>3</v>
      </c>
      <c r="G3918" s="5"/>
      <c r="H3918" s="5"/>
      <c r="I3918" s="5"/>
    </row>
    <row r="3919" spans="1:9">
      <c r="A3919" s="4">
        <v>39353</v>
      </c>
      <c r="B3919">
        <v>2061</v>
      </c>
      <c r="C3919" t="s">
        <v>142</v>
      </c>
      <c r="D3919" t="str">
        <f t="shared" si="61"/>
        <v>KEGELR</v>
      </c>
      <c r="E3919">
        <v>1.39</v>
      </c>
      <c r="F3919" s="7">
        <v>2</v>
      </c>
      <c r="G3919" s="5"/>
      <c r="H3919" s="5"/>
      <c r="I3919" s="5"/>
    </row>
    <row r="3920" spans="1:9">
      <c r="A3920" s="4">
        <v>39353</v>
      </c>
      <c r="B3920">
        <v>150</v>
      </c>
      <c r="C3920" t="s">
        <v>5</v>
      </c>
      <c r="D3920" t="str">
        <f t="shared" si="61"/>
        <v>KOLBEN</v>
      </c>
      <c r="E3920">
        <v>0.72</v>
      </c>
      <c r="F3920" s="7">
        <v>2</v>
      </c>
      <c r="G3920" s="5"/>
      <c r="H3920" s="5"/>
      <c r="I3920" s="5"/>
    </row>
    <row r="3921" spans="1:9">
      <c r="A3921" s="4">
        <v>39353</v>
      </c>
      <c r="B3921">
        <v>2348</v>
      </c>
      <c r="C3921" t="s">
        <v>182</v>
      </c>
      <c r="D3921" t="str">
        <f t="shared" si="61"/>
        <v xml:space="preserve">ROTOR </v>
      </c>
      <c r="E3921">
        <v>27.3</v>
      </c>
      <c r="F3921" s="7">
        <v>2</v>
      </c>
      <c r="G3921" s="5"/>
      <c r="H3921" s="5"/>
      <c r="I3921" s="5"/>
    </row>
    <row r="3922" spans="1:9">
      <c r="A3922" s="4">
        <v>39353</v>
      </c>
      <c r="B3922">
        <v>2023</v>
      </c>
      <c r="C3922" t="s">
        <v>32</v>
      </c>
      <c r="D3922" t="str">
        <f t="shared" si="61"/>
        <v>SCHRÄG</v>
      </c>
      <c r="E3922">
        <v>0.45</v>
      </c>
      <c r="F3922" s="7">
        <v>2</v>
      </c>
      <c r="G3922" s="5"/>
      <c r="H3922" s="5"/>
      <c r="I3922" s="5"/>
    </row>
    <row r="3923" spans="1:9">
      <c r="A3923" s="4">
        <v>39353</v>
      </c>
      <c r="B3923">
        <v>150</v>
      </c>
      <c r="C3923" t="s">
        <v>5</v>
      </c>
      <c r="D3923" t="str">
        <f t="shared" si="61"/>
        <v>KOLBEN</v>
      </c>
      <c r="E3923">
        <v>0.72</v>
      </c>
      <c r="F3923" s="7">
        <v>1</v>
      </c>
      <c r="G3923" s="5"/>
      <c r="H3923" s="5"/>
      <c r="I3923" s="5"/>
    </row>
    <row r="3924" spans="1:9">
      <c r="A3924" s="4">
        <v>39353</v>
      </c>
      <c r="B3924">
        <v>150</v>
      </c>
      <c r="C3924" t="s">
        <v>5</v>
      </c>
      <c r="D3924" t="str">
        <f t="shared" si="61"/>
        <v>KOLBEN</v>
      </c>
      <c r="E3924">
        <v>0.72</v>
      </c>
      <c r="F3924" s="7">
        <v>1</v>
      </c>
      <c r="G3924" s="5"/>
      <c r="H3924" s="5"/>
      <c r="I3924" s="5"/>
    </row>
    <row r="3925" spans="1:9">
      <c r="A3925" s="4">
        <v>39353</v>
      </c>
      <c r="B3925">
        <v>736</v>
      </c>
      <c r="C3925" t="s">
        <v>4</v>
      </c>
      <c r="D3925" t="str">
        <f t="shared" si="61"/>
        <v>O-RING</v>
      </c>
      <c r="E3925">
        <v>2E-3</v>
      </c>
      <c r="F3925" s="7">
        <v>1</v>
      </c>
      <c r="G3925" s="5"/>
      <c r="H3925" s="5"/>
      <c r="I3925" s="5"/>
    </row>
    <row r="3926" spans="1:9">
      <c r="A3926" s="4">
        <v>39353</v>
      </c>
      <c r="B3926">
        <v>6722</v>
      </c>
      <c r="C3926" t="s">
        <v>316</v>
      </c>
      <c r="D3926" t="str">
        <f t="shared" si="61"/>
        <v>ZERHAC</v>
      </c>
      <c r="E3926">
        <v>0.01</v>
      </c>
      <c r="F3926" s="7">
        <v>1</v>
      </c>
      <c r="G3926" s="5"/>
      <c r="H3926" s="5"/>
      <c r="I3926" s="5"/>
    </row>
    <row r="3927" spans="1:9">
      <c r="A3927" s="4">
        <v>39354</v>
      </c>
      <c r="B3927">
        <v>6075</v>
      </c>
      <c r="C3927" t="s">
        <v>8</v>
      </c>
      <c r="D3927" t="str">
        <f t="shared" si="61"/>
        <v>DREHZA</v>
      </c>
      <c r="E3927">
        <v>1.4999999999999999E-2</v>
      </c>
      <c r="F3927" s="7">
        <v>40</v>
      </c>
      <c r="G3927" s="5"/>
      <c r="H3927" s="5"/>
      <c r="I3927" s="5"/>
    </row>
    <row r="3928" spans="1:9">
      <c r="A3928" s="4">
        <v>39354</v>
      </c>
      <c r="B3928">
        <v>707</v>
      </c>
      <c r="C3928" t="s">
        <v>3</v>
      </c>
      <c r="D3928" t="str">
        <f t="shared" si="61"/>
        <v>DICHTR</v>
      </c>
      <c r="E3928">
        <v>1E-3</v>
      </c>
      <c r="F3928" s="7">
        <v>25</v>
      </c>
      <c r="G3928" s="5"/>
      <c r="H3928" s="5"/>
      <c r="I3928" s="5"/>
    </row>
    <row r="3929" spans="1:9">
      <c r="A3929" s="4">
        <v>39354</v>
      </c>
      <c r="B3929">
        <v>377</v>
      </c>
      <c r="C3929" t="s">
        <v>18</v>
      </c>
      <c r="D3929" t="str">
        <f t="shared" si="61"/>
        <v>TELLER</v>
      </c>
      <c r="E3929">
        <v>3.0000000000000001E-3</v>
      </c>
      <c r="F3929" s="7">
        <v>7</v>
      </c>
      <c r="G3929" s="5"/>
      <c r="H3929" s="5"/>
      <c r="I3929" s="5"/>
    </row>
    <row r="3930" spans="1:9">
      <c r="A3930" s="4">
        <v>39354</v>
      </c>
      <c r="B3930">
        <v>10590</v>
      </c>
      <c r="C3930" t="s">
        <v>35</v>
      </c>
      <c r="D3930" t="str">
        <f t="shared" si="61"/>
        <v>ROHRCL</v>
      </c>
      <c r="E3930">
        <v>2E-3</v>
      </c>
      <c r="F3930" s="7">
        <v>6</v>
      </c>
      <c r="G3930" s="5"/>
      <c r="H3930" s="5"/>
      <c r="I3930" s="5"/>
    </row>
    <row r="3931" spans="1:9">
      <c r="A3931" s="4">
        <v>39354</v>
      </c>
      <c r="B3931">
        <v>6879</v>
      </c>
      <c r="C3931" t="s">
        <v>68</v>
      </c>
      <c r="D3931" t="str">
        <f t="shared" si="61"/>
        <v>DREHZA</v>
      </c>
      <c r="E3931">
        <v>1.4999999999999999E-2</v>
      </c>
      <c r="F3931" s="7">
        <v>5</v>
      </c>
      <c r="G3931" s="5"/>
      <c r="H3931" s="5"/>
      <c r="I3931" s="5"/>
    </row>
    <row r="3932" spans="1:9">
      <c r="A3932" s="4">
        <v>39354</v>
      </c>
      <c r="B3932">
        <v>749</v>
      </c>
      <c r="C3932" t="s">
        <v>6</v>
      </c>
      <c r="D3932" t="str">
        <f t="shared" si="61"/>
        <v>SHAMBA</v>
      </c>
      <c r="E3932">
        <v>1E-3</v>
      </c>
      <c r="F3932" s="7">
        <v>5</v>
      </c>
      <c r="G3932" s="5"/>
      <c r="H3932" s="5"/>
      <c r="I3932" s="5"/>
    </row>
    <row r="3933" spans="1:9">
      <c r="A3933" s="4">
        <v>39354</v>
      </c>
      <c r="B3933">
        <v>6076</v>
      </c>
      <c r="C3933" t="s">
        <v>11</v>
      </c>
      <c r="D3933" t="str">
        <f t="shared" si="61"/>
        <v xml:space="preserve">KABEL </v>
      </c>
      <c r="E3933">
        <v>0.14000000000000001</v>
      </c>
      <c r="F3933" s="7">
        <v>3</v>
      </c>
      <c r="G3933" s="5"/>
      <c r="H3933" s="5"/>
      <c r="I3933" s="5"/>
    </row>
    <row r="3934" spans="1:9">
      <c r="A3934" s="4">
        <v>39354</v>
      </c>
      <c r="B3934">
        <v>2061</v>
      </c>
      <c r="C3934" t="s">
        <v>142</v>
      </c>
      <c r="D3934" t="str">
        <f t="shared" si="61"/>
        <v>KEGELR</v>
      </c>
      <c r="E3934">
        <v>1.39</v>
      </c>
      <c r="F3934" s="7">
        <v>3</v>
      </c>
      <c r="G3934" s="5"/>
      <c r="H3934" s="5"/>
      <c r="I3934" s="5"/>
    </row>
    <row r="3935" spans="1:9">
      <c r="A3935" s="4">
        <v>39354</v>
      </c>
      <c r="B3935">
        <v>3132</v>
      </c>
      <c r="C3935" t="s">
        <v>210</v>
      </c>
      <c r="D3935" t="str">
        <f t="shared" si="61"/>
        <v>KOMPEN</v>
      </c>
      <c r="E3935">
        <v>0.59499999999999997</v>
      </c>
      <c r="F3935" s="7">
        <v>3</v>
      </c>
      <c r="G3935" s="5"/>
      <c r="H3935" s="5"/>
      <c r="I3935" s="5"/>
    </row>
    <row r="3936" spans="1:9">
      <c r="A3936" s="4">
        <v>39354</v>
      </c>
      <c r="B3936">
        <v>732</v>
      </c>
      <c r="C3936" t="s">
        <v>12</v>
      </c>
      <c r="D3936" t="str">
        <f t="shared" si="61"/>
        <v>O-RING</v>
      </c>
      <c r="E3936">
        <v>1E-3</v>
      </c>
      <c r="F3936" s="7">
        <v>3</v>
      </c>
      <c r="G3936" s="5"/>
      <c r="H3936" s="5"/>
      <c r="I3936" s="5"/>
    </row>
    <row r="3937" spans="1:9">
      <c r="A3937" s="4">
        <v>39354</v>
      </c>
      <c r="B3937">
        <v>2095</v>
      </c>
      <c r="C3937" t="s">
        <v>24</v>
      </c>
      <c r="D3937" t="str">
        <f t="shared" si="61"/>
        <v>ZYLIND</v>
      </c>
      <c r="E3937">
        <v>7.5999999999999998E-2</v>
      </c>
      <c r="F3937" s="7">
        <v>3</v>
      </c>
      <c r="G3937" s="5"/>
      <c r="H3937" s="5"/>
      <c r="I3937" s="5"/>
    </row>
    <row r="3938" spans="1:9">
      <c r="A3938" s="4">
        <v>39354</v>
      </c>
      <c r="B3938">
        <v>90006202</v>
      </c>
      <c r="C3938" t="s">
        <v>620</v>
      </c>
      <c r="D3938" t="str">
        <f t="shared" si="61"/>
        <v>DREHDU</v>
      </c>
      <c r="E3938">
        <v>15.5</v>
      </c>
      <c r="F3938" s="7">
        <v>2</v>
      </c>
      <c r="G3938" s="5"/>
      <c r="H3938" s="5"/>
      <c r="I3938" s="5"/>
    </row>
    <row r="3939" spans="1:9">
      <c r="A3939" s="4">
        <v>39354</v>
      </c>
      <c r="B3939">
        <v>10590</v>
      </c>
      <c r="C3939" t="s">
        <v>35</v>
      </c>
      <c r="D3939" t="str">
        <f t="shared" si="61"/>
        <v>ROHRCL</v>
      </c>
      <c r="E3939">
        <v>2E-3</v>
      </c>
      <c r="F3939" s="7">
        <v>2</v>
      </c>
      <c r="G3939" s="5"/>
      <c r="H3939" s="5"/>
      <c r="I3939" s="5"/>
    </row>
    <row r="3940" spans="1:9">
      <c r="A3940" s="4">
        <v>39354</v>
      </c>
      <c r="B3940">
        <v>874</v>
      </c>
      <c r="C3940" t="s">
        <v>606</v>
      </c>
      <c r="D3940" t="str">
        <f t="shared" si="61"/>
        <v xml:space="preserve">ROTOR </v>
      </c>
      <c r="E3940">
        <v>7.9</v>
      </c>
      <c r="F3940" s="7">
        <v>2</v>
      </c>
      <c r="G3940" s="5"/>
      <c r="H3940" s="5"/>
      <c r="I3940" s="5"/>
    </row>
    <row r="3941" spans="1:9">
      <c r="A3941" s="4">
        <v>39354</v>
      </c>
      <c r="B3941">
        <v>8014</v>
      </c>
      <c r="C3941" t="s">
        <v>328</v>
      </c>
      <c r="D3941" t="str">
        <f t="shared" si="61"/>
        <v>DIGITA</v>
      </c>
      <c r="E3941">
        <v>0.17</v>
      </c>
      <c r="F3941" s="7">
        <v>1</v>
      </c>
      <c r="G3941" s="5"/>
      <c r="H3941" s="5"/>
      <c r="I3941" s="5"/>
    </row>
    <row r="3942" spans="1:9">
      <c r="A3942" s="4">
        <v>39355</v>
      </c>
      <c r="B3942">
        <v>7346</v>
      </c>
      <c r="C3942" t="s">
        <v>63</v>
      </c>
      <c r="D3942" t="str">
        <f t="shared" si="61"/>
        <v>DRUCKF</v>
      </c>
      <c r="E3942">
        <v>1E-3</v>
      </c>
      <c r="F3942" s="7">
        <v>7</v>
      </c>
      <c r="G3942" s="5"/>
      <c r="H3942" s="5"/>
      <c r="I3942" s="5"/>
    </row>
    <row r="3943" spans="1:9">
      <c r="A3943" s="4">
        <v>39355</v>
      </c>
      <c r="B3943">
        <v>8044</v>
      </c>
      <c r="C3943" t="s">
        <v>160</v>
      </c>
      <c r="D3943" t="str">
        <f t="shared" si="61"/>
        <v xml:space="preserve">KABEL </v>
      </c>
      <c r="E3943">
        <v>0.18</v>
      </c>
      <c r="F3943" s="7">
        <v>5</v>
      </c>
      <c r="G3943" s="5"/>
      <c r="H3943" s="5"/>
      <c r="I3943" s="5"/>
    </row>
    <row r="3944" spans="1:9">
      <c r="A3944" s="4">
        <v>39355</v>
      </c>
      <c r="B3944">
        <v>2070</v>
      </c>
      <c r="C3944" t="s">
        <v>38</v>
      </c>
      <c r="D3944" t="str">
        <f t="shared" si="61"/>
        <v>NTH-DI</v>
      </c>
      <c r="E3944">
        <v>5.0000000000000001E-3</v>
      </c>
      <c r="F3944" s="7">
        <v>5</v>
      </c>
      <c r="G3944" s="5"/>
      <c r="H3944" s="5"/>
      <c r="I3944" s="5"/>
    </row>
    <row r="3945" spans="1:9">
      <c r="A3945" s="4">
        <v>39355</v>
      </c>
      <c r="B3945">
        <v>382</v>
      </c>
      <c r="C3945" t="s">
        <v>37</v>
      </c>
      <c r="D3945" t="str">
        <f t="shared" si="61"/>
        <v>ZYLIND</v>
      </c>
      <c r="E3945">
        <v>0.69</v>
      </c>
      <c r="F3945" s="7">
        <v>5</v>
      </c>
      <c r="G3945" s="5"/>
      <c r="H3945" s="5"/>
      <c r="I3945" s="5"/>
    </row>
    <row r="3946" spans="1:9">
      <c r="A3946" s="4">
        <v>39355</v>
      </c>
      <c r="B3946">
        <v>437</v>
      </c>
      <c r="C3946" t="s">
        <v>82</v>
      </c>
      <c r="D3946" t="str">
        <f t="shared" si="61"/>
        <v>DREHDU</v>
      </c>
      <c r="E3946">
        <v>0.16</v>
      </c>
      <c r="F3946" s="7">
        <v>4</v>
      </c>
      <c r="G3946" s="5"/>
      <c r="H3946" s="5"/>
      <c r="I3946" s="5"/>
    </row>
    <row r="3947" spans="1:9">
      <c r="A3947" s="4">
        <v>39355</v>
      </c>
      <c r="B3947">
        <v>225</v>
      </c>
      <c r="C3947" t="s">
        <v>252</v>
      </c>
      <c r="D3947" t="str">
        <f t="shared" si="61"/>
        <v>DREHZA</v>
      </c>
      <c r="E3947">
        <v>0.42</v>
      </c>
      <c r="F3947" s="7">
        <v>4</v>
      </c>
      <c r="G3947" s="5"/>
      <c r="H3947" s="5"/>
      <c r="I3947" s="5"/>
    </row>
    <row r="3948" spans="1:9">
      <c r="A3948" s="4">
        <v>39355</v>
      </c>
      <c r="B3948">
        <v>10958</v>
      </c>
      <c r="C3948" t="s">
        <v>104</v>
      </c>
      <c r="D3948" t="str">
        <f t="shared" si="61"/>
        <v>DRUCKV</v>
      </c>
      <c r="E3948">
        <v>0.24</v>
      </c>
      <c r="F3948" s="7">
        <v>4</v>
      </c>
      <c r="G3948" s="5"/>
      <c r="H3948" s="5"/>
      <c r="I3948" s="5"/>
    </row>
    <row r="3949" spans="1:9">
      <c r="A3949" s="4">
        <v>39355</v>
      </c>
      <c r="B3949">
        <v>154</v>
      </c>
      <c r="C3949" t="s">
        <v>130</v>
      </c>
      <c r="D3949" t="str">
        <f t="shared" si="61"/>
        <v>RILLEN</v>
      </c>
      <c r="E3949">
        <v>0.6</v>
      </c>
      <c r="F3949" s="7">
        <v>4</v>
      </c>
      <c r="G3949" s="5"/>
      <c r="H3949" s="5"/>
      <c r="I3949" s="5"/>
    </row>
    <row r="3950" spans="1:9">
      <c r="A3950" s="4">
        <v>39355</v>
      </c>
      <c r="B3950">
        <v>11956</v>
      </c>
      <c r="C3950" t="s">
        <v>486</v>
      </c>
      <c r="D3950" t="str">
        <f t="shared" si="61"/>
        <v>DICHTU</v>
      </c>
      <c r="E3950">
        <v>9.3000000000000007</v>
      </c>
      <c r="F3950" s="7">
        <v>3</v>
      </c>
      <c r="G3950" s="5"/>
      <c r="H3950" s="5"/>
      <c r="I3950" s="5"/>
    </row>
    <row r="3951" spans="1:9">
      <c r="A3951" s="4">
        <v>39355</v>
      </c>
      <c r="B3951">
        <v>6014</v>
      </c>
      <c r="C3951" t="s">
        <v>39</v>
      </c>
      <c r="D3951" t="str">
        <f t="shared" si="61"/>
        <v>DRUCKS</v>
      </c>
      <c r="E3951">
        <v>0.2</v>
      </c>
      <c r="F3951" s="7">
        <v>3</v>
      </c>
      <c r="G3951" s="5"/>
      <c r="H3951" s="5"/>
      <c r="I3951" s="5"/>
    </row>
    <row r="3952" spans="1:9">
      <c r="A3952" s="4">
        <v>39355</v>
      </c>
      <c r="B3952">
        <v>615</v>
      </c>
      <c r="C3952" t="s">
        <v>31</v>
      </c>
      <c r="D3952" t="str">
        <f t="shared" si="61"/>
        <v>HOCHDR</v>
      </c>
      <c r="E3952">
        <v>1.1000000000000001</v>
      </c>
      <c r="F3952" s="7">
        <v>2</v>
      </c>
      <c r="G3952" s="5"/>
      <c r="H3952" s="5"/>
      <c r="I3952" s="5"/>
    </row>
    <row r="3953" spans="1:9">
      <c r="A3953" s="4">
        <v>39355</v>
      </c>
      <c r="B3953">
        <v>60108802</v>
      </c>
      <c r="C3953" t="s">
        <v>351</v>
      </c>
      <c r="D3953" t="str">
        <f t="shared" si="61"/>
        <v>PUMPEN</v>
      </c>
      <c r="E3953">
        <v>220</v>
      </c>
      <c r="F3953" s="7">
        <v>2</v>
      </c>
      <c r="G3953" s="5"/>
      <c r="H3953" s="5"/>
      <c r="I3953" s="5"/>
    </row>
    <row r="3954" spans="1:9">
      <c r="A3954" s="4">
        <v>39355</v>
      </c>
      <c r="B3954">
        <v>2315</v>
      </c>
      <c r="C3954" t="s">
        <v>129</v>
      </c>
      <c r="D3954" t="str">
        <f t="shared" si="61"/>
        <v>RILLEN</v>
      </c>
      <c r="E3954">
        <v>0.3</v>
      </c>
      <c r="F3954" s="7">
        <v>2</v>
      </c>
      <c r="G3954" s="5"/>
      <c r="H3954" s="5"/>
      <c r="I3954" s="5"/>
    </row>
    <row r="3955" spans="1:9">
      <c r="A3955" s="4">
        <v>39355</v>
      </c>
      <c r="B3955">
        <v>150</v>
      </c>
      <c r="C3955" t="s">
        <v>5</v>
      </c>
      <c r="D3955" t="str">
        <f t="shared" si="61"/>
        <v>KOLBEN</v>
      </c>
      <c r="E3955">
        <v>0.72</v>
      </c>
      <c r="F3955" s="7">
        <v>1</v>
      </c>
      <c r="G3955" s="5"/>
      <c r="H3955" s="5"/>
      <c r="I3955" s="5"/>
    </row>
    <row r="3956" spans="1:9">
      <c r="A3956" s="4">
        <v>39355</v>
      </c>
      <c r="B3956">
        <v>150</v>
      </c>
      <c r="C3956" t="s">
        <v>5</v>
      </c>
      <c r="D3956" t="str">
        <f t="shared" si="61"/>
        <v>KOLBEN</v>
      </c>
      <c r="E3956">
        <v>0.72</v>
      </c>
      <c r="F3956" s="7">
        <v>1</v>
      </c>
      <c r="G3956" s="5"/>
      <c r="H3956" s="5"/>
      <c r="I3956" s="5"/>
    </row>
    <row r="3957" spans="1:9">
      <c r="A3957" s="4">
        <v>39356</v>
      </c>
      <c r="B3957">
        <v>6075</v>
      </c>
      <c r="C3957" t="s">
        <v>8</v>
      </c>
      <c r="D3957" t="str">
        <f t="shared" si="61"/>
        <v>DREHZA</v>
      </c>
      <c r="E3957">
        <v>1.4999999999999999E-2</v>
      </c>
      <c r="F3957" s="7">
        <v>22</v>
      </c>
      <c r="G3957" s="5"/>
      <c r="H3957" s="5"/>
      <c r="I3957" s="5"/>
    </row>
    <row r="3958" spans="1:9">
      <c r="A3958" s="4">
        <v>39356</v>
      </c>
      <c r="B3958">
        <v>377</v>
      </c>
      <c r="C3958" t="s">
        <v>18</v>
      </c>
      <c r="D3958" t="str">
        <f t="shared" si="61"/>
        <v>TELLER</v>
      </c>
      <c r="E3958">
        <v>3.0000000000000001E-3</v>
      </c>
      <c r="F3958" s="7">
        <v>9</v>
      </c>
      <c r="G3958" s="5"/>
      <c r="H3958" s="5"/>
      <c r="I3958" s="5"/>
    </row>
    <row r="3959" spans="1:9">
      <c r="A3959" s="4">
        <v>39356</v>
      </c>
      <c r="B3959">
        <v>618</v>
      </c>
      <c r="C3959" t="s">
        <v>52</v>
      </c>
      <c r="D3959" t="str">
        <f t="shared" si="61"/>
        <v>HOCHDR</v>
      </c>
      <c r="E3959">
        <v>0.56999999999999995</v>
      </c>
      <c r="F3959" s="7">
        <v>8</v>
      </c>
      <c r="G3959" s="5"/>
      <c r="H3959" s="5"/>
      <c r="I3959" s="5"/>
    </row>
    <row r="3960" spans="1:9">
      <c r="A3960" s="4">
        <v>39356</v>
      </c>
      <c r="B3960">
        <v>736</v>
      </c>
      <c r="C3960" t="s">
        <v>4</v>
      </c>
      <c r="D3960" t="str">
        <f t="shared" si="61"/>
        <v>O-RING</v>
      </c>
      <c r="E3960">
        <v>2E-3</v>
      </c>
      <c r="F3960" s="7">
        <v>7</v>
      </c>
      <c r="G3960" s="5"/>
      <c r="H3960" s="5"/>
      <c r="I3960" s="5"/>
    </row>
    <row r="3961" spans="1:9">
      <c r="A3961" s="4">
        <v>39356</v>
      </c>
      <c r="B3961">
        <v>11727</v>
      </c>
      <c r="C3961" t="s">
        <v>169</v>
      </c>
      <c r="D3961" t="str">
        <f t="shared" si="61"/>
        <v>CVC 41</v>
      </c>
      <c r="E3961">
        <v>4.4000000000000004</v>
      </c>
      <c r="F3961" s="7">
        <v>6</v>
      </c>
      <c r="G3961" s="5"/>
      <c r="H3961" s="5"/>
      <c r="I3961" s="5"/>
    </row>
    <row r="3962" spans="1:9">
      <c r="A3962" s="4">
        <v>39356</v>
      </c>
      <c r="B3962">
        <v>158</v>
      </c>
      <c r="C3962" t="s">
        <v>7</v>
      </c>
      <c r="D3962" t="str">
        <f t="shared" si="61"/>
        <v>SHAMBA</v>
      </c>
      <c r="E3962">
        <v>4.0000000000000001E-3</v>
      </c>
      <c r="F3962" s="7">
        <v>6</v>
      </c>
      <c r="G3962" s="5"/>
      <c r="H3962" s="5"/>
      <c r="I3962" s="5"/>
    </row>
    <row r="3963" spans="1:9">
      <c r="A3963" s="4">
        <v>39356</v>
      </c>
      <c r="B3963">
        <v>50111203</v>
      </c>
      <c r="C3963" t="s">
        <v>714</v>
      </c>
      <c r="D3963" t="str">
        <f t="shared" si="61"/>
        <v>MOTODE</v>
      </c>
      <c r="E3963">
        <v>72</v>
      </c>
      <c r="F3963" s="7">
        <v>4</v>
      </c>
      <c r="G3963" s="5"/>
      <c r="H3963" s="5"/>
      <c r="I3963" s="5"/>
    </row>
    <row r="3964" spans="1:9">
      <c r="A3964" s="4">
        <v>39356</v>
      </c>
      <c r="B3964">
        <v>154</v>
      </c>
      <c r="C3964" t="s">
        <v>130</v>
      </c>
      <c r="D3964" t="str">
        <f t="shared" si="61"/>
        <v>RILLEN</v>
      </c>
      <c r="E3964">
        <v>0.6</v>
      </c>
      <c r="F3964" s="7">
        <v>4</v>
      </c>
      <c r="G3964" s="5"/>
      <c r="H3964" s="5"/>
      <c r="I3964" s="5"/>
    </row>
    <row r="3965" spans="1:9">
      <c r="A3965" s="4">
        <v>39356</v>
      </c>
      <c r="B3965">
        <v>10702</v>
      </c>
      <c r="C3965" t="s">
        <v>30</v>
      </c>
      <c r="D3965" t="str">
        <f t="shared" si="61"/>
        <v xml:space="preserve">ROTOR </v>
      </c>
      <c r="E3965">
        <v>66</v>
      </c>
      <c r="F3965" s="7">
        <v>4</v>
      </c>
      <c r="G3965" s="5"/>
      <c r="H3965" s="5"/>
      <c r="I3965" s="5"/>
    </row>
    <row r="3966" spans="1:9">
      <c r="A3966" s="4">
        <v>39356</v>
      </c>
      <c r="B3966">
        <v>749</v>
      </c>
      <c r="C3966" t="s">
        <v>6</v>
      </c>
      <c r="D3966" t="str">
        <f t="shared" si="61"/>
        <v>SHAMBA</v>
      </c>
      <c r="E3966">
        <v>1E-3</v>
      </c>
      <c r="F3966" s="7">
        <v>4</v>
      </c>
      <c r="G3966" s="5"/>
      <c r="H3966" s="5"/>
      <c r="I3966" s="5"/>
    </row>
    <row r="3967" spans="1:9">
      <c r="A3967" s="4">
        <v>39356</v>
      </c>
      <c r="B3967">
        <v>6600</v>
      </c>
      <c r="C3967" t="s">
        <v>177</v>
      </c>
      <c r="D3967" t="str">
        <f t="shared" si="61"/>
        <v>DROSSE</v>
      </c>
      <c r="E3967">
        <v>0.18</v>
      </c>
      <c r="F3967" s="7">
        <v>3</v>
      </c>
      <c r="G3967" s="5"/>
      <c r="H3967" s="5"/>
      <c r="I3967" s="5"/>
    </row>
    <row r="3968" spans="1:9">
      <c r="A3968" s="4">
        <v>39356</v>
      </c>
      <c r="B3968">
        <v>150</v>
      </c>
      <c r="C3968" t="s">
        <v>5</v>
      </c>
      <c r="D3968" t="str">
        <f t="shared" si="61"/>
        <v>KOLBEN</v>
      </c>
      <c r="E3968">
        <v>0.72</v>
      </c>
      <c r="F3968" s="7">
        <v>3</v>
      </c>
      <c r="G3968" s="5"/>
      <c r="H3968" s="5"/>
      <c r="I3968" s="5"/>
    </row>
    <row r="3969" spans="1:9">
      <c r="A3969" s="4">
        <v>39356</v>
      </c>
      <c r="B3969">
        <v>150</v>
      </c>
      <c r="C3969" t="s">
        <v>5</v>
      </c>
      <c r="D3969" t="str">
        <f t="shared" si="61"/>
        <v>KOLBEN</v>
      </c>
      <c r="E3969">
        <v>0.72</v>
      </c>
      <c r="F3969" s="7">
        <v>3</v>
      </c>
      <c r="G3969" s="5"/>
      <c r="H3969" s="5"/>
      <c r="I3969" s="5"/>
    </row>
    <row r="3970" spans="1:9">
      <c r="A3970" s="4">
        <v>39356</v>
      </c>
      <c r="B3970">
        <v>9512</v>
      </c>
      <c r="C3970" t="s">
        <v>313</v>
      </c>
      <c r="D3970" t="str">
        <f t="shared" ref="D3970:D4033" si="62">LEFT(C3970,6)</f>
        <v>O-RING</v>
      </c>
      <c r="E3970">
        <v>7.0000000000000001E-3</v>
      </c>
      <c r="F3970" s="7">
        <v>3</v>
      </c>
      <c r="G3970" s="5"/>
      <c r="H3970" s="5"/>
      <c r="I3970" s="5"/>
    </row>
    <row r="3971" spans="1:9">
      <c r="A3971" s="4">
        <v>39356</v>
      </c>
      <c r="B3971">
        <v>158</v>
      </c>
      <c r="C3971" t="s">
        <v>7</v>
      </c>
      <c r="D3971" t="str">
        <f t="shared" si="62"/>
        <v>SHAMBA</v>
      </c>
      <c r="E3971">
        <v>4.0000000000000001E-3</v>
      </c>
      <c r="F3971" s="7">
        <v>3</v>
      </c>
      <c r="G3971" s="5"/>
      <c r="H3971" s="5"/>
      <c r="I3971" s="5"/>
    </row>
    <row r="3972" spans="1:9">
      <c r="A3972" s="4">
        <v>39356</v>
      </c>
      <c r="B3972">
        <v>150</v>
      </c>
      <c r="C3972" t="s">
        <v>5</v>
      </c>
      <c r="D3972" t="str">
        <f t="shared" si="62"/>
        <v>KOLBEN</v>
      </c>
      <c r="E3972">
        <v>0.72</v>
      </c>
      <c r="F3972" s="7">
        <v>2</v>
      </c>
      <c r="G3972" s="5"/>
      <c r="H3972" s="5"/>
      <c r="I3972" s="5"/>
    </row>
    <row r="3973" spans="1:9">
      <c r="A3973" s="4">
        <v>39356</v>
      </c>
      <c r="B3973">
        <v>736</v>
      </c>
      <c r="C3973" t="s">
        <v>4</v>
      </c>
      <c r="D3973" t="str">
        <f t="shared" si="62"/>
        <v>O-RING</v>
      </c>
      <c r="E3973">
        <v>2E-3</v>
      </c>
      <c r="F3973" s="7">
        <v>2</v>
      </c>
      <c r="G3973" s="5"/>
      <c r="H3973" s="5"/>
      <c r="I3973" s="5"/>
    </row>
    <row r="3974" spans="1:9">
      <c r="A3974" s="4">
        <v>39356</v>
      </c>
      <c r="B3974">
        <v>2308</v>
      </c>
      <c r="C3974" t="s">
        <v>275</v>
      </c>
      <c r="D3974" t="str">
        <f t="shared" si="62"/>
        <v>DICHTU</v>
      </c>
      <c r="E3974">
        <v>0.47499999999999998</v>
      </c>
      <c r="F3974" s="7">
        <v>1</v>
      </c>
      <c r="G3974" s="5"/>
      <c r="H3974" s="5"/>
      <c r="I3974" s="5"/>
    </row>
    <row r="3975" spans="1:9">
      <c r="A3975" s="4">
        <v>39356</v>
      </c>
      <c r="B3975">
        <v>736</v>
      </c>
      <c r="C3975" t="s">
        <v>4</v>
      </c>
      <c r="D3975" t="str">
        <f t="shared" si="62"/>
        <v>O-RING</v>
      </c>
      <c r="E3975">
        <v>2E-3</v>
      </c>
      <c r="F3975" s="7">
        <v>1</v>
      </c>
      <c r="G3975" s="5"/>
      <c r="H3975" s="5"/>
      <c r="I3975" s="5"/>
    </row>
    <row r="3976" spans="1:9">
      <c r="A3976" s="4">
        <v>39356</v>
      </c>
      <c r="B3976">
        <v>675</v>
      </c>
      <c r="C3976" t="s">
        <v>141</v>
      </c>
      <c r="D3976" t="str">
        <f t="shared" si="62"/>
        <v>RÜCKLA</v>
      </c>
      <c r="E3976">
        <v>0.505</v>
      </c>
      <c r="F3976" s="7">
        <v>1</v>
      </c>
      <c r="G3976" s="5"/>
      <c r="H3976" s="5"/>
      <c r="I3976" s="5"/>
    </row>
    <row r="3977" spans="1:9">
      <c r="A3977" s="4">
        <v>39356</v>
      </c>
      <c r="B3977">
        <v>749</v>
      </c>
      <c r="C3977" t="s">
        <v>6</v>
      </c>
      <c r="D3977" t="str">
        <f t="shared" si="62"/>
        <v>SHAMBA</v>
      </c>
      <c r="E3977">
        <v>1E-3</v>
      </c>
      <c r="F3977" s="7">
        <v>1</v>
      </c>
      <c r="G3977" s="5"/>
      <c r="H3977" s="5"/>
      <c r="I3977" s="5"/>
    </row>
    <row r="3978" spans="1:9">
      <c r="A3978" s="4">
        <v>39357</v>
      </c>
      <c r="B3978">
        <v>736</v>
      </c>
      <c r="C3978" t="s">
        <v>4</v>
      </c>
      <c r="D3978" t="str">
        <f t="shared" si="62"/>
        <v>O-RING</v>
      </c>
      <c r="E3978">
        <v>2E-3</v>
      </c>
      <c r="F3978" s="7">
        <v>7</v>
      </c>
      <c r="G3978" s="5"/>
      <c r="H3978" s="5"/>
      <c r="I3978" s="5"/>
    </row>
    <row r="3979" spans="1:9">
      <c r="A3979" s="4">
        <v>39357</v>
      </c>
      <c r="B3979">
        <v>736</v>
      </c>
      <c r="C3979" t="s">
        <v>4</v>
      </c>
      <c r="D3979" t="str">
        <f t="shared" si="62"/>
        <v>O-RING</v>
      </c>
      <c r="E3979">
        <v>2E-3</v>
      </c>
      <c r="F3979" s="7">
        <v>7</v>
      </c>
      <c r="G3979" s="5"/>
      <c r="H3979" s="5"/>
      <c r="I3979" s="5"/>
    </row>
    <row r="3980" spans="1:9">
      <c r="A3980" s="4">
        <v>39357</v>
      </c>
      <c r="B3980">
        <v>150</v>
      </c>
      <c r="C3980" t="s">
        <v>5</v>
      </c>
      <c r="D3980" t="str">
        <f t="shared" si="62"/>
        <v>KOLBEN</v>
      </c>
      <c r="E3980">
        <v>0.72</v>
      </c>
      <c r="F3980" s="7">
        <v>6</v>
      </c>
      <c r="G3980" s="5"/>
      <c r="H3980" s="5"/>
      <c r="I3980" s="5"/>
    </row>
    <row r="3981" spans="1:9">
      <c r="A3981" s="4">
        <v>39357</v>
      </c>
      <c r="B3981">
        <v>615</v>
      </c>
      <c r="C3981" t="s">
        <v>31</v>
      </c>
      <c r="D3981" t="str">
        <f t="shared" si="62"/>
        <v>HOCHDR</v>
      </c>
      <c r="E3981">
        <v>1.1000000000000001</v>
      </c>
      <c r="F3981" s="7">
        <v>5</v>
      </c>
      <c r="G3981" s="5"/>
      <c r="H3981" s="5"/>
      <c r="I3981" s="5"/>
    </row>
    <row r="3982" spans="1:9">
      <c r="A3982" s="4">
        <v>39357</v>
      </c>
      <c r="B3982">
        <v>3065</v>
      </c>
      <c r="C3982" t="s">
        <v>19</v>
      </c>
      <c r="D3982" t="str">
        <f t="shared" si="62"/>
        <v>ZYLIND</v>
      </c>
      <c r="E3982">
        <v>1.4E-2</v>
      </c>
      <c r="F3982" s="7">
        <v>5</v>
      </c>
      <c r="G3982" s="5"/>
      <c r="H3982" s="5"/>
      <c r="I3982" s="5"/>
    </row>
    <row r="3983" spans="1:9">
      <c r="A3983" s="4">
        <v>39357</v>
      </c>
      <c r="B3983">
        <v>2022</v>
      </c>
      <c r="C3983" t="s">
        <v>47</v>
      </c>
      <c r="D3983" t="str">
        <f t="shared" si="62"/>
        <v>RILLEN</v>
      </c>
      <c r="E3983">
        <v>0.15</v>
      </c>
      <c r="F3983" s="7">
        <v>4</v>
      </c>
      <c r="G3983" s="5"/>
      <c r="H3983" s="5"/>
      <c r="I3983" s="5"/>
    </row>
    <row r="3984" spans="1:9">
      <c r="A3984" s="4">
        <v>39357</v>
      </c>
      <c r="B3984">
        <v>365</v>
      </c>
      <c r="C3984" t="s">
        <v>95</v>
      </c>
      <c r="D3984" t="str">
        <f t="shared" si="62"/>
        <v>ZYLIND</v>
      </c>
      <c r="E3984">
        <v>7.0000000000000001E-3</v>
      </c>
      <c r="F3984" s="7">
        <v>4</v>
      </c>
      <c r="G3984" s="5"/>
      <c r="H3984" s="5"/>
      <c r="I3984" s="5"/>
    </row>
    <row r="3985" spans="1:9">
      <c r="A3985" s="4">
        <v>39357</v>
      </c>
      <c r="B3985">
        <v>7346</v>
      </c>
      <c r="C3985" t="s">
        <v>63</v>
      </c>
      <c r="D3985" t="str">
        <f t="shared" si="62"/>
        <v>DRUCKF</v>
      </c>
      <c r="E3985">
        <v>1E-3</v>
      </c>
      <c r="F3985" s="7">
        <v>3</v>
      </c>
      <c r="G3985" s="5"/>
      <c r="H3985" s="5"/>
      <c r="I3985" s="5"/>
    </row>
    <row r="3986" spans="1:9">
      <c r="A3986" s="4">
        <v>39357</v>
      </c>
      <c r="B3986">
        <v>50114606</v>
      </c>
      <c r="C3986" t="s">
        <v>716</v>
      </c>
      <c r="D3986" t="str">
        <f t="shared" si="62"/>
        <v>MOTODE</v>
      </c>
      <c r="E3986">
        <v>72</v>
      </c>
      <c r="F3986" s="7">
        <v>3</v>
      </c>
      <c r="G3986" s="5"/>
      <c r="H3986" s="5"/>
      <c r="I3986" s="5"/>
    </row>
    <row r="3987" spans="1:9">
      <c r="A3987" s="4">
        <v>39357</v>
      </c>
      <c r="B3987">
        <v>725</v>
      </c>
      <c r="C3987" t="s">
        <v>21</v>
      </c>
      <c r="D3987" t="str">
        <f t="shared" si="62"/>
        <v>WELLEN</v>
      </c>
      <c r="E3987">
        <v>0.01</v>
      </c>
      <c r="F3987" s="7">
        <v>3</v>
      </c>
      <c r="G3987" s="5"/>
      <c r="H3987" s="5"/>
      <c r="I3987" s="5"/>
    </row>
    <row r="3988" spans="1:9">
      <c r="A3988" s="4">
        <v>39357</v>
      </c>
      <c r="B3988">
        <v>2209</v>
      </c>
      <c r="C3988" t="s">
        <v>15</v>
      </c>
      <c r="D3988" t="str">
        <f t="shared" si="62"/>
        <v>WELLEN</v>
      </c>
      <c r="E3988">
        <v>2.4E-2</v>
      </c>
      <c r="F3988" s="7">
        <v>3</v>
      </c>
      <c r="G3988" s="5"/>
      <c r="H3988" s="5"/>
      <c r="I3988" s="5"/>
    </row>
    <row r="3989" spans="1:9">
      <c r="A3989" s="4">
        <v>39357</v>
      </c>
      <c r="B3989">
        <v>242</v>
      </c>
      <c r="C3989" t="s">
        <v>165</v>
      </c>
      <c r="D3989" t="str">
        <f t="shared" si="62"/>
        <v>ZYLIND</v>
      </c>
      <c r="E3989">
        <v>0.4</v>
      </c>
      <c r="F3989" s="7">
        <v>3</v>
      </c>
      <c r="G3989" s="5"/>
      <c r="H3989" s="5"/>
      <c r="I3989" s="5"/>
    </row>
    <row r="3990" spans="1:9">
      <c r="A3990" s="4">
        <v>39357</v>
      </c>
      <c r="B3990">
        <v>10204</v>
      </c>
      <c r="C3990" t="s">
        <v>124</v>
      </c>
      <c r="D3990" t="str">
        <f t="shared" si="62"/>
        <v>O-RING</v>
      </c>
      <c r="E3990">
        <v>5.0000000000000001E-3</v>
      </c>
      <c r="F3990" s="7">
        <v>2</v>
      </c>
      <c r="G3990" s="5"/>
      <c r="H3990" s="5"/>
      <c r="I3990" s="5"/>
    </row>
    <row r="3991" spans="1:9">
      <c r="A3991" s="4">
        <v>39357</v>
      </c>
      <c r="B3991">
        <v>308</v>
      </c>
      <c r="C3991" t="s">
        <v>67</v>
      </c>
      <c r="D3991" t="str">
        <f t="shared" si="62"/>
        <v>RILLEN</v>
      </c>
      <c r="E3991">
        <v>0.42</v>
      </c>
      <c r="F3991" s="7">
        <v>2</v>
      </c>
      <c r="G3991" s="5"/>
      <c r="H3991" s="5"/>
      <c r="I3991" s="5"/>
    </row>
    <row r="3992" spans="1:9">
      <c r="A3992" s="4">
        <v>39357</v>
      </c>
      <c r="B3992">
        <v>615</v>
      </c>
      <c r="C3992" t="s">
        <v>31</v>
      </c>
      <c r="D3992" t="str">
        <f t="shared" si="62"/>
        <v>HOCHDR</v>
      </c>
      <c r="E3992">
        <v>1.1000000000000001</v>
      </c>
      <c r="F3992" s="7">
        <v>1</v>
      </c>
      <c r="G3992" s="5"/>
      <c r="H3992" s="5"/>
      <c r="I3992" s="5"/>
    </row>
    <row r="3993" spans="1:9">
      <c r="A3993" s="4">
        <v>39357</v>
      </c>
      <c r="B3993">
        <v>616</v>
      </c>
      <c r="C3993" t="s">
        <v>55</v>
      </c>
      <c r="D3993" t="str">
        <f t="shared" si="62"/>
        <v>HOCHDR</v>
      </c>
      <c r="E3993">
        <v>0.23</v>
      </c>
      <c r="F3993" s="7">
        <v>1</v>
      </c>
      <c r="G3993" s="5"/>
      <c r="H3993" s="5"/>
      <c r="I3993" s="5"/>
    </row>
    <row r="3994" spans="1:9">
      <c r="A3994" s="4">
        <v>39358</v>
      </c>
      <c r="B3994">
        <v>707</v>
      </c>
      <c r="C3994" t="s">
        <v>3</v>
      </c>
      <c r="D3994" t="str">
        <f t="shared" si="62"/>
        <v>DICHTR</v>
      </c>
      <c r="E3994">
        <v>1E-3</v>
      </c>
      <c r="F3994" s="7">
        <v>37</v>
      </c>
      <c r="G3994" s="5"/>
      <c r="H3994" s="5"/>
      <c r="I3994" s="5"/>
    </row>
    <row r="3995" spans="1:9">
      <c r="A3995" s="4">
        <v>39358</v>
      </c>
      <c r="B3995">
        <v>736</v>
      </c>
      <c r="C3995" t="s">
        <v>4</v>
      </c>
      <c r="D3995" t="str">
        <f t="shared" si="62"/>
        <v>O-RING</v>
      </c>
      <c r="E3995">
        <v>2E-3</v>
      </c>
      <c r="F3995" s="7">
        <v>7</v>
      </c>
      <c r="G3995" s="5"/>
      <c r="H3995" s="5"/>
      <c r="I3995" s="5"/>
    </row>
    <row r="3996" spans="1:9">
      <c r="A3996" s="4">
        <v>39358</v>
      </c>
      <c r="B3996">
        <v>2036</v>
      </c>
      <c r="C3996" t="s">
        <v>66</v>
      </c>
      <c r="D3996" t="str">
        <f t="shared" si="62"/>
        <v>ZYLIND</v>
      </c>
      <c r="E3996">
        <v>0.15</v>
      </c>
      <c r="F3996" s="7">
        <v>7</v>
      </c>
      <c r="G3996" s="5"/>
      <c r="H3996" s="5"/>
      <c r="I3996" s="5"/>
    </row>
    <row r="3997" spans="1:9">
      <c r="A3997" s="4">
        <v>39358</v>
      </c>
      <c r="B3997">
        <v>736</v>
      </c>
      <c r="C3997" t="s">
        <v>4</v>
      </c>
      <c r="D3997" t="str">
        <f t="shared" si="62"/>
        <v>O-RING</v>
      </c>
      <c r="E3997">
        <v>2E-3</v>
      </c>
      <c r="F3997" s="7">
        <v>6</v>
      </c>
      <c r="G3997" s="5"/>
      <c r="H3997" s="5"/>
      <c r="I3997" s="5"/>
    </row>
    <row r="3998" spans="1:9">
      <c r="A3998" s="4">
        <v>39358</v>
      </c>
      <c r="B3998">
        <v>158</v>
      </c>
      <c r="C3998" t="s">
        <v>7</v>
      </c>
      <c r="D3998" t="str">
        <f t="shared" si="62"/>
        <v>SHAMBA</v>
      </c>
      <c r="E3998">
        <v>4.0000000000000001E-3</v>
      </c>
      <c r="F3998" s="7">
        <v>6</v>
      </c>
      <c r="G3998" s="5"/>
      <c r="H3998" s="5"/>
      <c r="I3998" s="5"/>
    </row>
    <row r="3999" spans="1:9">
      <c r="A3999" s="4">
        <v>39358</v>
      </c>
      <c r="B3999">
        <v>725</v>
      </c>
      <c r="C3999" t="s">
        <v>21</v>
      </c>
      <c r="D3999" t="str">
        <f t="shared" si="62"/>
        <v>WELLEN</v>
      </c>
      <c r="E3999">
        <v>0.01</v>
      </c>
      <c r="F3999" s="7">
        <v>6</v>
      </c>
      <c r="G3999" s="5"/>
      <c r="H3999" s="5"/>
      <c r="I3999" s="5"/>
    </row>
    <row r="4000" spans="1:9">
      <c r="A4000" s="4">
        <v>39358</v>
      </c>
      <c r="B4000">
        <v>150</v>
      </c>
      <c r="C4000" t="s">
        <v>5</v>
      </c>
      <c r="D4000" t="str">
        <f t="shared" si="62"/>
        <v>KOLBEN</v>
      </c>
      <c r="E4000">
        <v>0.72</v>
      </c>
      <c r="F4000" s="7">
        <v>5</v>
      </c>
      <c r="G4000" s="5"/>
      <c r="H4000" s="5"/>
      <c r="I4000" s="5"/>
    </row>
    <row r="4001" spans="1:9">
      <c r="A4001" s="4">
        <v>39358</v>
      </c>
      <c r="B4001">
        <v>725</v>
      </c>
      <c r="C4001" t="s">
        <v>21</v>
      </c>
      <c r="D4001" t="str">
        <f t="shared" si="62"/>
        <v>WELLEN</v>
      </c>
      <c r="E4001">
        <v>0.01</v>
      </c>
      <c r="F4001" s="7">
        <v>5</v>
      </c>
      <c r="G4001" s="5"/>
      <c r="H4001" s="5"/>
      <c r="I4001" s="5"/>
    </row>
    <row r="4002" spans="1:9">
      <c r="A4002" s="4">
        <v>39358</v>
      </c>
      <c r="B4002">
        <v>437</v>
      </c>
      <c r="C4002" t="s">
        <v>82</v>
      </c>
      <c r="D4002" t="str">
        <f t="shared" si="62"/>
        <v>DREHDU</v>
      </c>
      <c r="E4002">
        <v>0.16</v>
      </c>
      <c r="F4002" s="7">
        <v>3</v>
      </c>
      <c r="G4002" s="5"/>
      <c r="H4002" s="5"/>
      <c r="I4002" s="5"/>
    </row>
    <row r="4003" spans="1:9">
      <c r="A4003" s="4">
        <v>39358</v>
      </c>
      <c r="B4003">
        <v>756</v>
      </c>
      <c r="C4003" t="s">
        <v>10</v>
      </c>
      <c r="D4003" t="str">
        <f t="shared" si="62"/>
        <v>KOLBEN</v>
      </c>
      <c r="E4003">
        <v>0.22</v>
      </c>
      <c r="F4003" s="7">
        <v>3</v>
      </c>
      <c r="G4003" s="5"/>
      <c r="H4003" s="5"/>
      <c r="I4003" s="5"/>
    </row>
    <row r="4004" spans="1:9">
      <c r="A4004" s="4">
        <v>39358</v>
      </c>
      <c r="B4004">
        <v>639</v>
      </c>
      <c r="C4004" t="s">
        <v>111</v>
      </c>
      <c r="D4004" t="str">
        <f t="shared" si="62"/>
        <v>REGELS</v>
      </c>
      <c r="E4004">
        <v>0.125</v>
      </c>
      <c r="F4004" s="7">
        <v>3</v>
      </c>
      <c r="G4004" s="5"/>
      <c r="H4004" s="5"/>
      <c r="I4004" s="5"/>
    </row>
    <row r="4005" spans="1:9">
      <c r="A4005" s="4">
        <v>39358</v>
      </c>
      <c r="B4005">
        <v>6701</v>
      </c>
      <c r="C4005" t="s">
        <v>100</v>
      </c>
      <c r="D4005" t="str">
        <f t="shared" si="62"/>
        <v>SCHWIN</v>
      </c>
      <c r="E4005">
        <v>0.22</v>
      </c>
      <c r="F4005" s="7">
        <v>3</v>
      </c>
      <c r="G4005" s="5"/>
      <c r="H4005" s="5"/>
      <c r="I4005" s="5"/>
    </row>
    <row r="4006" spans="1:9">
      <c r="A4006" s="4">
        <v>39358</v>
      </c>
      <c r="B4006">
        <v>749</v>
      </c>
      <c r="C4006" t="s">
        <v>6</v>
      </c>
      <c r="D4006" t="str">
        <f t="shared" si="62"/>
        <v>SHAMBA</v>
      </c>
      <c r="E4006">
        <v>1E-3</v>
      </c>
      <c r="F4006" s="7">
        <v>2</v>
      </c>
      <c r="G4006" s="5"/>
      <c r="H4006" s="5"/>
      <c r="I4006" s="5"/>
    </row>
    <row r="4007" spans="1:9">
      <c r="A4007" s="4">
        <v>39358</v>
      </c>
      <c r="B4007">
        <v>158</v>
      </c>
      <c r="C4007" t="s">
        <v>7</v>
      </c>
      <c r="D4007" t="str">
        <f t="shared" si="62"/>
        <v>SHAMBA</v>
      </c>
      <c r="E4007">
        <v>4.0000000000000001E-3</v>
      </c>
      <c r="F4007" s="7">
        <v>2</v>
      </c>
      <c r="G4007" s="5"/>
      <c r="H4007" s="5"/>
      <c r="I4007" s="5"/>
    </row>
    <row r="4008" spans="1:9">
      <c r="A4008" s="4">
        <v>39359</v>
      </c>
      <c r="B4008">
        <v>6291</v>
      </c>
      <c r="C4008" t="s">
        <v>340</v>
      </c>
      <c r="D4008" t="str">
        <f t="shared" si="62"/>
        <v>ZAHNRA</v>
      </c>
      <c r="E4008">
        <v>6.3</v>
      </c>
      <c r="F4008" s="7">
        <v>8</v>
      </c>
      <c r="G4008" s="5"/>
      <c r="H4008" s="5"/>
      <c r="I4008" s="5"/>
    </row>
    <row r="4009" spans="1:9">
      <c r="A4009" s="4">
        <v>39359</v>
      </c>
      <c r="B4009">
        <v>615</v>
      </c>
      <c r="C4009" t="s">
        <v>31</v>
      </c>
      <c r="D4009" t="str">
        <f t="shared" si="62"/>
        <v>HOCHDR</v>
      </c>
      <c r="E4009">
        <v>1.1000000000000001</v>
      </c>
      <c r="F4009" s="7">
        <v>6</v>
      </c>
      <c r="G4009" s="5"/>
      <c r="H4009" s="5"/>
      <c r="I4009" s="5"/>
    </row>
    <row r="4010" spans="1:9">
      <c r="A4010" s="4">
        <v>39359</v>
      </c>
      <c r="B4010">
        <v>150</v>
      </c>
      <c r="C4010" t="s">
        <v>5</v>
      </c>
      <c r="D4010" t="str">
        <f t="shared" si="62"/>
        <v>KOLBEN</v>
      </c>
      <c r="E4010">
        <v>0.72</v>
      </c>
      <c r="F4010" s="7">
        <v>6</v>
      </c>
      <c r="G4010" s="5"/>
      <c r="H4010" s="5"/>
      <c r="I4010" s="5"/>
    </row>
    <row r="4011" spans="1:9">
      <c r="A4011" s="4">
        <v>39359</v>
      </c>
      <c r="B4011">
        <v>2095</v>
      </c>
      <c r="C4011" t="s">
        <v>24</v>
      </c>
      <c r="D4011" t="str">
        <f t="shared" si="62"/>
        <v>ZYLIND</v>
      </c>
      <c r="E4011">
        <v>7.5999999999999998E-2</v>
      </c>
      <c r="F4011" s="7">
        <v>6</v>
      </c>
      <c r="G4011" s="5"/>
      <c r="H4011" s="5"/>
      <c r="I4011" s="5"/>
    </row>
    <row r="4012" spans="1:9">
      <c r="A4012" s="4">
        <v>39359</v>
      </c>
      <c r="B4012">
        <v>158</v>
      </c>
      <c r="C4012" t="s">
        <v>7</v>
      </c>
      <c r="D4012" t="str">
        <f t="shared" si="62"/>
        <v>SHAMBA</v>
      </c>
      <c r="E4012">
        <v>4.0000000000000001E-3</v>
      </c>
      <c r="F4012" s="7">
        <v>5</v>
      </c>
      <c r="G4012" s="5"/>
      <c r="H4012" s="5"/>
      <c r="I4012" s="5"/>
    </row>
    <row r="4013" spans="1:9">
      <c r="A4013" s="4">
        <v>39359</v>
      </c>
      <c r="B4013">
        <v>2314</v>
      </c>
      <c r="C4013" t="s">
        <v>131</v>
      </c>
      <c r="D4013" t="str">
        <f t="shared" si="62"/>
        <v>RILLEN</v>
      </c>
      <c r="E4013">
        <v>0.85</v>
      </c>
      <c r="F4013" s="7">
        <v>4</v>
      </c>
      <c r="G4013" s="5"/>
      <c r="H4013" s="5"/>
      <c r="I4013" s="5"/>
    </row>
    <row r="4014" spans="1:9">
      <c r="A4014" s="4">
        <v>39359</v>
      </c>
      <c r="B4014">
        <v>158</v>
      </c>
      <c r="C4014" t="s">
        <v>7</v>
      </c>
      <c r="D4014" t="str">
        <f t="shared" si="62"/>
        <v>SHAMBA</v>
      </c>
      <c r="E4014">
        <v>4.0000000000000001E-3</v>
      </c>
      <c r="F4014" s="7">
        <v>4</v>
      </c>
      <c r="G4014" s="5"/>
      <c r="H4014" s="5"/>
      <c r="I4014" s="5"/>
    </row>
    <row r="4015" spans="1:9">
      <c r="A4015" s="4">
        <v>39359</v>
      </c>
      <c r="B4015">
        <v>7327</v>
      </c>
      <c r="C4015" t="s">
        <v>482</v>
      </c>
      <c r="D4015" t="str">
        <f t="shared" si="62"/>
        <v>HOCHDR</v>
      </c>
      <c r="E4015">
        <v>6.2</v>
      </c>
      <c r="F4015" s="7">
        <v>3</v>
      </c>
      <c r="G4015" s="5"/>
      <c r="H4015" s="5"/>
      <c r="I4015" s="5"/>
    </row>
    <row r="4016" spans="1:9">
      <c r="A4016" s="4">
        <v>39359</v>
      </c>
      <c r="B4016">
        <v>749</v>
      </c>
      <c r="C4016" t="s">
        <v>6</v>
      </c>
      <c r="D4016" t="str">
        <f t="shared" si="62"/>
        <v>SHAMBA</v>
      </c>
      <c r="E4016">
        <v>1E-3</v>
      </c>
      <c r="F4016" s="7">
        <v>3</v>
      </c>
      <c r="G4016" s="5"/>
      <c r="H4016" s="5"/>
      <c r="I4016" s="5"/>
    </row>
    <row r="4017" spans="1:9">
      <c r="A4017" s="4">
        <v>39359</v>
      </c>
      <c r="B4017">
        <v>736</v>
      </c>
      <c r="C4017" t="s">
        <v>4</v>
      </c>
      <c r="D4017" t="str">
        <f t="shared" si="62"/>
        <v>O-RING</v>
      </c>
      <c r="E4017">
        <v>2E-3</v>
      </c>
      <c r="F4017" s="7">
        <v>2</v>
      </c>
      <c r="G4017" s="5"/>
      <c r="H4017" s="5"/>
      <c r="I4017" s="5"/>
    </row>
    <row r="4018" spans="1:9">
      <c r="A4018" s="4">
        <v>39359</v>
      </c>
      <c r="B4018">
        <v>11951</v>
      </c>
      <c r="C4018" t="s">
        <v>487</v>
      </c>
      <c r="D4018" t="str">
        <f t="shared" si="62"/>
        <v>FILTER</v>
      </c>
      <c r="E4018">
        <v>9.5</v>
      </c>
      <c r="F4018" s="7">
        <v>1</v>
      </c>
      <c r="G4018" s="5"/>
      <c r="H4018" s="5"/>
      <c r="I4018" s="5"/>
    </row>
    <row r="4019" spans="1:9">
      <c r="A4019" s="4">
        <v>39359</v>
      </c>
      <c r="B4019">
        <v>749</v>
      </c>
      <c r="C4019" t="s">
        <v>6</v>
      </c>
      <c r="D4019" t="str">
        <f t="shared" si="62"/>
        <v>SHAMBA</v>
      </c>
      <c r="E4019">
        <v>1E-3</v>
      </c>
      <c r="F4019" s="7">
        <v>1</v>
      </c>
      <c r="G4019" s="5"/>
      <c r="H4019" s="5"/>
      <c r="I4019" s="5"/>
    </row>
    <row r="4020" spans="1:9">
      <c r="A4020" s="4">
        <v>39359</v>
      </c>
      <c r="B4020">
        <v>4006</v>
      </c>
      <c r="C4020" t="s">
        <v>390</v>
      </c>
      <c r="D4020" t="str">
        <f t="shared" si="62"/>
        <v>VERTEI</v>
      </c>
      <c r="E4020">
        <v>0.9</v>
      </c>
      <c r="F4020" s="7">
        <v>1</v>
      </c>
      <c r="G4020" s="5"/>
      <c r="H4020" s="5"/>
      <c r="I4020" s="5"/>
    </row>
    <row r="4021" spans="1:9">
      <c r="A4021" s="4">
        <v>39360</v>
      </c>
      <c r="B4021">
        <v>6652</v>
      </c>
      <c r="C4021" t="s">
        <v>227</v>
      </c>
      <c r="D4021" t="str">
        <f t="shared" si="62"/>
        <v>ZUSCHA</v>
      </c>
      <c r="E4021">
        <v>0.36499999999999999</v>
      </c>
      <c r="F4021" s="7">
        <v>14</v>
      </c>
      <c r="G4021" s="5"/>
      <c r="H4021" s="5"/>
      <c r="I4021" s="5"/>
    </row>
    <row r="4022" spans="1:9">
      <c r="A4022" s="4">
        <v>39360</v>
      </c>
      <c r="B4022">
        <v>736</v>
      </c>
      <c r="C4022" t="s">
        <v>4</v>
      </c>
      <c r="D4022" t="str">
        <f t="shared" si="62"/>
        <v>O-RING</v>
      </c>
      <c r="E4022">
        <v>2E-3</v>
      </c>
      <c r="F4022" s="7">
        <v>8</v>
      </c>
      <c r="G4022" s="5"/>
      <c r="H4022" s="5"/>
      <c r="I4022" s="5"/>
    </row>
    <row r="4023" spans="1:9">
      <c r="A4023" s="4">
        <v>39360</v>
      </c>
      <c r="B4023">
        <v>720</v>
      </c>
      <c r="C4023" t="s">
        <v>27</v>
      </c>
      <c r="D4023" t="str">
        <f t="shared" si="62"/>
        <v>RILLEN</v>
      </c>
      <c r="E4023">
        <v>8.0000000000000002E-3</v>
      </c>
      <c r="F4023" s="7">
        <v>8</v>
      </c>
      <c r="G4023" s="5"/>
      <c r="H4023" s="5"/>
      <c r="I4023" s="5"/>
    </row>
    <row r="4024" spans="1:9">
      <c r="A4024" s="4">
        <v>39360</v>
      </c>
      <c r="B4024">
        <v>736</v>
      </c>
      <c r="C4024" t="s">
        <v>4</v>
      </c>
      <c r="D4024" t="str">
        <f t="shared" si="62"/>
        <v>O-RING</v>
      </c>
      <c r="E4024">
        <v>2E-3</v>
      </c>
      <c r="F4024" s="7">
        <v>7</v>
      </c>
      <c r="G4024" s="5"/>
      <c r="H4024" s="5"/>
      <c r="I4024" s="5"/>
    </row>
    <row r="4025" spans="1:9">
      <c r="A4025" s="4">
        <v>39360</v>
      </c>
      <c r="B4025">
        <v>6014</v>
      </c>
      <c r="C4025" t="s">
        <v>39</v>
      </c>
      <c r="D4025" t="str">
        <f t="shared" si="62"/>
        <v>DRUCKS</v>
      </c>
      <c r="E4025">
        <v>0.2</v>
      </c>
      <c r="F4025" s="7">
        <v>6</v>
      </c>
      <c r="G4025" s="5"/>
      <c r="H4025" s="5"/>
      <c r="I4025" s="5"/>
    </row>
    <row r="4026" spans="1:9">
      <c r="A4026" s="4">
        <v>39360</v>
      </c>
      <c r="B4026">
        <v>2080</v>
      </c>
      <c r="C4026" t="s">
        <v>51</v>
      </c>
      <c r="D4026" t="str">
        <f t="shared" si="62"/>
        <v>HALBRU</v>
      </c>
      <c r="E4026">
        <v>1E-3</v>
      </c>
      <c r="F4026" s="7">
        <v>6</v>
      </c>
      <c r="G4026" s="5"/>
      <c r="H4026" s="5"/>
      <c r="I4026" s="5"/>
    </row>
    <row r="4027" spans="1:9">
      <c r="A4027" s="4">
        <v>39360</v>
      </c>
      <c r="B4027">
        <v>806</v>
      </c>
      <c r="C4027" t="s">
        <v>29</v>
      </c>
      <c r="D4027" t="str">
        <f t="shared" si="62"/>
        <v>O-RING</v>
      </c>
      <c r="E4027">
        <v>2E-3</v>
      </c>
      <c r="F4027" s="7">
        <v>6</v>
      </c>
      <c r="G4027" s="5"/>
      <c r="H4027" s="5"/>
      <c r="I4027" s="5"/>
    </row>
    <row r="4028" spans="1:9">
      <c r="A4028" s="4">
        <v>39360</v>
      </c>
      <c r="B4028">
        <v>736</v>
      </c>
      <c r="C4028" t="s">
        <v>4</v>
      </c>
      <c r="D4028" t="str">
        <f t="shared" si="62"/>
        <v>O-RING</v>
      </c>
      <c r="E4028">
        <v>2E-3</v>
      </c>
      <c r="F4028" s="7">
        <v>6</v>
      </c>
      <c r="G4028" s="5"/>
      <c r="H4028" s="5"/>
      <c r="I4028" s="5"/>
    </row>
    <row r="4029" spans="1:9">
      <c r="A4029" s="4">
        <v>39360</v>
      </c>
      <c r="B4029">
        <v>158</v>
      </c>
      <c r="C4029" t="s">
        <v>7</v>
      </c>
      <c r="D4029" t="str">
        <f t="shared" si="62"/>
        <v>SHAMBA</v>
      </c>
      <c r="E4029">
        <v>4.0000000000000001E-3</v>
      </c>
      <c r="F4029" s="7">
        <v>5</v>
      </c>
      <c r="G4029" s="5"/>
      <c r="H4029" s="5"/>
      <c r="I4029" s="5"/>
    </row>
    <row r="4030" spans="1:9">
      <c r="A4030" s="4">
        <v>39360</v>
      </c>
      <c r="B4030">
        <v>60106901</v>
      </c>
      <c r="C4030" t="s">
        <v>114</v>
      </c>
      <c r="D4030" t="str">
        <f t="shared" si="62"/>
        <v>PUMPEN</v>
      </c>
      <c r="E4030">
        <v>220</v>
      </c>
      <c r="F4030" s="7">
        <v>3</v>
      </c>
      <c r="G4030" s="5"/>
      <c r="H4030" s="5"/>
      <c r="I4030" s="5"/>
    </row>
    <row r="4031" spans="1:9">
      <c r="A4031" s="4">
        <v>39360</v>
      </c>
      <c r="B4031">
        <v>6657</v>
      </c>
      <c r="C4031" t="s">
        <v>91</v>
      </c>
      <c r="D4031" t="str">
        <f t="shared" si="62"/>
        <v>ZUSCHA</v>
      </c>
      <c r="E4031">
        <v>0.36499999999999999</v>
      </c>
      <c r="F4031" s="7">
        <v>3</v>
      </c>
      <c r="G4031" s="5"/>
      <c r="H4031" s="5"/>
      <c r="I4031" s="5"/>
    </row>
    <row r="4032" spans="1:9">
      <c r="A4032" s="4">
        <v>39360</v>
      </c>
      <c r="B4032">
        <v>756</v>
      </c>
      <c r="C4032" t="s">
        <v>10</v>
      </c>
      <c r="D4032" t="str">
        <f t="shared" si="62"/>
        <v>KOLBEN</v>
      </c>
      <c r="E4032">
        <v>0.22</v>
      </c>
      <c r="F4032" s="7">
        <v>2</v>
      </c>
      <c r="G4032" s="5"/>
      <c r="H4032" s="5"/>
      <c r="I4032" s="5"/>
    </row>
    <row r="4033" spans="1:9">
      <c r="A4033" s="4">
        <v>39360</v>
      </c>
      <c r="B4033">
        <v>266</v>
      </c>
      <c r="C4033" t="s">
        <v>268</v>
      </c>
      <c r="D4033" t="str">
        <f t="shared" si="62"/>
        <v>U-SCHE</v>
      </c>
      <c r="E4033">
        <v>0.02</v>
      </c>
      <c r="F4033" s="7">
        <v>2</v>
      </c>
      <c r="G4033" s="5"/>
      <c r="H4033" s="5"/>
      <c r="I4033" s="5"/>
    </row>
    <row r="4034" spans="1:9">
      <c r="A4034" s="4">
        <v>39360</v>
      </c>
      <c r="B4034">
        <v>150</v>
      </c>
      <c r="C4034" t="s">
        <v>5</v>
      </c>
      <c r="D4034" t="str">
        <f t="shared" ref="D4034:D4097" si="63">LEFT(C4034,6)</f>
        <v>KOLBEN</v>
      </c>
      <c r="E4034">
        <v>0.72</v>
      </c>
      <c r="F4034" s="7">
        <v>1</v>
      </c>
      <c r="G4034" s="5"/>
      <c r="H4034" s="5"/>
      <c r="I4034" s="5"/>
    </row>
    <row r="4035" spans="1:9">
      <c r="A4035" s="4">
        <v>39360</v>
      </c>
      <c r="B4035">
        <v>382</v>
      </c>
      <c r="C4035" t="s">
        <v>37</v>
      </c>
      <c r="D4035" t="str">
        <f t="shared" si="63"/>
        <v>ZYLIND</v>
      </c>
      <c r="E4035">
        <v>0.69</v>
      </c>
      <c r="F4035" s="7">
        <v>1</v>
      </c>
      <c r="G4035" s="5"/>
      <c r="H4035" s="5"/>
      <c r="I4035" s="5"/>
    </row>
    <row r="4036" spans="1:9">
      <c r="A4036" s="4">
        <v>39361</v>
      </c>
      <c r="B4036">
        <v>6271</v>
      </c>
      <c r="C4036" t="s">
        <v>71</v>
      </c>
      <c r="D4036" t="str">
        <f t="shared" si="63"/>
        <v>MANOME</v>
      </c>
      <c r="E4036">
        <v>0.71</v>
      </c>
      <c r="F4036" s="7">
        <v>7</v>
      </c>
      <c r="G4036" s="5"/>
      <c r="H4036" s="5"/>
      <c r="I4036" s="5"/>
    </row>
    <row r="4037" spans="1:9">
      <c r="A4037" s="4">
        <v>39361</v>
      </c>
      <c r="B4037">
        <v>749</v>
      </c>
      <c r="C4037" t="s">
        <v>6</v>
      </c>
      <c r="D4037" t="str">
        <f t="shared" si="63"/>
        <v>SHAMBA</v>
      </c>
      <c r="E4037">
        <v>1E-3</v>
      </c>
      <c r="F4037" s="7">
        <v>6</v>
      </c>
      <c r="G4037" s="5"/>
      <c r="H4037" s="5"/>
      <c r="I4037" s="5"/>
    </row>
    <row r="4038" spans="1:9">
      <c r="A4038" s="4">
        <v>39361</v>
      </c>
      <c r="B4038">
        <v>749</v>
      </c>
      <c r="C4038" t="s">
        <v>6</v>
      </c>
      <c r="D4038" t="str">
        <f t="shared" si="63"/>
        <v>SHAMBA</v>
      </c>
      <c r="E4038">
        <v>1E-3</v>
      </c>
      <c r="F4038" s="7">
        <v>6</v>
      </c>
      <c r="G4038" s="5"/>
      <c r="H4038" s="5"/>
      <c r="I4038" s="5"/>
    </row>
    <row r="4039" spans="1:9">
      <c r="A4039" s="4">
        <v>39361</v>
      </c>
      <c r="B4039">
        <v>3141</v>
      </c>
      <c r="C4039" t="s">
        <v>116</v>
      </c>
      <c r="D4039" t="str">
        <f t="shared" si="63"/>
        <v>STÜTZP</v>
      </c>
      <c r="E4039">
        <v>0.01</v>
      </c>
      <c r="F4039" s="7">
        <v>6</v>
      </c>
      <c r="G4039" s="5"/>
      <c r="H4039" s="5"/>
      <c r="I4039" s="5"/>
    </row>
    <row r="4040" spans="1:9">
      <c r="A4040" s="4">
        <v>39361</v>
      </c>
      <c r="B4040">
        <v>2209</v>
      </c>
      <c r="C4040" t="s">
        <v>15</v>
      </c>
      <c r="D4040" t="str">
        <f t="shared" si="63"/>
        <v>WELLEN</v>
      </c>
      <c r="E4040">
        <v>2.4E-2</v>
      </c>
      <c r="F4040" s="7">
        <v>5</v>
      </c>
      <c r="G4040" s="5"/>
      <c r="H4040" s="5"/>
      <c r="I4040" s="5"/>
    </row>
    <row r="4041" spans="1:9">
      <c r="A4041" s="4">
        <v>39361</v>
      </c>
      <c r="B4041">
        <v>736</v>
      </c>
      <c r="C4041" t="s">
        <v>4</v>
      </c>
      <c r="D4041" t="str">
        <f t="shared" si="63"/>
        <v>O-RING</v>
      </c>
      <c r="E4041">
        <v>2E-3</v>
      </c>
      <c r="F4041" s="7">
        <v>4</v>
      </c>
      <c r="G4041" s="5"/>
      <c r="H4041" s="5"/>
      <c r="I4041" s="5"/>
    </row>
    <row r="4042" spans="1:9">
      <c r="A4042" s="4">
        <v>39361</v>
      </c>
      <c r="B4042">
        <v>60106901</v>
      </c>
      <c r="C4042" t="s">
        <v>114</v>
      </c>
      <c r="D4042" t="str">
        <f t="shared" si="63"/>
        <v>PUMPEN</v>
      </c>
      <c r="E4042">
        <v>220</v>
      </c>
      <c r="F4042" s="7">
        <v>4</v>
      </c>
      <c r="G4042" s="5"/>
      <c r="H4042" s="5"/>
      <c r="I4042" s="5"/>
    </row>
    <row r="4043" spans="1:9">
      <c r="A4043" s="4">
        <v>39361</v>
      </c>
      <c r="B4043">
        <v>158</v>
      </c>
      <c r="C4043" t="s">
        <v>7</v>
      </c>
      <c r="D4043" t="str">
        <f t="shared" si="63"/>
        <v>SHAMBA</v>
      </c>
      <c r="E4043">
        <v>4.0000000000000001E-3</v>
      </c>
      <c r="F4043" s="7">
        <v>4</v>
      </c>
      <c r="G4043" s="5"/>
      <c r="H4043" s="5"/>
      <c r="I4043" s="5"/>
    </row>
    <row r="4044" spans="1:9">
      <c r="A4044" s="4">
        <v>39361</v>
      </c>
      <c r="B4044">
        <v>242</v>
      </c>
      <c r="C4044" t="s">
        <v>165</v>
      </c>
      <c r="D4044" t="str">
        <f t="shared" si="63"/>
        <v>ZYLIND</v>
      </c>
      <c r="E4044">
        <v>0.4</v>
      </c>
      <c r="F4044" s="7">
        <v>4</v>
      </c>
      <c r="G4044" s="5"/>
      <c r="H4044" s="5"/>
      <c r="I4044" s="5"/>
    </row>
    <row r="4045" spans="1:9">
      <c r="A4045" s="4">
        <v>39361</v>
      </c>
      <c r="B4045">
        <v>10713</v>
      </c>
      <c r="C4045" t="s">
        <v>627</v>
      </c>
      <c r="D4045" t="str">
        <f t="shared" si="63"/>
        <v>CAM S8</v>
      </c>
      <c r="E4045">
        <v>45</v>
      </c>
      <c r="F4045" s="7">
        <v>2</v>
      </c>
      <c r="G4045" s="5"/>
      <c r="H4045" s="5"/>
      <c r="I4045" s="5"/>
    </row>
    <row r="4046" spans="1:9">
      <c r="A4046" s="4">
        <v>39361</v>
      </c>
      <c r="B4046">
        <v>731</v>
      </c>
      <c r="C4046" t="s">
        <v>77</v>
      </c>
      <c r="D4046" t="str">
        <f t="shared" si="63"/>
        <v>O-RING</v>
      </c>
      <c r="E4046">
        <v>1E-3</v>
      </c>
      <c r="F4046" s="7">
        <v>2</v>
      </c>
      <c r="G4046" s="5"/>
      <c r="H4046" s="5"/>
      <c r="I4046" s="5"/>
    </row>
    <row r="4047" spans="1:9">
      <c r="A4047" s="4">
        <v>39361</v>
      </c>
      <c r="B4047">
        <v>150</v>
      </c>
      <c r="C4047" t="s">
        <v>5</v>
      </c>
      <c r="D4047" t="str">
        <f t="shared" si="63"/>
        <v>KOLBEN</v>
      </c>
      <c r="E4047">
        <v>0.72</v>
      </c>
      <c r="F4047" s="7">
        <v>1</v>
      </c>
      <c r="G4047" s="5"/>
      <c r="H4047" s="5"/>
      <c r="I4047" s="5"/>
    </row>
    <row r="4048" spans="1:9">
      <c r="A4048" s="4">
        <v>39361</v>
      </c>
      <c r="B4048">
        <v>10590</v>
      </c>
      <c r="C4048" t="s">
        <v>35</v>
      </c>
      <c r="D4048" t="str">
        <f t="shared" si="63"/>
        <v>ROHRCL</v>
      </c>
      <c r="E4048">
        <v>2E-3</v>
      </c>
      <c r="F4048" s="7">
        <v>1</v>
      </c>
      <c r="G4048" s="5"/>
      <c r="H4048" s="5"/>
      <c r="I4048" s="5"/>
    </row>
    <row r="4049" spans="1:9">
      <c r="A4049" s="4">
        <v>39361</v>
      </c>
      <c r="B4049">
        <v>158</v>
      </c>
      <c r="C4049" t="s">
        <v>7</v>
      </c>
      <c r="D4049" t="str">
        <f t="shared" si="63"/>
        <v>SHAMBA</v>
      </c>
      <c r="E4049">
        <v>4.0000000000000001E-3</v>
      </c>
      <c r="F4049" s="7">
        <v>1</v>
      </c>
      <c r="G4049" s="5"/>
      <c r="H4049" s="5"/>
      <c r="I4049" s="5"/>
    </row>
    <row r="4050" spans="1:9">
      <c r="A4050" s="4">
        <v>39361</v>
      </c>
      <c r="B4050">
        <v>158</v>
      </c>
      <c r="C4050" t="s">
        <v>7</v>
      </c>
      <c r="D4050" t="str">
        <f t="shared" si="63"/>
        <v>SHAMBA</v>
      </c>
      <c r="E4050">
        <v>4.0000000000000001E-3</v>
      </c>
      <c r="F4050" s="7">
        <v>1</v>
      </c>
      <c r="G4050" s="5"/>
      <c r="H4050" s="5"/>
      <c r="I4050" s="5"/>
    </row>
    <row r="4051" spans="1:9">
      <c r="A4051" s="4">
        <v>39361</v>
      </c>
      <c r="B4051">
        <v>377</v>
      </c>
      <c r="C4051" t="s">
        <v>18</v>
      </c>
      <c r="D4051" t="str">
        <f t="shared" si="63"/>
        <v>TELLER</v>
      </c>
      <c r="E4051">
        <v>3.0000000000000001E-3</v>
      </c>
      <c r="F4051" s="7">
        <v>1</v>
      </c>
      <c r="G4051" s="5"/>
      <c r="H4051" s="5"/>
      <c r="I4051" s="5"/>
    </row>
    <row r="4052" spans="1:9">
      <c r="A4052" s="4">
        <v>39362</v>
      </c>
      <c r="B4052">
        <v>6300</v>
      </c>
      <c r="C4052" t="s">
        <v>156</v>
      </c>
      <c r="D4052" t="str">
        <f t="shared" si="63"/>
        <v>DICHTU</v>
      </c>
      <c r="E4052">
        <v>0.03</v>
      </c>
      <c r="F4052" s="7">
        <v>6</v>
      </c>
      <c r="G4052" s="5"/>
      <c r="H4052" s="5"/>
      <c r="I4052" s="5"/>
    </row>
    <row r="4053" spans="1:9">
      <c r="A4053" s="4">
        <v>39362</v>
      </c>
      <c r="B4053">
        <v>697</v>
      </c>
      <c r="C4053" t="s">
        <v>26</v>
      </c>
      <c r="D4053" t="str">
        <f t="shared" si="63"/>
        <v>HOCHDR</v>
      </c>
      <c r="E4053">
        <v>0.34</v>
      </c>
      <c r="F4053" s="7">
        <v>6</v>
      </c>
      <c r="G4053" s="5"/>
      <c r="H4053" s="5"/>
      <c r="I4053" s="5"/>
    </row>
    <row r="4054" spans="1:9">
      <c r="A4054" s="4">
        <v>39362</v>
      </c>
      <c r="B4054">
        <v>150</v>
      </c>
      <c r="C4054" t="s">
        <v>5</v>
      </c>
      <c r="D4054" t="str">
        <f t="shared" si="63"/>
        <v>KOLBEN</v>
      </c>
      <c r="E4054">
        <v>0.72</v>
      </c>
      <c r="F4054" s="7">
        <v>5</v>
      </c>
      <c r="G4054" s="5"/>
      <c r="H4054" s="5"/>
      <c r="I4054" s="5"/>
    </row>
    <row r="4055" spans="1:9">
      <c r="A4055" s="4">
        <v>39362</v>
      </c>
      <c r="B4055">
        <v>6239</v>
      </c>
      <c r="C4055" t="s">
        <v>300</v>
      </c>
      <c r="D4055" t="str">
        <f t="shared" si="63"/>
        <v>DRUCKB</v>
      </c>
      <c r="E4055">
        <v>0.32</v>
      </c>
      <c r="F4055" s="7">
        <v>4</v>
      </c>
      <c r="G4055" s="5"/>
      <c r="H4055" s="5"/>
      <c r="I4055" s="5"/>
    </row>
    <row r="4056" spans="1:9">
      <c r="A4056" s="4">
        <v>39362</v>
      </c>
      <c r="B4056">
        <v>2072</v>
      </c>
      <c r="C4056" t="s">
        <v>22</v>
      </c>
      <c r="D4056" t="str">
        <f t="shared" si="63"/>
        <v>O-RING</v>
      </c>
      <c r="E4056">
        <v>1.7999999999999999E-2</v>
      </c>
      <c r="F4056" s="7">
        <v>4</v>
      </c>
      <c r="G4056" s="5"/>
      <c r="H4056" s="5"/>
      <c r="I4056" s="5"/>
    </row>
    <row r="4057" spans="1:9">
      <c r="A4057" s="4">
        <v>39362</v>
      </c>
      <c r="B4057">
        <v>365</v>
      </c>
      <c r="C4057" t="s">
        <v>95</v>
      </c>
      <c r="D4057" t="str">
        <f t="shared" si="63"/>
        <v>ZYLIND</v>
      </c>
      <c r="E4057">
        <v>7.0000000000000001E-3</v>
      </c>
      <c r="F4057" s="7">
        <v>4</v>
      </c>
      <c r="G4057" s="5"/>
      <c r="H4057" s="5"/>
      <c r="I4057" s="5"/>
    </row>
    <row r="4058" spans="1:9">
      <c r="A4058" s="4">
        <v>39362</v>
      </c>
      <c r="B4058">
        <v>2070</v>
      </c>
      <c r="C4058" t="s">
        <v>38</v>
      </c>
      <c r="D4058" t="str">
        <f t="shared" si="63"/>
        <v>NTH-DI</v>
      </c>
      <c r="E4058">
        <v>5.0000000000000001E-3</v>
      </c>
      <c r="F4058" s="7">
        <v>3</v>
      </c>
      <c r="G4058" s="5"/>
      <c r="H4058" s="5"/>
      <c r="I4058" s="5"/>
    </row>
    <row r="4059" spans="1:9">
      <c r="A4059" s="4">
        <v>39362</v>
      </c>
      <c r="B4059">
        <v>736</v>
      </c>
      <c r="C4059" t="s">
        <v>4</v>
      </c>
      <c r="D4059" t="str">
        <f t="shared" si="63"/>
        <v>O-RING</v>
      </c>
      <c r="E4059">
        <v>2E-3</v>
      </c>
      <c r="F4059" s="7">
        <v>3</v>
      </c>
      <c r="G4059" s="5"/>
      <c r="H4059" s="5"/>
      <c r="I4059" s="5"/>
    </row>
    <row r="4060" spans="1:9">
      <c r="A4060" s="4">
        <v>39362</v>
      </c>
      <c r="B4060">
        <v>158</v>
      </c>
      <c r="C4060" t="s">
        <v>7</v>
      </c>
      <c r="D4060" t="str">
        <f t="shared" si="63"/>
        <v>SHAMBA</v>
      </c>
      <c r="E4060">
        <v>4.0000000000000001E-3</v>
      </c>
      <c r="F4060" s="7">
        <v>3</v>
      </c>
      <c r="G4060" s="5"/>
      <c r="H4060" s="5"/>
      <c r="I4060" s="5"/>
    </row>
    <row r="4061" spans="1:9">
      <c r="A4061" s="4">
        <v>39362</v>
      </c>
      <c r="B4061">
        <v>158</v>
      </c>
      <c r="C4061" t="s">
        <v>7</v>
      </c>
      <c r="D4061" t="str">
        <f t="shared" si="63"/>
        <v>SHAMBA</v>
      </c>
      <c r="E4061">
        <v>4.0000000000000001E-3</v>
      </c>
      <c r="F4061" s="7">
        <v>3</v>
      </c>
      <c r="G4061" s="5"/>
      <c r="H4061" s="5"/>
      <c r="I4061" s="5"/>
    </row>
    <row r="4062" spans="1:9">
      <c r="A4062" s="4">
        <v>39362</v>
      </c>
      <c r="B4062">
        <v>708</v>
      </c>
      <c r="C4062" t="s">
        <v>121</v>
      </c>
      <c r="D4062" t="str">
        <f t="shared" si="63"/>
        <v>SPANNS</v>
      </c>
      <c r="E4062">
        <v>7.8E-2</v>
      </c>
      <c r="F4062" s="7">
        <v>3</v>
      </c>
      <c r="G4062" s="5"/>
      <c r="H4062" s="5"/>
      <c r="I4062" s="5"/>
    </row>
    <row r="4063" spans="1:9">
      <c r="A4063" s="4">
        <v>39362</v>
      </c>
      <c r="B4063">
        <v>10080</v>
      </c>
      <c r="C4063" t="s">
        <v>604</v>
      </c>
      <c r="D4063" t="str">
        <f t="shared" si="63"/>
        <v>OEL- W</v>
      </c>
      <c r="E4063">
        <v>8.8000000000000007</v>
      </c>
      <c r="F4063" s="7">
        <v>2</v>
      </c>
      <c r="G4063" s="5"/>
      <c r="H4063" s="5"/>
      <c r="I4063" s="5"/>
    </row>
    <row r="4064" spans="1:9">
      <c r="A4064" s="4">
        <v>39362</v>
      </c>
      <c r="B4064">
        <v>5089</v>
      </c>
      <c r="C4064" t="s">
        <v>155</v>
      </c>
      <c r="D4064" t="str">
        <f t="shared" si="63"/>
        <v>U-SCHE</v>
      </c>
      <c r="E4064">
        <v>0.03</v>
      </c>
      <c r="F4064" s="7">
        <v>2</v>
      </c>
      <c r="G4064" s="5"/>
      <c r="H4064" s="5"/>
      <c r="I4064" s="5"/>
    </row>
    <row r="4065" spans="1:9">
      <c r="A4065" s="4">
        <v>39362</v>
      </c>
      <c r="B4065">
        <v>2209</v>
      </c>
      <c r="C4065" t="s">
        <v>15</v>
      </c>
      <c r="D4065" t="str">
        <f t="shared" si="63"/>
        <v>WELLEN</v>
      </c>
      <c r="E4065">
        <v>2.4E-2</v>
      </c>
      <c r="F4065" s="7">
        <v>2</v>
      </c>
      <c r="G4065" s="5"/>
      <c r="H4065" s="5"/>
      <c r="I4065" s="5"/>
    </row>
    <row r="4066" spans="1:9">
      <c r="A4066" s="4">
        <v>39362</v>
      </c>
      <c r="B4066">
        <v>392</v>
      </c>
      <c r="C4066" t="s">
        <v>565</v>
      </c>
      <c r="D4066" t="str">
        <f t="shared" si="63"/>
        <v>DICHTS</v>
      </c>
      <c r="E4066">
        <v>0.7</v>
      </c>
      <c r="F4066" s="7">
        <v>1</v>
      </c>
      <c r="G4066" s="5"/>
      <c r="H4066" s="5"/>
      <c r="I4066" s="5"/>
    </row>
    <row r="4067" spans="1:9">
      <c r="A4067" s="4">
        <v>39362</v>
      </c>
      <c r="B4067">
        <v>10274</v>
      </c>
      <c r="C4067" t="s">
        <v>161</v>
      </c>
      <c r="D4067" t="str">
        <f t="shared" si="63"/>
        <v>KOLBEN</v>
      </c>
      <c r="E4067">
        <v>0.22</v>
      </c>
      <c r="F4067" s="7">
        <v>1</v>
      </c>
      <c r="G4067" s="5"/>
      <c r="H4067" s="5"/>
      <c r="I4067" s="5"/>
    </row>
    <row r="4068" spans="1:9">
      <c r="A4068" s="4">
        <v>39363</v>
      </c>
      <c r="B4068">
        <v>614</v>
      </c>
      <c r="C4068" t="s">
        <v>46</v>
      </c>
      <c r="D4068" t="str">
        <f t="shared" si="63"/>
        <v>HOCHDR</v>
      </c>
      <c r="E4068">
        <v>0.11</v>
      </c>
      <c r="F4068" s="7">
        <v>13</v>
      </c>
      <c r="G4068" s="5"/>
      <c r="H4068" s="5"/>
      <c r="I4068" s="5"/>
    </row>
    <row r="4069" spans="1:9">
      <c r="A4069" s="4">
        <v>39363</v>
      </c>
      <c r="B4069">
        <v>383</v>
      </c>
      <c r="C4069" t="s">
        <v>16</v>
      </c>
      <c r="D4069" t="str">
        <f t="shared" si="63"/>
        <v>SENKSC</v>
      </c>
      <c r="E4069">
        <v>3.0000000000000001E-3</v>
      </c>
      <c r="F4069" s="7">
        <v>10</v>
      </c>
      <c r="G4069" s="5"/>
      <c r="H4069" s="5"/>
      <c r="I4069" s="5"/>
    </row>
    <row r="4070" spans="1:9">
      <c r="A4070" s="4">
        <v>39363</v>
      </c>
      <c r="B4070">
        <v>10590</v>
      </c>
      <c r="C4070" t="s">
        <v>35</v>
      </c>
      <c r="D4070" t="str">
        <f t="shared" si="63"/>
        <v>ROHRCL</v>
      </c>
      <c r="E4070">
        <v>2E-3</v>
      </c>
      <c r="F4070" s="7">
        <v>6</v>
      </c>
      <c r="G4070" s="5"/>
      <c r="H4070" s="5"/>
      <c r="I4070" s="5"/>
    </row>
    <row r="4071" spans="1:9">
      <c r="A4071" s="4">
        <v>39363</v>
      </c>
      <c r="B4071">
        <v>1010</v>
      </c>
      <c r="C4071" t="s">
        <v>36</v>
      </c>
      <c r="D4071" t="str">
        <f t="shared" si="63"/>
        <v>O-RING</v>
      </c>
      <c r="E4071">
        <v>6.0000000000000001E-3</v>
      </c>
      <c r="F4071" s="7">
        <v>5</v>
      </c>
      <c r="G4071" s="5"/>
      <c r="H4071" s="5"/>
      <c r="I4071" s="5"/>
    </row>
    <row r="4072" spans="1:9">
      <c r="A4072" s="4">
        <v>39363</v>
      </c>
      <c r="B4072">
        <v>337</v>
      </c>
      <c r="C4072" t="s">
        <v>75</v>
      </c>
      <c r="D4072" t="str">
        <f t="shared" si="63"/>
        <v>ROTOMA</v>
      </c>
      <c r="E4072">
        <v>0.115</v>
      </c>
      <c r="F4072" s="7">
        <v>5</v>
      </c>
      <c r="G4072" s="5"/>
      <c r="H4072" s="5"/>
      <c r="I4072" s="5"/>
    </row>
    <row r="4073" spans="1:9">
      <c r="A4073" s="4">
        <v>39363</v>
      </c>
      <c r="B4073">
        <v>193</v>
      </c>
      <c r="C4073" t="s">
        <v>226</v>
      </c>
      <c r="D4073" t="str">
        <f t="shared" si="63"/>
        <v>DICHTU</v>
      </c>
      <c r="E4073">
        <v>0.32500000000000001</v>
      </c>
      <c r="F4073" s="7">
        <v>4</v>
      </c>
      <c r="G4073" s="5"/>
      <c r="H4073" s="5"/>
      <c r="I4073" s="5"/>
    </row>
    <row r="4074" spans="1:9">
      <c r="A4074" s="4">
        <v>39363</v>
      </c>
      <c r="B4074">
        <v>4085</v>
      </c>
      <c r="C4074" t="s">
        <v>154</v>
      </c>
      <c r="D4074" t="str">
        <f t="shared" si="63"/>
        <v>DREHZA</v>
      </c>
      <c r="E4074">
        <v>2.5999999999999999E-2</v>
      </c>
      <c r="F4074" s="7">
        <v>4</v>
      </c>
      <c r="G4074" s="5"/>
      <c r="H4074" s="5"/>
      <c r="I4074" s="5"/>
    </row>
    <row r="4075" spans="1:9">
      <c r="A4075" s="4">
        <v>39363</v>
      </c>
      <c r="B4075">
        <v>6701</v>
      </c>
      <c r="C4075" t="s">
        <v>100</v>
      </c>
      <c r="D4075" t="str">
        <f t="shared" si="63"/>
        <v>SCHWIN</v>
      </c>
      <c r="E4075">
        <v>0.22</v>
      </c>
      <c r="F4075" s="7">
        <v>4</v>
      </c>
      <c r="G4075" s="5"/>
      <c r="H4075" s="5"/>
      <c r="I4075" s="5"/>
    </row>
    <row r="4076" spans="1:9">
      <c r="A4076" s="4">
        <v>39363</v>
      </c>
      <c r="B4076">
        <v>725</v>
      </c>
      <c r="C4076" t="s">
        <v>21</v>
      </c>
      <c r="D4076" t="str">
        <f t="shared" si="63"/>
        <v>WELLEN</v>
      </c>
      <c r="E4076">
        <v>0.01</v>
      </c>
      <c r="F4076" s="7">
        <v>3</v>
      </c>
      <c r="G4076" s="5"/>
      <c r="H4076" s="5"/>
      <c r="I4076" s="5"/>
    </row>
    <row r="4077" spans="1:9">
      <c r="A4077" s="4">
        <v>39363</v>
      </c>
      <c r="B4077">
        <v>12210</v>
      </c>
      <c r="C4077" t="s">
        <v>568</v>
      </c>
      <c r="D4077" t="str">
        <f t="shared" si="63"/>
        <v>ANSCHL</v>
      </c>
      <c r="E4077">
        <v>0.75</v>
      </c>
      <c r="F4077" s="7">
        <v>2</v>
      </c>
      <c r="G4077" s="5"/>
      <c r="H4077" s="5"/>
      <c r="I4077" s="5"/>
    </row>
    <row r="4078" spans="1:9">
      <c r="A4078" s="4">
        <v>39363</v>
      </c>
      <c r="B4078">
        <v>157</v>
      </c>
      <c r="C4078" t="s">
        <v>9</v>
      </c>
      <c r="D4078" t="str">
        <f t="shared" si="63"/>
        <v>O-RING</v>
      </c>
      <c r="E4078">
        <v>6.0000000000000001E-3</v>
      </c>
      <c r="F4078" s="7">
        <v>2</v>
      </c>
      <c r="G4078" s="5"/>
      <c r="H4078" s="5"/>
      <c r="I4078" s="5"/>
    </row>
    <row r="4079" spans="1:9">
      <c r="A4079" s="4">
        <v>39363</v>
      </c>
      <c r="B4079">
        <v>2098</v>
      </c>
      <c r="C4079" t="s">
        <v>80</v>
      </c>
      <c r="D4079" t="str">
        <f t="shared" si="63"/>
        <v>ZYLIND</v>
      </c>
      <c r="E4079">
        <v>3.5000000000000003E-2</v>
      </c>
      <c r="F4079" s="7">
        <v>2</v>
      </c>
      <c r="G4079" s="5"/>
      <c r="H4079" s="5"/>
      <c r="I4079" s="5"/>
    </row>
    <row r="4080" spans="1:9">
      <c r="A4080" s="4">
        <v>39364</v>
      </c>
      <c r="B4080">
        <v>11639</v>
      </c>
      <c r="C4080" t="s">
        <v>33</v>
      </c>
      <c r="D4080" t="str">
        <f t="shared" si="63"/>
        <v>CVC 60</v>
      </c>
      <c r="E4080">
        <v>5.2</v>
      </c>
      <c r="F4080" s="7">
        <v>10</v>
      </c>
      <c r="G4080" s="5"/>
      <c r="H4080" s="5"/>
      <c r="I4080" s="5"/>
    </row>
    <row r="4081" spans="1:9">
      <c r="A4081" s="4">
        <v>39364</v>
      </c>
      <c r="B4081">
        <v>736</v>
      </c>
      <c r="C4081" t="s">
        <v>4</v>
      </c>
      <c r="D4081" t="str">
        <f t="shared" si="63"/>
        <v>O-RING</v>
      </c>
      <c r="E4081">
        <v>2E-3</v>
      </c>
      <c r="F4081" s="7">
        <v>7</v>
      </c>
      <c r="G4081" s="5"/>
      <c r="H4081" s="5"/>
      <c r="I4081" s="5"/>
    </row>
    <row r="4082" spans="1:9">
      <c r="A4082" s="4">
        <v>39364</v>
      </c>
      <c r="B4082">
        <v>421</v>
      </c>
      <c r="C4082" t="s">
        <v>143</v>
      </c>
      <c r="D4082" t="str">
        <f t="shared" si="63"/>
        <v>CAM  1</v>
      </c>
      <c r="E4082">
        <v>8</v>
      </c>
      <c r="F4082" s="7">
        <v>6</v>
      </c>
      <c r="G4082" s="5"/>
      <c r="H4082" s="5"/>
      <c r="I4082" s="5"/>
    </row>
    <row r="4083" spans="1:9">
      <c r="A4083" s="4">
        <v>39364</v>
      </c>
      <c r="B4083">
        <v>10702</v>
      </c>
      <c r="C4083" t="s">
        <v>30</v>
      </c>
      <c r="D4083" t="str">
        <f t="shared" si="63"/>
        <v xml:space="preserve">ROTOR </v>
      </c>
      <c r="E4083">
        <v>66</v>
      </c>
      <c r="F4083" s="7">
        <v>5</v>
      </c>
      <c r="G4083" s="5"/>
      <c r="H4083" s="5"/>
      <c r="I4083" s="5"/>
    </row>
    <row r="4084" spans="1:9">
      <c r="A4084" s="4">
        <v>39364</v>
      </c>
      <c r="B4084">
        <v>158</v>
      </c>
      <c r="C4084" t="s">
        <v>7</v>
      </c>
      <c r="D4084" t="str">
        <f t="shared" si="63"/>
        <v>SHAMBA</v>
      </c>
      <c r="E4084">
        <v>4.0000000000000001E-3</v>
      </c>
      <c r="F4084" s="7">
        <v>5</v>
      </c>
      <c r="G4084" s="5"/>
      <c r="H4084" s="5"/>
      <c r="I4084" s="5"/>
    </row>
    <row r="4085" spans="1:9">
      <c r="A4085" s="4">
        <v>39364</v>
      </c>
      <c r="B4085">
        <v>403</v>
      </c>
      <c r="C4085" t="s">
        <v>184</v>
      </c>
      <c r="D4085" t="str">
        <f t="shared" si="63"/>
        <v>O-RING</v>
      </c>
      <c r="E4085">
        <v>1E-3</v>
      </c>
      <c r="F4085" s="7">
        <v>4</v>
      </c>
      <c r="G4085" s="5"/>
      <c r="H4085" s="5"/>
      <c r="I4085" s="5"/>
    </row>
    <row r="4086" spans="1:9">
      <c r="A4086" s="4">
        <v>39364</v>
      </c>
      <c r="B4086">
        <v>2317</v>
      </c>
      <c r="C4086" t="s">
        <v>139</v>
      </c>
      <c r="D4086" t="str">
        <f t="shared" si="63"/>
        <v>ROTOMA</v>
      </c>
      <c r="E4086">
        <v>5.5E-2</v>
      </c>
      <c r="F4086" s="7">
        <v>4</v>
      </c>
      <c r="G4086" s="5"/>
      <c r="H4086" s="5"/>
      <c r="I4086" s="5"/>
    </row>
    <row r="4087" spans="1:9">
      <c r="A4087" s="4">
        <v>39364</v>
      </c>
      <c r="B4087">
        <v>2095</v>
      </c>
      <c r="C4087" t="s">
        <v>24</v>
      </c>
      <c r="D4087" t="str">
        <f t="shared" si="63"/>
        <v>ZYLIND</v>
      </c>
      <c r="E4087">
        <v>7.5999999999999998E-2</v>
      </c>
      <c r="F4087" s="7">
        <v>4</v>
      </c>
      <c r="G4087" s="5"/>
      <c r="H4087" s="5"/>
      <c r="I4087" s="5"/>
    </row>
    <row r="4088" spans="1:9">
      <c r="A4088" s="4">
        <v>39364</v>
      </c>
      <c r="B4088">
        <v>615</v>
      </c>
      <c r="C4088" t="s">
        <v>31</v>
      </c>
      <c r="D4088" t="str">
        <f t="shared" si="63"/>
        <v>HOCHDR</v>
      </c>
      <c r="E4088">
        <v>1.1000000000000001</v>
      </c>
      <c r="F4088" s="7">
        <v>3</v>
      </c>
      <c r="G4088" s="5"/>
      <c r="H4088" s="5"/>
      <c r="I4088" s="5"/>
    </row>
    <row r="4089" spans="1:9">
      <c r="A4089" s="4">
        <v>39364</v>
      </c>
      <c r="B4089">
        <v>150</v>
      </c>
      <c r="C4089" t="s">
        <v>5</v>
      </c>
      <c r="D4089" t="str">
        <f t="shared" si="63"/>
        <v>KOLBEN</v>
      </c>
      <c r="E4089">
        <v>0.72</v>
      </c>
      <c r="F4089" s="7">
        <v>2</v>
      </c>
      <c r="G4089" s="5"/>
      <c r="H4089" s="5"/>
      <c r="I4089" s="5"/>
    </row>
    <row r="4090" spans="1:9">
      <c r="A4090" s="4">
        <v>39364</v>
      </c>
      <c r="B4090">
        <v>6687</v>
      </c>
      <c r="C4090" t="s">
        <v>649</v>
      </c>
      <c r="D4090" t="str">
        <f t="shared" si="63"/>
        <v>DROSSE</v>
      </c>
      <c r="E4090">
        <v>0.15</v>
      </c>
      <c r="F4090" s="7">
        <v>1</v>
      </c>
      <c r="G4090" s="5"/>
      <c r="H4090" s="5"/>
      <c r="I4090" s="5"/>
    </row>
    <row r="4091" spans="1:9">
      <c r="A4091" s="4">
        <v>39364</v>
      </c>
      <c r="B4091">
        <v>10702</v>
      </c>
      <c r="C4091" t="s">
        <v>30</v>
      </c>
      <c r="D4091" t="str">
        <f t="shared" si="63"/>
        <v xml:space="preserve">ROTOR </v>
      </c>
      <c r="E4091">
        <v>66</v>
      </c>
      <c r="F4091" s="7">
        <v>1</v>
      </c>
      <c r="G4091" s="5"/>
      <c r="H4091" s="5"/>
      <c r="I4091" s="5"/>
    </row>
    <row r="4092" spans="1:9">
      <c r="A4092" s="4">
        <v>39364</v>
      </c>
      <c r="B4092">
        <v>158</v>
      </c>
      <c r="C4092" t="s">
        <v>7</v>
      </c>
      <c r="D4092" t="str">
        <f t="shared" si="63"/>
        <v>SHAMBA</v>
      </c>
      <c r="E4092">
        <v>4.0000000000000001E-3</v>
      </c>
      <c r="F4092" s="7">
        <v>1</v>
      </c>
      <c r="G4092" s="5"/>
      <c r="H4092" s="5"/>
      <c r="I4092" s="5"/>
    </row>
    <row r="4093" spans="1:9">
      <c r="A4093" s="4">
        <v>39364</v>
      </c>
      <c r="B4093">
        <v>5089</v>
      </c>
      <c r="C4093" t="s">
        <v>155</v>
      </c>
      <c r="D4093" t="str">
        <f t="shared" si="63"/>
        <v>U-SCHE</v>
      </c>
      <c r="E4093">
        <v>0.03</v>
      </c>
      <c r="F4093" s="7">
        <v>1</v>
      </c>
      <c r="G4093" s="5"/>
      <c r="H4093" s="5"/>
      <c r="I4093" s="5"/>
    </row>
    <row r="4094" spans="1:9">
      <c r="A4094" s="4">
        <v>39365</v>
      </c>
      <c r="B4094">
        <v>756</v>
      </c>
      <c r="C4094" t="s">
        <v>10</v>
      </c>
      <c r="D4094" t="str">
        <f t="shared" si="63"/>
        <v>KOLBEN</v>
      </c>
      <c r="E4094">
        <v>0.22</v>
      </c>
      <c r="F4094" s="7">
        <v>13</v>
      </c>
      <c r="G4094" s="5"/>
      <c r="H4094" s="5"/>
      <c r="I4094" s="5"/>
    </row>
    <row r="4095" spans="1:9">
      <c r="A4095" s="4">
        <v>39365</v>
      </c>
      <c r="B4095">
        <v>732</v>
      </c>
      <c r="C4095" t="s">
        <v>12</v>
      </c>
      <c r="D4095" t="str">
        <f t="shared" si="63"/>
        <v>O-RING</v>
      </c>
      <c r="E4095">
        <v>1E-3</v>
      </c>
      <c r="F4095" s="7">
        <v>9</v>
      </c>
      <c r="G4095" s="5"/>
      <c r="H4095" s="5"/>
      <c r="I4095" s="5"/>
    </row>
    <row r="4096" spans="1:9">
      <c r="A4096" s="4">
        <v>39365</v>
      </c>
      <c r="B4096">
        <v>616</v>
      </c>
      <c r="C4096" t="s">
        <v>55</v>
      </c>
      <c r="D4096" t="str">
        <f t="shared" si="63"/>
        <v>HOCHDR</v>
      </c>
      <c r="E4096">
        <v>0.23</v>
      </c>
      <c r="F4096" s="7">
        <v>8</v>
      </c>
      <c r="G4096" s="5"/>
      <c r="H4096" s="5"/>
      <c r="I4096" s="5"/>
    </row>
    <row r="4097" spans="1:9">
      <c r="A4097" s="4">
        <v>39365</v>
      </c>
      <c r="B4097">
        <v>1010</v>
      </c>
      <c r="C4097" t="s">
        <v>36</v>
      </c>
      <c r="D4097" t="str">
        <f t="shared" si="63"/>
        <v>O-RING</v>
      </c>
      <c r="E4097">
        <v>6.0000000000000001E-3</v>
      </c>
      <c r="F4097" s="7">
        <v>6</v>
      </c>
      <c r="G4097" s="5"/>
      <c r="H4097" s="5"/>
      <c r="I4097" s="5"/>
    </row>
    <row r="4098" spans="1:9">
      <c r="A4098" s="4">
        <v>39365</v>
      </c>
      <c r="B4098">
        <v>158</v>
      </c>
      <c r="C4098" t="s">
        <v>7</v>
      </c>
      <c r="D4098" t="str">
        <f t="shared" ref="D4098:D4161" si="64">LEFT(C4098,6)</f>
        <v>SHAMBA</v>
      </c>
      <c r="E4098">
        <v>4.0000000000000001E-3</v>
      </c>
      <c r="F4098" s="7">
        <v>5</v>
      </c>
      <c r="G4098" s="5"/>
      <c r="H4098" s="5"/>
      <c r="I4098" s="5"/>
    </row>
    <row r="4099" spans="1:9">
      <c r="A4099" s="4">
        <v>39365</v>
      </c>
      <c r="B4099">
        <v>2618</v>
      </c>
      <c r="C4099" t="s">
        <v>367</v>
      </c>
      <c r="D4099" t="str">
        <f t="shared" si="64"/>
        <v>KOMPEN</v>
      </c>
      <c r="E4099">
        <v>3.5000000000000003E-2</v>
      </c>
      <c r="F4099" s="7">
        <v>4</v>
      </c>
      <c r="G4099" s="5"/>
      <c r="H4099" s="5"/>
      <c r="I4099" s="5"/>
    </row>
    <row r="4100" spans="1:9">
      <c r="A4100" s="4">
        <v>39365</v>
      </c>
      <c r="B4100">
        <v>6702</v>
      </c>
      <c r="C4100" t="s">
        <v>99</v>
      </c>
      <c r="D4100" t="str">
        <f t="shared" si="64"/>
        <v>SCHWIN</v>
      </c>
      <c r="E4100">
        <v>6.6000000000000003E-2</v>
      </c>
      <c r="F4100" s="7">
        <v>4</v>
      </c>
      <c r="G4100" s="5"/>
      <c r="H4100" s="5"/>
      <c r="I4100" s="5"/>
    </row>
    <row r="4101" spans="1:9">
      <c r="A4101" s="4">
        <v>39365</v>
      </c>
      <c r="B4101">
        <v>196</v>
      </c>
      <c r="C4101" t="s">
        <v>329</v>
      </c>
      <c r="D4101" t="str">
        <f t="shared" si="64"/>
        <v>DICHTU</v>
      </c>
      <c r="E4101">
        <v>0.2</v>
      </c>
      <c r="F4101" s="7">
        <v>2</v>
      </c>
      <c r="G4101" s="5"/>
      <c r="H4101" s="5"/>
      <c r="I4101" s="5"/>
    </row>
    <row r="4102" spans="1:9">
      <c r="A4102" s="4">
        <v>39365</v>
      </c>
      <c r="B4102">
        <v>157</v>
      </c>
      <c r="C4102" t="s">
        <v>9</v>
      </c>
      <c r="D4102" t="str">
        <f t="shared" si="64"/>
        <v>O-RING</v>
      </c>
      <c r="E4102">
        <v>6.0000000000000001E-3</v>
      </c>
      <c r="F4102" s="7">
        <v>2</v>
      </c>
      <c r="G4102" s="5"/>
      <c r="H4102" s="5"/>
      <c r="I4102" s="5"/>
    </row>
    <row r="4103" spans="1:9">
      <c r="A4103" s="4">
        <v>39365</v>
      </c>
      <c r="B4103">
        <v>725</v>
      </c>
      <c r="C4103" t="s">
        <v>21</v>
      </c>
      <c r="D4103" t="str">
        <f t="shared" si="64"/>
        <v>WELLEN</v>
      </c>
      <c r="E4103">
        <v>0.01</v>
      </c>
      <c r="F4103" s="7">
        <v>2</v>
      </c>
      <c r="G4103" s="5"/>
      <c r="H4103" s="5"/>
      <c r="I4103" s="5"/>
    </row>
    <row r="4104" spans="1:9">
      <c r="A4104" s="4">
        <v>39365</v>
      </c>
      <c r="B4104">
        <v>2095</v>
      </c>
      <c r="C4104" t="s">
        <v>24</v>
      </c>
      <c r="D4104" t="str">
        <f t="shared" si="64"/>
        <v>ZYLIND</v>
      </c>
      <c r="E4104">
        <v>7.5999999999999998E-2</v>
      </c>
      <c r="F4104" s="7">
        <v>2</v>
      </c>
      <c r="G4104" s="5"/>
      <c r="H4104" s="5"/>
      <c r="I4104" s="5"/>
    </row>
    <row r="4105" spans="1:9">
      <c r="A4105" s="4">
        <v>39365</v>
      </c>
      <c r="B4105">
        <v>571</v>
      </c>
      <c r="C4105" t="s">
        <v>105</v>
      </c>
      <c r="D4105" t="str">
        <f t="shared" si="64"/>
        <v>O-RING</v>
      </c>
      <c r="E4105">
        <v>1E-3</v>
      </c>
      <c r="F4105" s="7">
        <v>1</v>
      </c>
      <c r="G4105" s="5"/>
      <c r="H4105" s="5"/>
      <c r="I4105" s="5"/>
    </row>
    <row r="4106" spans="1:9">
      <c r="A4106" s="4">
        <v>39365</v>
      </c>
      <c r="B4106">
        <v>158</v>
      </c>
      <c r="C4106" t="s">
        <v>7</v>
      </c>
      <c r="D4106" t="str">
        <f t="shared" si="64"/>
        <v>SHAMBA</v>
      </c>
      <c r="E4106">
        <v>4.0000000000000001E-3</v>
      </c>
      <c r="F4106" s="7">
        <v>1</v>
      </c>
      <c r="G4106" s="5"/>
      <c r="H4106" s="5"/>
      <c r="I4106" s="5"/>
    </row>
    <row r="4107" spans="1:9">
      <c r="A4107" s="4">
        <v>39366</v>
      </c>
      <c r="B4107">
        <v>50110804</v>
      </c>
      <c r="C4107" t="s">
        <v>687</v>
      </c>
      <c r="D4107" t="str">
        <f t="shared" si="64"/>
        <v>MOTODE</v>
      </c>
      <c r="E4107">
        <v>341</v>
      </c>
      <c r="F4107" s="7">
        <v>14</v>
      </c>
      <c r="G4107" s="5"/>
      <c r="H4107" s="5"/>
      <c r="I4107" s="5"/>
    </row>
    <row r="4108" spans="1:9">
      <c r="A4108" s="4">
        <v>39366</v>
      </c>
      <c r="B4108">
        <v>7346</v>
      </c>
      <c r="C4108" t="s">
        <v>63</v>
      </c>
      <c r="D4108" t="str">
        <f t="shared" si="64"/>
        <v>DRUCKF</v>
      </c>
      <c r="E4108">
        <v>1E-3</v>
      </c>
      <c r="F4108" s="7">
        <v>8</v>
      </c>
      <c r="G4108" s="5"/>
      <c r="H4108" s="5"/>
      <c r="I4108" s="5"/>
    </row>
    <row r="4109" spans="1:9">
      <c r="A4109" s="4">
        <v>39366</v>
      </c>
      <c r="B4109">
        <v>150</v>
      </c>
      <c r="C4109" t="s">
        <v>5</v>
      </c>
      <c r="D4109" t="str">
        <f t="shared" si="64"/>
        <v>KOLBEN</v>
      </c>
      <c r="E4109">
        <v>0.72</v>
      </c>
      <c r="F4109" s="7">
        <v>6</v>
      </c>
      <c r="G4109" s="5"/>
      <c r="H4109" s="5"/>
      <c r="I4109" s="5"/>
    </row>
    <row r="4110" spans="1:9">
      <c r="A4110" s="4">
        <v>39366</v>
      </c>
      <c r="B4110">
        <v>158</v>
      </c>
      <c r="C4110" t="s">
        <v>7</v>
      </c>
      <c r="D4110" t="str">
        <f t="shared" si="64"/>
        <v>SHAMBA</v>
      </c>
      <c r="E4110">
        <v>4.0000000000000001E-3</v>
      </c>
      <c r="F4110" s="7">
        <v>6</v>
      </c>
      <c r="G4110" s="5"/>
      <c r="H4110" s="5"/>
      <c r="I4110" s="5"/>
    </row>
    <row r="4111" spans="1:9">
      <c r="A4111" s="4">
        <v>39366</v>
      </c>
      <c r="B4111">
        <v>10980</v>
      </c>
      <c r="C4111" t="s">
        <v>157</v>
      </c>
      <c r="D4111" t="str">
        <f t="shared" si="64"/>
        <v>VERSCH</v>
      </c>
      <c r="E4111">
        <v>5.1999999999999998E-2</v>
      </c>
      <c r="F4111" s="7">
        <v>5</v>
      </c>
      <c r="G4111" s="5"/>
      <c r="H4111" s="5"/>
      <c r="I4111" s="5"/>
    </row>
    <row r="4112" spans="1:9">
      <c r="A4112" s="4">
        <v>39366</v>
      </c>
      <c r="B4112">
        <v>4025</v>
      </c>
      <c r="C4112" t="s">
        <v>189</v>
      </c>
      <c r="D4112" t="str">
        <f t="shared" si="64"/>
        <v>WELLEN</v>
      </c>
      <c r="E4112">
        <v>1.2999999999999999E-2</v>
      </c>
      <c r="F4112" s="7">
        <v>5</v>
      </c>
      <c r="G4112" s="5"/>
      <c r="H4112" s="5"/>
      <c r="I4112" s="5"/>
    </row>
    <row r="4113" spans="1:9">
      <c r="A4113" s="4">
        <v>39366</v>
      </c>
      <c r="B4113">
        <v>736</v>
      </c>
      <c r="C4113" t="s">
        <v>4</v>
      </c>
      <c r="D4113" t="str">
        <f t="shared" si="64"/>
        <v>O-RING</v>
      </c>
      <c r="E4113">
        <v>2E-3</v>
      </c>
      <c r="F4113" s="7">
        <v>4</v>
      </c>
      <c r="G4113" s="5"/>
      <c r="H4113" s="5"/>
      <c r="I4113" s="5"/>
    </row>
    <row r="4114" spans="1:9">
      <c r="A4114" s="4">
        <v>39366</v>
      </c>
      <c r="B4114">
        <v>2023</v>
      </c>
      <c r="C4114" t="s">
        <v>32</v>
      </c>
      <c r="D4114" t="str">
        <f t="shared" si="64"/>
        <v>SCHRÄG</v>
      </c>
      <c r="E4114">
        <v>0.45</v>
      </c>
      <c r="F4114" s="7">
        <v>4</v>
      </c>
      <c r="G4114" s="5"/>
      <c r="H4114" s="5"/>
      <c r="I4114" s="5"/>
    </row>
    <row r="4115" spans="1:9">
      <c r="A4115" s="4">
        <v>39366</v>
      </c>
      <c r="B4115">
        <v>2308</v>
      </c>
      <c r="C4115" t="s">
        <v>275</v>
      </c>
      <c r="D4115" t="str">
        <f t="shared" si="64"/>
        <v>DICHTU</v>
      </c>
      <c r="E4115">
        <v>0.47499999999999998</v>
      </c>
      <c r="F4115" s="7">
        <v>3</v>
      </c>
      <c r="G4115" s="5"/>
      <c r="H4115" s="5"/>
      <c r="I4115" s="5"/>
    </row>
    <row r="4116" spans="1:9">
      <c r="A4116" s="4">
        <v>39366</v>
      </c>
      <c r="B4116">
        <v>3132</v>
      </c>
      <c r="C4116" t="s">
        <v>210</v>
      </c>
      <c r="D4116" t="str">
        <f t="shared" si="64"/>
        <v>KOMPEN</v>
      </c>
      <c r="E4116">
        <v>0.59499999999999997</v>
      </c>
      <c r="F4116" s="7">
        <v>3</v>
      </c>
      <c r="G4116" s="5"/>
      <c r="H4116" s="5"/>
      <c r="I4116" s="5"/>
    </row>
    <row r="4117" spans="1:9">
      <c r="A4117" s="4">
        <v>39366</v>
      </c>
      <c r="B4117">
        <v>2098</v>
      </c>
      <c r="C4117" t="s">
        <v>80</v>
      </c>
      <c r="D4117" t="str">
        <f t="shared" si="64"/>
        <v>ZYLIND</v>
      </c>
      <c r="E4117">
        <v>3.5000000000000003E-2</v>
      </c>
      <c r="F4117" s="7">
        <v>3</v>
      </c>
      <c r="G4117" s="5"/>
      <c r="H4117" s="5"/>
      <c r="I4117" s="5"/>
    </row>
    <row r="4118" spans="1:9">
      <c r="A4118" s="4">
        <v>39366</v>
      </c>
      <c r="B4118">
        <v>50123900</v>
      </c>
      <c r="C4118" t="s">
        <v>724</v>
      </c>
      <c r="D4118" t="str">
        <f t="shared" si="64"/>
        <v>MOTODE</v>
      </c>
      <c r="E4118">
        <v>341</v>
      </c>
      <c r="F4118" s="7">
        <v>2</v>
      </c>
      <c r="G4118" s="5"/>
      <c r="H4118" s="5"/>
      <c r="I4118" s="5"/>
    </row>
    <row r="4119" spans="1:9">
      <c r="A4119" s="4">
        <v>39366</v>
      </c>
      <c r="B4119">
        <v>2209</v>
      </c>
      <c r="C4119" t="s">
        <v>15</v>
      </c>
      <c r="D4119" t="str">
        <f t="shared" si="64"/>
        <v>WELLEN</v>
      </c>
      <c r="E4119">
        <v>2.4E-2</v>
      </c>
      <c r="F4119" s="7">
        <v>2</v>
      </c>
      <c r="G4119" s="5"/>
      <c r="H4119" s="5"/>
      <c r="I4119" s="5"/>
    </row>
    <row r="4120" spans="1:9">
      <c r="A4120" s="4">
        <v>39366</v>
      </c>
      <c r="B4120">
        <v>150</v>
      </c>
      <c r="C4120" t="s">
        <v>5</v>
      </c>
      <c r="D4120" t="str">
        <f t="shared" si="64"/>
        <v>KOLBEN</v>
      </c>
      <c r="E4120">
        <v>0.72</v>
      </c>
      <c r="F4120" s="7">
        <v>1</v>
      </c>
      <c r="G4120" s="5"/>
      <c r="H4120" s="5"/>
      <c r="I4120" s="5"/>
    </row>
    <row r="4121" spans="1:9">
      <c r="A4121" s="4">
        <v>39366</v>
      </c>
      <c r="B4121">
        <v>6333</v>
      </c>
      <c r="C4121" t="s">
        <v>588</v>
      </c>
      <c r="D4121" t="str">
        <f t="shared" si="64"/>
        <v>KUPPLU</v>
      </c>
      <c r="E4121">
        <v>2.4700000000000002</v>
      </c>
      <c r="F4121" s="7">
        <v>1</v>
      </c>
      <c r="G4121" s="5"/>
      <c r="H4121" s="5"/>
      <c r="I4121" s="5"/>
    </row>
    <row r="4122" spans="1:9">
      <c r="A4122" s="4">
        <v>39366</v>
      </c>
      <c r="B4122">
        <v>571</v>
      </c>
      <c r="C4122" t="s">
        <v>105</v>
      </c>
      <c r="D4122" t="str">
        <f t="shared" si="64"/>
        <v>O-RING</v>
      </c>
      <c r="E4122">
        <v>1E-3</v>
      </c>
      <c r="F4122" s="7">
        <v>1</v>
      </c>
      <c r="G4122" s="5"/>
      <c r="H4122" s="5"/>
      <c r="I4122" s="5"/>
    </row>
    <row r="4123" spans="1:9">
      <c r="A4123" s="4">
        <v>39367</v>
      </c>
      <c r="B4123">
        <v>11639</v>
      </c>
      <c r="C4123" t="s">
        <v>33</v>
      </c>
      <c r="D4123" t="str">
        <f t="shared" si="64"/>
        <v>CVC 60</v>
      </c>
      <c r="E4123">
        <v>5.2</v>
      </c>
      <c r="F4123" s="7">
        <v>18</v>
      </c>
      <c r="G4123" s="5"/>
      <c r="H4123" s="5"/>
      <c r="I4123" s="5"/>
    </row>
    <row r="4124" spans="1:9">
      <c r="A4124" s="4">
        <v>39367</v>
      </c>
      <c r="B4124">
        <v>437</v>
      </c>
      <c r="C4124" t="s">
        <v>82</v>
      </c>
      <c r="D4124" t="str">
        <f t="shared" si="64"/>
        <v>DREHDU</v>
      </c>
      <c r="E4124">
        <v>0.16</v>
      </c>
      <c r="F4124" s="7">
        <v>6</v>
      </c>
      <c r="G4124" s="5"/>
      <c r="H4124" s="5"/>
      <c r="I4124" s="5"/>
    </row>
    <row r="4125" spans="1:9">
      <c r="A4125" s="4">
        <v>39367</v>
      </c>
      <c r="B4125">
        <v>2072</v>
      </c>
      <c r="C4125" t="s">
        <v>22</v>
      </c>
      <c r="D4125" t="str">
        <f t="shared" si="64"/>
        <v>O-RING</v>
      </c>
      <c r="E4125">
        <v>1.7999999999999999E-2</v>
      </c>
      <c r="F4125" s="7">
        <v>6</v>
      </c>
      <c r="G4125" s="5"/>
      <c r="H4125" s="5"/>
      <c r="I4125" s="5"/>
    </row>
    <row r="4126" spans="1:9">
      <c r="A4126" s="4">
        <v>39367</v>
      </c>
      <c r="B4126">
        <v>749</v>
      </c>
      <c r="C4126" t="s">
        <v>6</v>
      </c>
      <c r="D4126" t="str">
        <f t="shared" si="64"/>
        <v>SHAMBA</v>
      </c>
      <c r="E4126">
        <v>1E-3</v>
      </c>
      <c r="F4126" s="7">
        <v>6</v>
      </c>
      <c r="G4126" s="5"/>
      <c r="H4126" s="5"/>
      <c r="I4126" s="5"/>
    </row>
    <row r="4127" spans="1:9">
      <c r="A4127" s="4">
        <v>39367</v>
      </c>
      <c r="B4127">
        <v>749</v>
      </c>
      <c r="C4127" t="s">
        <v>6</v>
      </c>
      <c r="D4127" t="str">
        <f t="shared" si="64"/>
        <v>SHAMBA</v>
      </c>
      <c r="E4127">
        <v>1E-3</v>
      </c>
      <c r="F4127" s="7">
        <v>6</v>
      </c>
      <c r="G4127" s="5"/>
      <c r="H4127" s="5"/>
      <c r="I4127" s="5"/>
    </row>
    <row r="4128" spans="1:9">
      <c r="A4128" s="4">
        <v>39367</v>
      </c>
      <c r="B4128">
        <v>736</v>
      </c>
      <c r="C4128" t="s">
        <v>4</v>
      </c>
      <c r="D4128" t="str">
        <f t="shared" si="64"/>
        <v>O-RING</v>
      </c>
      <c r="E4128">
        <v>2E-3</v>
      </c>
      <c r="F4128" s="7">
        <v>5</v>
      </c>
      <c r="G4128" s="5"/>
      <c r="H4128" s="5"/>
      <c r="I4128" s="5"/>
    </row>
    <row r="4129" spans="1:9">
      <c r="A4129" s="4">
        <v>39367</v>
      </c>
      <c r="B4129">
        <v>158</v>
      </c>
      <c r="C4129" t="s">
        <v>7</v>
      </c>
      <c r="D4129" t="str">
        <f t="shared" si="64"/>
        <v>SHAMBA</v>
      </c>
      <c r="E4129">
        <v>4.0000000000000001E-3</v>
      </c>
      <c r="F4129" s="7">
        <v>5</v>
      </c>
      <c r="G4129" s="5"/>
      <c r="H4129" s="5"/>
      <c r="I4129" s="5"/>
    </row>
    <row r="4130" spans="1:9">
      <c r="A4130" s="4">
        <v>39367</v>
      </c>
      <c r="B4130">
        <v>787</v>
      </c>
      <c r="C4130" t="s">
        <v>435</v>
      </c>
      <c r="D4130" t="str">
        <f t="shared" si="64"/>
        <v>HOHLWE</v>
      </c>
      <c r="E4130">
        <v>3.5000000000000003E-2</v>
      </c>
      <c r="F4130" s="7">
        <v>4</v>
      </c>
      <c r="G4130" s="5"/>
      <c r="H4130" s="5"/>
      <c r="I4130" s="5"/>
    </row>
    <row r="4131" spans="1:9">
      <c r="A4131" s="4">
        <v>39367</v>
      </c>
      <c r="B4131">
        <v>10588</v>
      </c>
      <c r="C4131" t="s">
        <v>17</v>
      </c>
      <c r="D4131" t="str">
        <f t="shared" si="64"/>
        <v>ROHRCL</v>
      </c>
      <c r="E4131">
        <v>1E-3</v>
      </c>
      <c r="F4131" s="7">
        <v>4</v>
      </c>
      <c r="G4131" s="5"/>
      <c r="H4131" s="5"/>
      <c r="I4131" s="5"/>
    </row>
    <row r="4132" spans="1:9">
      <c r="A4132" s="4">
        <v>39367</v>
      </c>
      <c r="B4132">
        <v>2209</v>
      </c>
      <c r="C4132" t="s">
        <v>15</v>
      </c>
      <c r="D4132" t="str">
        <f t="shared" si="64"/>
        <v>WELLEN</v>
      </c>
      <c r="E4132">
        <v>2.4E-2</v>
      </c>
      <c r="F4132" s="7">
        <v>2</v>
      </c>
      <c r="G4132" s="5"/>
      <c r="H4132" s="5"/>
      <c r="I4132" s="5"/>
    </row>
    <row r="4133" spans="1:9">
      <c r="A4133" s="4">
        <v>39367</v>
      </c>
      <c r="B4133">
        <v>2095</v>
      </c>
      <c r="C4133" t="s">
        <v>24</v>
      </c>
      <c r="D4133" t="str">
        <f t="shared" si="64"/>
        <v>ZYLIND</v>
      </c>
      <c r="E4133">
        <v>7.5999999999999998E-2</v>
      </c>
      <c r="F4133" s="7">
        <v>2</v>
      </c>
      <c r="G4133" s="5"/>
      <c r="H4133" s="5"/>
      <c r="I4133" s="5"/>
    </row>
    <row r="4134" spans="1:9">
      <c r="A4134" s="4">
        <v>39367</v>
      </c>
      <c r="B4134">
        <v>736</v>
      </c>
      <c r="C4134" t="s">
        <v>4</v>
      </c>
      <c r="D4134" t="str">
        <f t="shared" si="64"/>
        <v>O-RING</v>
      </c>
      <c r="E4134">
        <v>2E-3</v>
      </c>
      <c r="F4134" s="7">
        <v>1</v>
      </c>
      <c r="G4134" s="5"/>
      <c r="H4134" s="5"/>
      <c r="I4134" s="5"/>
    </row>
    <row r="4135" spans="1:9">
      <c r="A4135" s="4">
        <v>39367</v>
      </c>
      <c r="B4135">
        <v>283</v>
      </c>
      <c r="C4135" t="s">
        <v>85</v>
      </c>
      <c r="D4135" t="str">
        <f t="shared" si="64"/>
        <v>U-SCHE</v>
      </c>
      <c r="E4135">
        <v>1.4999999999999999E-2</v>
      </c>
      <c r="F4135" s="7">
        <v>1</v>
      </c>
      <c r="G4135" s="5"/>
      <c r="H4135" s="5"/>
      <c r="I4135" s="5"/>
    </row>
    <row r="4136" spans="1:9">
      <c r="A4136" s="4">
        <v>39367</v>
      </c>
      <c r="B4136">
        <v>2209</v>
      </c>
      <c r="C4136" t="s">
        <v>15</v>
      </c>
      <c r="D4136" t="str">
        <f t="shared" si="64"/>
        <v>WELLEN</v>
      </c>
      <c r="E4136">
        <v>2.4E-2</v>
      </c>
      <c r="F4136" s="7">
        <v>1</v>
      </c>
      <c r="G4136" s="5"/>
      <c r="H4136" s="5"/>
      <c r="I4136" s="5"/>
    </row>
    <row r="4137" spans="1:9">
      <c r="A4137" s="4">
        <v>39368</v>
      </c>
      <c r="B4137">
        <v>157</v>
      </c>
      <c r="C4137" t="s">
        <v>9</v>
      </c>
      <c r="D4137" t="str">
        <f t="shared" si="64"/>
        <v>O-RING</v>
      </c>
      <c r="E4137">
        <v>6.0000000000000001E-3</v>
      </c>
      <c r="F4137" s="7">
        <v>6</v>
      </c>
      <c r="G4137" s="5"/>
      <c r="H4137" s="5"/>
      <c r="I4137" s="5"/>
    </row>
    <row r="4138" spans="1:9">
      <c r="A4138" s="4">
        <v>39368</v>
      </c>
      <c r="B4138">
        <v>749</v>
      </c>
      <c r="C4138" t="s">
        <v>6</v>
      </c>
      <c r="D4138" t="str">
        <f t="shared" si="64"/>
        <v>SHAMBA</v>
      </c>
      <c r="E4138">
        <v>1E-3</v>
      </c>
      <c r="F4138" s="7">
        <v>5</v>
      </c>
      <c r="G4138" s="5"/>
      <c r="H4138" s="5"/>
      <c r="I4138" s="5"/>
    </row>
    <row r="4139" spans="1:9">
      <c r="A4139" s="4">
        <v>39368</v>
      </c>
      <c r="B4139">
        <v>2061</v>
      </c>
      <c r="C4139" t="s">
        <v>142</v>
      </c>
      <c r="D4139" t="str">
        <f t="shared" si="64"/>
        <v>KEGELR</v>
      </c>
      <c r="E4139">
        <v>1.39</v>
      </c>
      <c r="F4139" s="7">
        <v>4</v>
      </c>
      <c r="G4139" s="5"/>
      <c r="H4139" s="5"/>
      <c r="I4139" s="5"/>
    </row>
    <row r="4140" spans="1:9">
      <c r="A4140" s="4">
        <v>39368</v>
      </c>
      <c r="B4140">
        <v>1010</v>
      </c>
      <c r="C4140" t="s">
        <v>36</v>
      </c>
      <c r="D4140" t="str">
        <f t="shared" si="64"/>
        <v>O-RING</v>
      </c>
      <c r="E4140">
        <v>6.0000000000000001E-3</v>
      </c>
      <c r="F4140" s="7">
        <v>4</v>
      </c>
      <c r="G4140" s="5"/>
      <c r="H4140" s="5"/>
      <c r="I4140" s="5"/>
    </row>
    <row r="4141" spans="1:9">
      <c r="A4141" s="4">
        <v>39368</v>
      </c>
      <c r="B4141">
        <v>435</v>
      </c>
      <c r="C4141" t="s">
        <v>484</v>
      </c>
      <c r="D4141" t="str">
        <f t="shared" si="64"/>
        <v xml:space="preserve">ROTOR </v>
      </c>
      <c r="E4141">
        <v>7.8</v>
      </c>
      <c r="F4141" s="7">
        <v>4</v>
      </c>
      <c r="G4141" s="5"/>
      <c r="H4141" s="5"/>
      <c r="I4141" s="5"/>
    </row>
    <row r="4142" spans="1:9">
      <c r="A4142" s="4">
        <v>39368</v>
      </c>
      <c r="B4142">
        <v>364</v>
      </c>
      <c r="C4142" t="s">
        <v>286</v>
      </c>
      <c r="D4142" t="str">
        <f t="shared" si="64"/>
        <v>SPRENG</v>
      </c>
      <c r="E4142">
        <v>4.0000000000000001E-3</v>
      </c>
      <c r="F4142" s="7">
        <v>3</v>
      </c>
      <c r="G4142" s="5"/>
      <c r="H4142" s="5"/>
      <c r="I4142" s="5"/>
    </row>
    <row r="4143" spans="1:9">
      <c r="A4143" s="4">
        <v>39368</v>
      </c>
      <c r="B4143">
        <v>158</v>
      </c>
      <c r="C4143" t="s">
        <v>7</v>
      </c>
      <c r="D4143" t="str">
        <f t="shared" si="64"/>
        <v>SHAMBA</v>
      </c>
      <c r="E4143">
        <v>4.0000000000000001E-3</v>
      </c>
      <c r="F4143" s="7">
        <v>2</v>
      </c>
      <c r="G4143" s="5"/>
      <c r="H4143" s="5"/>
      <c r="I4143" s="5"/>
    </row>
    <row r="4144" spans="1:9">
      <c r="A4144" s="4">
        <v>39369</v>
      </c>
      <c r="B4144">
        <v>756</v>
      </c>
      <c r="C4144" t="s">
        <v>10</v>
      </c>
      <c r="D4144" t="str">
        <f t="shared" si="64"/>
        <v>KOLBEN</v>
      </c>
      <c r="E4144">
        <v>0.22</v>
      </c>
      <c r="F4144" s="7">
        <v>11</v>
      </c>
      <c r="G4144" s="5"/>
      <c r="H4144" s="5"/>
      <c r="I4144" s="5"/>
    </row>
    <row r="4145" spans="1:9">
      <c r="A4145" s="4">
        <v>39369</v>
      </c>
      <c r="B4145">
        <v>443</v>
      </c>
      <c r="C4145" t="s">
        <v>207</v>
      </c>
      <c r="D4145" t="str">
        <f t="shared" si="64"/>
        <v>DICHTS</v>
      </c>
      <c r="E4145">
        <v>0.27</v>
      </c>
      <c r="F4145" s="7">
        <v>6</v>
      </c>
      <c r="G4145" s="5"/>
      <c r="H4145" s="5"/>
      <c r="I4145" s="5"/>
    </row>
    <row r="4146" spans="1:9">
      <c r="A4146" s="4">
        <v>39369</v>
      </c>
      <c r="B4146">
        <v>150</v>
      </c>
      <c r="C4146" t="s">
        <v>5</v>
      </c>
      <c r="D4146" t="str">
        <f t="shared" si="64"/>
        <v>KOLBEN</v>
      </c>
      <c r="E4146">
        <v>0.72</v>
      </c>
      <c r="F4146" s="7">
        <v>6</v>
      </c>
      <c r="G4146" s="5"/>
      <c r="H4146" s="5"/>
      <c r="I4146" s="5"/>
    </row>
    <row r="4147" spans="1:9">
      <c r="A4147" s="4">
        <v>39369</v>
      </c>
      <c r="B4147">
        <v>749</v>
      </c>
      <c r="C4147" t="s">
        <v>6</v>
      </c>
      <c r="D4147" t="str">
        <f t="shared" si="64"/>
        <v>SHAMBA</v>
      </c>
      <c r="E4147">
        <v>1E-3</v>
      </c>
      <c r="F4147" s="7">
        <v>6</v>
      </c>
      <c r="G4147" s="5"/>
      <c r="H4147" s="5"/>
      <c r="I4147" s="5"/>
    </row>
    <row r="4148" spans="1:9">
      <c r="A4148" s="4">
        <v>39369</v>
      </c>
      <c r="B4148">
        <v>725</v>
      </c>
      <c r="C4148" t="s">
        <v>21</v>
      </c>
      <c r="D4148" t="str">
        <f t="shared" si="64"/>
        <v>WELLEN</v>
      </c>
      <c r="E4148">
        <v>0.01</v>
      </c>
      <c r="F4148" s="7">
        <v>5</v>
      </c>
      <c r="G4148" s="5"/>
      <c r="H4148" s="5"/>
      <c r="I4148" s="5"/>
    </row>
    <row r="4149" spans="1:9">
      <c r="A4149" s="4">
        <v>39369</v>
      </c>
      <c r="B4149">
        <v>150</v>
      </c>
      <c r="C4149" t="s">
        <v>5</v>
      </c>
      <c r="D4149" t="str">
        <f t="shared" si="64"/>
        <v>KOLBEN</v>
      </c>
      <c r="E4149">
        <v>0.72</v>
      </c>
      <c r="F4149" s="7">
        <v>4</v>
      </c>
      <c r="G4149" s="5"/>
      <c r="H4149" s="5"/>
      <c r="I4149" s="5"/>
    </row>
    <row r="4150" spans="1:9">
      <c r="A4150" s="4">
        <v>39369</v>
      </c>
      <c r="B4150">
        <v>1010</v>
      </c>
      <c r="C4150" t="s">
        <v>36</v>
      </c>
      <c r="D4150" t="str">
        <f t="shared" si="64"/>
        <v>O-RING</v>
      </c>
      <c r="E4150">
        <v>6.0000000000000001E-3</v>
      </c>
      <c r="F4150" s="7">
        <v>4</v>
      </c>
      <c r="G4150" s="5"/>
      <c r="H4150" s="5"/>
      <c r="I4150" s="5"/>
    </row>
    <row r="4151" spans="1:9">
      <c r="A4151" s="4">
        <v>39369</v>
      </c>
      <c r="B4151">
        <v>6057</v>
      </c>
      <c r="C4151" t="s">
        <v>386</v>
      </c>
      <c r="D4151" t="str">
        <f t="shared" si="64"/>
        <v>PROPOR</v>
      </c>
      <c r="E4151">
        <v>1.22</v>
      </c>
      <c r="F4151" s="7">
        <v>4</v>
      </c>
      <c r="G4151" s="5"/>
      <c r="H4151" s="5"/>
      <c r="I4151" s="5"/>
    </row>
    <row r="4152" spans="1:9">
      <c r="A4152" s="4">
        <v>39369</v>
      </c>
      <c r="B4152">
        <v>2246</v>
      </c>
      <c r="C4152" t="s">
        <v>199</v>
      </c>
      <c r="D4152" t="str">
        <f t="shared" si="64"/>
        <v>DICHTU</v>
      </c>
      <c r="E4152">
        <v>0.745</v>
      </c>
      <c r="F4152" s="7">
        <v>3</v>
      </c>
      <c r="G4152" s="5"/>
      <c r="H4152" s="5"/>
      <c r="I4152" s="5"/>
    </row>
    <row r="4153" spans="1:9">
      <c r="A4153" s="4">
        <v>39369</v>
      </c>
      <c r="B4153">
        <v>150</v>
      </c>
      <c r="C4153" t="s">
        <v>5</v>
      </c>
      <c r="D4153" t="str">
        <f t="shared" si="64"/>
        <v>KOLBEN</v>
      </c>
      <c r="E4153">
        <v>0.72</v>
      </c>
      <c r="F4153" s="7">
        <v>3</v>
      </c>
      <c r="G4153" s="5"/>
      <c r="H4153" s="5"/>
      <c r="I4153" s="5"/>
    </row>
    <row r="4154" spans="1:9">
      <c r="A4154" s="4">
        <v>39369</v>
      </c>
      <c r="B4154">
        <v>736</v>
      </c>
      <c r="C4154" t="s">
        <v>4</v>
      </c>
      <c r="D4154" t="str">
        <f t="shared" si="64"/>
        <v>O-RING</v>
      </c>
      <c r="E4154">
        <v>2E-3</v>
      </c>
      <c r="F4154" s="7">
        <v>3</v>
      </c>
      <c r="G4154" s="5"/>
      <c r="H4154" s="5"/>
      <c r="I4154" s="5"/>
    </row>
    <row r="4155" spans="1:9">
      <c r="A4155" s="4">
        <v>39369</v>
      </c>
      <c r="B4155">
        <v>849</v>
      </c>
      <c r="C4155" t="s">
        <v>76</v>
      </c>
      <c r="D4155" t="str">
        <f t="shared" si="64"/>
        <v xml:space="preserve">ROTOR </v>
      </c>
      <c r="E4155">
        <v>0.01</v>
      </c>
      <c r="F4155" s="7">
        <v>3</v>
      </c>
      <c r="G4155" s="5"/>
      <c r="H4155" s="5"/>
      <c r="I4155" s="5"/>
    </row>
    <row r="4156" spans="1:9">
      <c r="A4156" s="4">
        <v>39369</v>
      </c>
      <c r="B4156">
        <v>742</v>
      </c>
      <c r="C4156" t="s">
        <v>40</v>
      </c>
      <c r="D4156" t="str">
        <f t="shared" si="64"/>
        <v>SENKSC</v>
      </c>
      <c r="E4156">
        <v>1E-3</v>
      </c>
      <c r="F4156" s="7">
        <v>3</v>
      </c>
      <c r="G4156" s="5"/>
      <c r="H4156" s="5"/>
      <c r="I4156" s="5"/>
    </row>
    <row r="4157" spans="1:9">
      <c r="A4157" s="4">
        <v>39369</v>
      </c>
      <c r="B4157">
        <v>10407</v>
      </c>
      <c r="C4157" t="s">
        <v>61</v>
      </c>
      <c r="D4157" t="str">
        <f t="shared" si="64"/>
        <v>ZYLIND</v>
      </c>
      <c r="E4157">
        <v>0.26</v>
      </c>
      <c r="F4157" s="7">
        <v>3</v>
      </c>
      <c r="G4157" s="5"/>
      <c r="H4157" s="5"/>
      <c r="I4157" s="5"/>
    </row>
    <row r="4158" spans="1:9">
      <c r="A4158" s="4">
        <v>39369</v>
      </c>
      <c r="B4158">
        <v>157</v>
      </c>
      <c r="C4158" t="s">
        <v>9</v>
      </c>
      <c r="D4158" t="str">
        <f t="shared" si="64"/>
        <v>O-RING</v>
      </c>
      <c r="E4158">
        <v>6.0000000000000001E-3</v>
      </c>
      <c r="F4158" s="7">
        <v>2</v>
      </c>
      <c r="G4158" s="5"/>
      <c r="H4158" s="5"/>
      <c r="I4158" s="5"/>
    </row>
    <row r="4159" spans="1:9">
      <c r="A4159" s="4">
        <v>39369</v>
      </c>
      <c r="B4159">
        <v>749</v>
      </c>
      <c r="C4159" t="s">
        <v>6</v>
      </c>
      <c r="D4159" t="str">
        <f t="shared" si="64"/>
        <v>SHAMBA</v>
      </c>
      <c r="E4159">
        <v>1E-3</v>
      </c>
      <c r="F4159" s="7">
        <v>2</v>
      </c>
      <c r="G4159" s="5"/>
      <c r="H4159" s="5"/>
      <c r="I4159" s="5"/>
    </row>
    <row r="4160" spans="1:9">
      <c r="A4160" s="4">
        <v>39369</v>
      </c>
      <c r="B4160">
        <v>2209</v>
      </c>
      <c r="C4160" t="s">
        <v>15</v>
      </c>
      <c r="D4160" t="str">
        <f t="shared" si="64"/>
        <v>WELLEN</v>
      </c>
      <c r="E4160">
        <v>2.4E-2</v>
      </c>
      <c r="F4160" s="7">
        <v>2</v>
      </c>
      <c r="G4160" s="5"/>
      <c r="H4160" s="5"/>
      <c r="I4160" s="5"/>
    </row>
    <row r="4161" spans="1:9">
      <c r="A4161" s="4">
        <v>39369</v>
      </c>
      <c r="B4161">
        <v>8020</v>
      </c>
      <c r="C4161" t="s">
        <v>447</v>
      </c>
      <c r="D4161" t="str">
        <f t="shared" si="64"/>
        <v>PROP.V</v>
      </c>
      <c r="E4161">
        <v>0.185</v>
      </c>
      <c r="F4161" s="7">
        <v>1</v>
      </c>
      <c r="G4161" s="5"/>
      <c r="H4161" s="5"/>
      <c r="I4161" s="5"/>
    </row>
    <row r="4162" spans="1:9">
      <c r="A4162" s="4">
        <v>39370</v>
      </c>
      <c r="B4162">
        <v>749</v>
      </c>
      <c r="C4162" t="s">
        <v>6</v>
      </c>
      <c r="D4162" t="str">
        <f t="shared" ref="D4162:D4225" si="65">LEFT(C4162,6)</f>
        <v>SHAMBA</v>
      </c>
      <c r="E4162">
        <v>1E-3</v>
      </c>
      <c r="F4162" s="7">
        <v>6</v>
      </c>
      <c r="G4162" s="5"/>
      <c r="H4162" s="5"/>
      <c r="I4162" s="5"/>
    </row>
    <row r="4163" spans="1:9">
      <c r="A4163" s="4">
        <v>39370</v>
      </c>
      <c r="B4163">
        <v>749</v>
      </c>
      <c r="C4163" t="s">
        <v>6</v>
      </c>
      <c r="D4163" t="str">
        <f t="shared" si="65"/>
        <v>SHAMBA</v>
      </c>
      <c r="E4163">
        <v>1E-3</v>
      </c>
      <c r="F4163" s="7">
        <v>5</v>
      </c>
      <c r="G4163" s="5"/>
      <c r="H4163" s="5"/>
      <c r="I4163" s="5"/>
    </row>
    <row r="4164" spans="1:9">
      <c r="A4164" s="4">
        <v>39370</v>
      </c>
      <c r="B4164">
        <v>150</v>
      </c>
      <c r="C4164" t="s">
        <v>5</v>
      </c>
      <c r="D4164" t="str">
        <f t="shared" si="65"/>
        <v>KOLBEN</v>
      </c>
      <c r="E4164">
        <v>0.72</v>
      </c>
      <c r="F4164" s="7">
        <v>3</v>
      </c>
      <c r="G4164" s="5"/>
      <c r="H4164" s="5"/>
      <c r="I4164" s="5"/>
    </row>
    <row r="4165" spans="1:9">
      <c r="A4165" s="4">
        <v>39370</v>
      </c>
      <c r="B4165">
        <v>2537</v>
      </c>
      <c r="C4165" t="s">
        <v>249</v>
      </c>
      <c r="D4165" t="str">
        <f t="shared" si="65"/>
        <v>RILLEN</v>
      </c>
      <c r="E4165">
        <v>0.26</v>
      </c>
      <c r="F4165" s="7">
        <v>3</v>
      </c>
      <c r="G4165" s="5"/>
      <c r="H4165" s="5"/>
      <c r="I4165" s="5"/>
    </row>
    <row r="4166" spans="1:9">
      <c r="A4166" s="4">
        <v>39370</v>
      </c>
      <c r="B4166">
        <v>731</v>
      </c>
      <c r="C4166" t="s">
        <v>77</v>
      </c>
      <c r="D4166" t="str">
        <f t="shared" si="65"/>
        <v>O-RING</v>
      </c>
      <c r="E4166">
        <v>1E-3</v>
      </c>
      <c r="F4166" s="7">
        <v>2</v>
      </c>
      <c r="G4166" s="5"/>
      <c r="H4166" s="5"/>
      <c r="I4166" s="5"/>
    </row>
    <row r="4167" spans="1:9">
      <c r="A4167" s="4">
        <v>39370</v>
      </c>
      <c r="B4167">
        <v>6616</v>
      </c>
      <c r="C4167" t="s">
        <v>379</v>
      </c>
      <c r="D4167" t="str">
        <f t="shared" si="65"/>
        <v>MAGNET</v>
      </c>
      <c r="E4167">
        <v>0.34</v>
      </c>
      <c r="F4167" s="7">
        <v>1</v>
      </c>
      <c r="G4167" s="5"/>
      <c r="H4167" s="5"/>
      <c r="I4167" s="5"/>
    </row>
    <row r="4168" spans="1:9">
      <c r="A4168" s="4">
        <v>39370</v>
      </c>
      <c r="B4168">
        <v>2022</v>
      </c>
      <c r="C4168" t="s">
        <v>47</v>
      </c>
      <c r="D4168" t="str">
        <f t="shared" si="65"/>
        <v>RILLEN</v>
      </c>
      <c r="E4168">
        <v>0.15</v>
      </c>
      <c r="F4168" s="7">
        <v>1</v>
      </c>
      <c r="G4168" s="5"/>
      <c r="H4168" s="5"/>
      <c r="I4168" s="5"/>
    </row>
    <row r="4169" spans="1:9">
      <c r="A4169" s="4">
        <v>39370</v>
      </c>
      <c r="B4169">
        <v>749</v>
      </c>
      <c r="C4169" t="s">
        <v>6</v>
      </c>
      <c r="D4169" t="str">
        <f t="shared" si="65"/>
        <v>SHAMBA</v>
      </c>
      <c r="E4169">
        <v>1E-3</v>
      </c>
      <c r="F4169" s="7">
        <v>1</v>
      </c>
      <c r="G4169" s="5"/>
      <c r="H4169" s="5"/>
      <c r="I4169" s="5"/>
    </row>
    <row r="4170" spans="1:9">
      <c r="A4170" s="4">
        <v>39370</v>
      </c>
      <c r="B4170">
        <v>749</v>
      </c>
      <c r="C4170" t="s">
        <v>6</v>
      </c>
      <c r="D4170" t="str">
        <f t="shared" si="65"/>
        <v>SHAMBA</v>
      </c>
      <c r="E4170">
        <v>1E-3</v>
      </c>
      <c r="F4170" s="7">
        <v>1</v>
      </c>
      <c r="G4170" s="5"/>
      <c r="H4170" s="5"/>
      <c r="I4170" s="5"/>
    </row>
    <row r="4171" spans="1:9">
      <c r="A4171" s="4">
        <v>39370</v>
      </c>
      <c r="B4171">
        <v>377</v>
      </c>
      <c r="C4171" t="s">
        <v>18</v>
      </c>
      <c r="D4171" t="str">
        <f t="shared" si="65"/>
        <v>TELLER</v>
      </c>
      <c r="E4171">
        <v>3.0000000000000001E-3</v>
      </c>
      <c r="F4171" s="7">
        <v>1</v>
      </c>
      <c r="G4171" s="5"/>
      <c r="H4171" s="5"/>
      <c r="I4171" s="5"/>
    </row>
    <row r="4172" spans="1:9">
      <c r="A4172" s="4">
        <v>39371</v>
      </c>
      <c r="B4172">
        <v>2065</v>
      </c>
      <c r="C4172" t="s">
        <v>23</v>
      </c>
      <c r="D4172" t="str">
        <f t="shared" si="65"/>
        <v>DRUCKF</v>
      </c>
      <c r="E4172">
        <v>3.0000000000000001E-3</v>
      </c>
      <c r="F4172" s="7">
        <v>10</v>
      </c>
      <c r="G4172" s="5"/>
      <c r="H4172" s="5"/>
      <c r="I4172" s="5"/>
    </row>
    <row r="4173" spans="1:9">
      <c r="A4173" s="4">
        <v>39371</v>
      </c>
      <c r="B4173">
        <v>2040</v>
      </c>
      <c r="C4173" t="s">
        <v>259</v>
      </c>
      <c r="D4173" t="str">
        <f t="shared" si="65"/>
        <v>O-RING</v>
      </c>
      <c r="E4173">
        <v>1E-3</v>
      </c>
      <c r="F4173" s="7">
        <v>6</v>
      </c>
      <c r="G4173" s="5"/>
      <c r="H4173" s="5"/>
      <c r="I4173" s="5"/>
    </row>
    <row r="4174" spans="1:9">
      <c r="A4174" s="4">
        <v>39371</v>
      </c>
      <c r="B4174">
        <v>158</v>
      </c>
      <c r="C4174" t="s">
        <v>7</v>
      </c>
      <c r="D4174" t="str">
        <f t="shared" si="65"/>
        <v>SHAMBA</v>
      </c>
      <c r="E4174">
        <v>4.0000000000000001E-3</v>
      </c>
      <c r="F4174" s="7">
        <v>6</v>
      </c>
      <c r="G4174" s="5"/>
      <c r="H4174" s="5"/>
      <c r="I4174" s="5"/>
    </row>
    <row r="4175" spans="1:9">
      <c r="A4175" s="4">
        <v>39371</v>
      </c>
      <c r="B4175">
        <v>383</v>
      </c>
      <c r="C4175" t="s">
        <v>16</v>
      </c>
      <c r="D4175" t="str">
        <f t="shared" si="65"/>
        <v>SENKSC</v>
      </c>
      <c r="E4175">
        <v>3.0000000000000001E-3</v>
      </c>
      <c r="F4175" s="7">
        <v>5</v>
      </c>
      <c r="G4175" s="5"/>
      <c r="H4175" s="5"/>
      <c r="I4175" s="5"/>
    </row>
    <row r="4176" spans="1:9">
      <c r="A4176" s="4">
        <v>39371</v>
      </c>
      <c r="B4176">
        <v>8065</v>
      </c>
      <c r="C4176" t="s">
        <v>59</v>
      </c>
      <c r="D4176" t="str">
        <f t="shared" si="65"/>
        <v>DREHZA</v>
      </c>
      <c r="E4176">
        <v>6.0000000000000001E-3</v>
      </c>
      <c r="F4176" s="7">
        <v>4</v>
      </c>
      <c r="G4176" s="5"/>
      <c r="H4176" s="5"/>
      <c r="I4176" s="5"/>
    </row>
    <row r="4177" spans="1:9">
      <c r="A4177" s="4">
        <v>39371</v>
      </c>
      <c r="B4177">
        <v>736</v>
      </c>
      <c r="C4177" t="s">
        <v>4</v>
      </c>
      <c r="D4177" t="str">
        <f t="shared" si="65"/>
        <v>O-RING</v>
      </c>
      <c r="E4177">
        <v>2E-3</v>
      </c>
      <c r="F4177" s="7">
        <v>4</v>
      </c>
      <c r="G4177" s="5"/>
      <c r="H4177" s="5"/>
      <c r="I4177" s="5"/>
    </row>
    <row r="4178" spans="1:9">
      <c r="A4178" s="4">
        <v>39371</v>
      </c>
      <c r="B4178">
        <v>749</v>
      </c>
      <c r="C4178" t="s">
        <v>6</v>
      </c>
      <c r="D4178" t="str">
        <f t="shared" si="65"/>
        <v>SHAMBA</v>
      </c>
      <c r="E4178">
        <v>1E-3</v>
      </c>
      <c r="F4178" s="7">
        <v>4</v>
      </c>
      <c r="G4178" s="5"/>
      <c r="H4178" s="5"/>
      <c r="I4178" s="5"/>
    </row>
    <row r="4179" spans="1:9">
      <c r="A4179" s="4">
        <v>39371</v>
      </c>
      <c r="B4179">
        <v>6014</v>
      </c>
      <c r="C4179" t="s">
        <v>39</v>
      </c>
      <c r="D4179" t="str">
        <f t="shared" si="65"/>
        <v>DRUCKS</v>
      </c>
      <c r="E4179">
        <v>0.2</v>
      </c>
      <c r="F4179" s="7">
        <v>2</v>
      </c>
      <c r="G4179" s="5"/>
      <c r="H4179" s="5"/>
      <c r="I4179" s="5"/>
    </row>
    <row r="4180" spans="1:9">
      <c r="A4180" s="4">
        <v>39371</v>
      </c>
      <c r="B4180">
        <v>150</v>
      </c>
      <c r="C4180" t="s">
        <v>5</v>
      </c>
      <c r="D4180" t="str">
        <f t="shared" si="65"/>
        <v>KOLBEN</v>
      </c>
      <c r="E4180">
        <v>0.72</v>
      </c>
      <c r="F4180" s="7">
        <v>2</v>
      </c>
      <c r="G4180" s="5"/>
      <c r="H4180" s="5"/>
      <c r="I4180" s="5"/>
    </row>
    <row r="4181" spans="1:9">
      <c r="A4181" s="4">
        <v>39371</v>
      </c>
      <c r="B4181">
        <v>365</v>
      </c>
      <c r="C4181" t="s">
        <v>95</v>
      </c>
      <c r="D4181" t="str">
        <f t="shared" si="65"/>
        <v>ZYLIND</v>
      </c>
      <c r="E4181">
        <v>7.0000000000000001E-3</v>
      </c>
      <c r="F4181" s="7">
        <v>2</v>
      </c>
      <c r="G4181" s="5"/>
      <c r="H4181" s="5"/>
      <c r="I4181" s="5"/>
    </row>
    <row r="4182" spans="1:9">
      <c r="A4182" s="4">
        <v>39371</v>
      </c>
      <c r="B4182">
        <v>10958</v>
      </c>
      <c r="C4182" t="s">
        <v>104</v>
      </c>
      <c r="D4182" t="str">
        <f t="shared" si="65"/>
        <v>DRUCKV</v>
      </c>
      <c r="E4182">
        <v>0.24</v>
      </c>
      <c r="F4182" s="7">
        <v>1</v>
      </c>
      <c r="G4182" s="5"/>
      <c r="H4182" s="5"/>
      <c r="I4182" s="5"/>
    </row>
    <row r="4183" spans="1:9">
      <c r="A4183" s="4">
        <v>39371</v>
      </c>
      <c r="B4183">
        <v>150</v>
      </c>
      <c r="C4183" t="s">
        <v>5</v>
      </c>
      <c r="D4183" t="str">
        <f t="shared" si="65"/>
        <v>KOLBEN</v>
      </c>
      <c r="E4183">
        <v>0.72</v>
      </c>
      <c r="F4183" s="7">
        <v>1</v>
      </c>
      <c r="G4183" s="5"/>
      <c r="H4183" s="5"/>
      <c r="I4183" s="5"/>
    </row>
    <row r="4184" spans="1:9">
      <c r="A4184" s="4">
        <v>39372</v>
      </c>
      <c r="B4184">
        <v>4008</v>
      </c>
      <c r="C4184" t="s">
        <v>14</v>
      </c>
      <c r="D4184" t="str">
        <f t="shared" si="65"/>
        <v>UNTERL</v>
      </c>
      <c r="E4184">
        <v>1.2E-2</v>
      </c>
      <c r="F4184" s="7">
        <v>11</v>
      </c>
      <c r="G4184" s="5"/>
      <c r="H4184" s="5"/>
      <c r="I4184" s="5"/>
    </row>
    <row r="4185" spans="1:9">
      <c r="A4185" s="4">
        <v>39372</v>
      </c>
      <c r="B4185">
        <v>150</v>
      </c>
      <c r="C4185" t="s">
        <v>5</v>
      </c>
      <c r="D4185" t="str">
        <f t="shared" si="65"/>
        <v>KOLBEN</v>
      </c>
      <c r="E4185">
        <v>0.72</v>
      </c>
      <c r="F4185" s="7">
        <v>6</v>
      </c>
      <c r="G4185" s="5"/>
      <c r="H4185" s="5"/>
      <c r="I4185" s="5"/>
    </row>
    <row r="4186" spans="1:9">
      <c r="A4186" s="4">
        <v>39372</v>
      </c>
      <c r="B4186">
        <v>749</v>
      </c>
      <c r="C4186" t="s">
        <v>6</v>
      </c>
      <c r="D4186" t="str">
        <f t="shared" si="65"/>
        <v>SHAMBA</v>
      </c>
      <c r="E4186">
        <v>1E-3</v>
      </c>
      <c r="F4186" s="7">
        <v>6</v>
      </c>
      <c r="G4186" s="5"/>
      <c r="H4186" s="5"/>
      <c r="I4186" s="5"/>
    </row>
    <row r="4187" spans="1:9">
      <c r="A4187" s="4">
        <v>39372</v>
      </c>
      <c r="B4187">
        <v>6657</v>
      </c>
      <c r="C4187" t="s">
        <v>91</v>
      </c>
      <c r="D4187" t="str">
        <f t="shared" si="65"/>
        <v>ZUSCHA</v>
      </c>
      <c r="E4187">
        <v>0.36499999999999999</v>
      </c>
      <c r="F4187" s="7">
        <v>6</v>
      </c>
      <c r="G4187" s="5"/>
      <c r="H4187" s="5"/>
      <c r="I4187" s="5"/>
    </row>
    <row r="4188" spans="1:9">
      <c r="A4188" s="4">
        <v>39372</v>
      </c>
      <c r="B4188">
        <v>749</v>
      </c>
      <c r="C4188" t="s">
        <v>6</v>
      </c>
      <c r="D4188" t="str">
        <f t="shared" si="65"/>
        <v>SHAMBA</v>
      </c>
      <c r="E4188">
        <v>1E-3</v>
      </c>
      <c r="F4188" s="7">
        <v>5</v>
      </c>
      <c r="G4188" s="5"/>
      <c r="H4188" s="5"/>
      <c r="I4188" s="5"/>
    </row>
    <row r="4189" spans="1:9">
      <c r="A4189" s="4">
        <v>39372</v>
      </c>
      <c r="B4189">
        <v>4085</v>
      </c>
      <c r="C4189" t="s">
        <v>154</v>
      </c>
      <c r="D4189" t="str">
        <f t="shared" si="65"/>
        <v>DREHZA</v>
      </c>
      <c r="E4189">
        <v>2.5999999999999999E-2</v>
      </c>
      <c r="F4189" s="7">
        <v>4</v>
      </c>
      <c r="G4189" s="5"/>
      <c r="H4189" s="5"/>
      <c r="I4189" s="5"/>
    </row>
    <row r="4190" spans="1:9">
      <c r="A4190" s="4">
        <v>39372</v>
      </c>
      <c r="B4190">
        <v>150</v>
      </c>
      <c r="C4190" t="s">
        <v>5</v>
      </c>
      <c r="D4190" t="str">
        <f t="shared" si="65"/>
        <v>KOLBEN</v>
      </c>
      <c r="E4190">
        <v>0.72</v>
      </c>
      <c r="F4190" s="7">
        <v>4</v>
      </c>
      <c r="G4190" s="5"/>
      <c r="H4190" s="5"/>
      <c r="I4190" s="5"/>
    </row>
    <row r="4191" spans="1:9">
      <c r="A4191" s="4">
        <v>39372</v>
      </c>
      <c r="B4191">
        <v>736</v>
      </c>
      <c r="C4191" t="s">
        <v>4</v>
      </c>
      <c r="D4191" t="str">
        <f t="shared" si="65"/>
        <v>O-RING</v>
      </c>
      <c r="E4191">
        <v>2E-3</v>
      </c>
      <c r="F4191" s="7">
        <v>4</v>
      </c>
      <c r="G4191" s="5"/>
      <c r="H4191" s="5"/>
      <c r="I4191" s="5"/>
    </row>
    <row r="4192" spans="1:9">
      <c r="A4192" s="4">
        <v>39372</v>
      </c>
      <c r="B4192">
        <v>736</v>
      </c>
      <c r="C4192" t="s">
        <v>4</v>
      </c>
      <c r="D4192" t="str">
        <f t="shared" si="65"/>
        <v>O-RING</v>
      </c>
      <c r="E4192">
        <v>2E-3</v>
      </c>
      <c r="F4192" s="7">
        <v>4</v>
      </c>
      <c r="G4192" s="5"/>
      <c r="H4192" s="5"/>
      <c r="I4192" s="5"/>
    </row>
    <row r="4193" spans="1:9">
      <c r="A4193" s="4">
        <v>39372</v>
      </c>
      <c r="B4193">
        <v>158</v>
      </c>
      <c r="C4193" t="s">
        <v>7</v>
      </c>
      <c r="D4193" t="str">
        <f t="shared" si="65"/>
        <v>SHAMBA</v>
      </c>
      <c r="E4193">
        <v>4.0000000000000001E-3</v>
      </c>
      <c r="F4193" s="7">
        <v>4</v>
      </c>
      <c r="G4193" s="5"/>
      <c r="H4193" s="5"/>
      <c r="I4193" s="5"/>
    </row>
    <row r="4194" spans="1:9">
      <c r="A4194" s="4">
        <v>39372</v>
      </c>
      <c r="B4194">
        <v>774</v>
      </c>
      <c r="C4194" t="s">
        <v>326</v>
      </c>
      <c r="D4194" t="str">
        <f t="shared" si="65"/>
        <v>DICHTS</v>
      </c>
      <c r="E4194">
        <v>0.12</v>
      </c>
      <c r="F4194" s="7">
        <v>3</v>
      </c>
      <c r="G4194" s="5"/>
      <c r="H4194" s="5"/>
      <c r="I4194" s="5"/>
    </row>
    <row r="4195" spans="1:9">
      <c r="A4195" s="4">
        <v>39372</v>
      </c>
      <c r="B4195">
        <v>3046</v>
      </c>
      <c r="C4195" t="s">
        <v>117</v>
      </c>
      <c r="D4195" t="str">
        <f t="shared" si="65"/>
        <v>GLEITS</v>
      </c>
      <c r="E4195">
        <v>0.02</v>
      </c>
      <c r="F4195" s="7">
        <v>3</v>
      </c>
      <c r="G4195" s="5"/>
      <c r="H4195" s="5"/>
      <c r="I4195" s="5"/>
    </row>
    <row r="4196" spans="1:9">
      <c r="A4196" s="4">
        <v>39372</v>
      </c>
      <c r="B4196">
        <v>50127900</v>
      </c>
      <c r="C4196" t="s">
        <v>722</v>
      </c>
      <c r="D4196" t="str">
        <f t="shared" si="65"/>
        <v>MOTODE</v>
      </c>
      <c r="E4196">
        <v>68</v>
      </c>
      <c r="F4196" s="7">
        <v>3</v>
      </c>
      <c r="G4196" s="5"/>
      <c r="H4196" s="5"/>
      <c r="I4196" s="5"/>
    </row>
    <row r="4197" spans="1:9">
      <c r="A4197" s="4">
        <v>39372</v>
      </c>
      <c r="B4197">
        <v>749</v>
      </c>
      <c r="C4197" t="s">
        <v>6</v>
      </c>
      <c r="D4197" t="str">
        <f t="shared" si="65"/>
        <v>SHAMBA</v>
      </c>
      <c r="E4197">
        <v>1E-3</v>
      </c>
      <c r="F4197" s="7">
        <v>3</v>
      </c>
      <c r="G4197" s="5"/>
      <c r="H4197" s="5"/>
      <c r="I4197" s="5"/>
    </row>
    <row r="4198" spans="1:9">
      <c r="A4198" s="4">
        <v>39372</v>
      </c>
      <c r="B4198">
        <v>421</v>
      </c>
      <c r="C4198" t="s">
        <v>143</v>
      </c>
      <c r="D4198" t="str">
        <f t="shared" si="65"/>
        <v>CAM  1</v>
      </c>
      <c r="E4198">
        <v>8</v>
      </c>
      <c r="F4198" s="7">
        <v>2</v>
      </c>
      <c r="G4198" s="5"/>
      <c r="H4198" s="5"/>
      <c r="I4198" s="5"/>
    </row>
    <row r="4199" spans="1:9">
      <c r="A4199" s="4">
        <v>39372</v>
      </c>
      <c r="B4199">
        <v>2595</v>
      </c>
      <c r="C4199" t="s">
        <v>296</v>
      </c>
      <c r="D4199" t="str">
        <f t="shared" si="65"/>
        <v>DICHTS</v>
      </c>
      <c r="E4199">
        <v>0.1</v>
      </c>
      <c r="F4199" s="7">
        <v>2</v>
      </c>
      <c r="G4199" s="5"/>
      <c r="H4199" s="5"/>
      <c r="I4199" s="5"/>
    </row>
    <row r="4200" spans="1:9">
      <c r="A4200" s="4">
        <v>39372</v>
      </c>
      <c r="B4200">
        <v>2246</v>
      </c>
      <c r="C4200" t="s">
        <v>199</v>
      </c>
      <c r="D4200" t="str">
        <f t="shared" si="65"/>
        <v>DICHTU</v>
      </c>
      <c r="E4200">
        <v>0.745</v>
      </c>
      <c r="F4200" s="7">
        <v>2</v>
      </c>
      <c r="G4200" s="5"/>
      <c r="H4200" s="5"/>
      <c r="I4200" s="5"/>
    </row>
    <row r="4201" spans="1:9">
      <c r="A4201" s="4">
        <v>39372</v>
      </c>
      <c r="B4201">
        <v>2065</v>
      </c>
      <c r="C4201" t="s">
        <v>23</v>
      </c>
      <c r="D4201" t="str">
        <f t="shared" si="65"/>
        <v>DRUCKF</v>
      </c>
      <c r="E4201">
        <v>3.0000000000000001E-3</v>
      </c>
      <c r="F4201" s="7">
        <v>2</v>
      </c>
      <c r="G4201" s="5"/>
      <c r="H4201" s="5"/>
      <c r="I4201" s="5"/>
    </row>
    <row r="4202" spans="1:9">
      <c r="A4202" s="4">
        <v>39372</v>
      </c>
      <c r="B4202">
        <v>157</v>
      </c>
      <c r="C4202" t="s">
        <v>9</v>
      </c>
      <c r="D4202" t="str">
        <f t="shared" si="65"/>
        <v>O-RING</v>
      </c>
      <c r="E4202">
        <v>6.0000000000000001E-3</v>
      </c>
      <c r="F4202" s="7">
        <v>2</v>
      </c>
      <c r="G4202" s="5"/>
      <c r="H4202" s="5"/>
      <c r="I4202" s="5"/>
    </row>
    <row r="4203" spans="1:9">
      <c r="A4203" s="4">
        <v>39372</v>
      </c>
      <c r="B4203">
        <v>60108701</v>
      </c>
      <c r="C4203" t="s">
        <v>234</v>
      </c>
      <c r="D4203" t="str">
        <f t="shared" si="65"/>
        <v>PUMPEN</v>
      </c>
      <c r="E4203">
        <v>220</v>
      </c>
      <c r="F4203" s="7">
        <v>2</v>
      </c>
      <c r="G4203" s="5"/>
      <c r="H4203" s="5"/>
      <c r="I4203" s="5"/>
    </row>
    <row r="4204" spans="1:9">
      <c r="A4204" s="4">
        <v>39372</v>
      </c>
      <c r="B4204">
        <v>749</v>
      </c>
      <c r="C4204" t="s">
        <v>6</v>
      </c>
      <c r="D4204" t="str">
        <f t="shared" si="65"/>
        <v>SHAMBA</v>
      </c>
      <c r="E4204">
        <v>1E-3</v>
      </c>
      <c r="F4204" s="7">
        <v>2</v>
      </c>
      <c r="G4204" s="5"/>
      <c r="H4204" s="5"/>
      <c r="I4204" s="5"/>
    </row>
    <row r="4205" spans="1:9">
      <c r="A4205" s="4">
        <v>39372</v>
      </c>
      <c r="B4205">
        <v>3047</v>
      </c>
      <c r="C4205" t="s">
        <v>118</v>
      </c>
      <c r="D4205" t="str">
        <f t="shared" si="65"/>
        <v>GLEITS</v>
      </c>
      <c r="E4205">
        <v>0.03</v>
      </c>
      <c r="F4205" s="7">
        <v>1</v>
      </c>
      <c r="G4205" s="5"/>
      <c r="H4205" s="5"/>
      <c r="I4205" s="5"/>
    </row>
    <row r="4206" spans="1:9">
      <c r="A4206" s="4">
        <v>39372</v>
      </c>
      <c r="B4206">
        <v>756</v>
      </c>
      <c r="C4206" t="s">
        <v>10</v>
      </c>
      <c r="D4206" t="str">
        <f t="shared" si="65"/>
        <v>KOLBEN</v>
      </c>
      <c r="E4206">
        <v>0.22</v>
      </c>
      <c r="F4206" s="7">
        <v>1</v>
      </c>
      <c r="G4206" s="5"/>
      <c r="H4206" s="5"/>
      <c r="I4206" s="5"/>
    </row>
    <row r="4207" spans="1:9">
      <c r="A4207" s="4">
        <v>39372</v>
      </c>
      <c r="B4207">
        <v>2314</v>
      </c>
      <c r="C4207" t="s">
        <v>131</v>
      </c>
      <c r="D4207" t="str">
        <f t="shared" si="65"/>
        <v>RILLEN</v>
      </c>
      <c r="E4207">
        <v>0.85</v>
      </c>
      <c r="F4207" s="7">
        <v>1</v>
      </c>
      <c r="G4207" s="5"/>
      <c r="H4207" s="5"/>
      <c r="I4207" s="5"/>
    </row>
    <row r="4208" spans="1:9">
      <c r="A4208" s="4">
        <v>39372</v>
      </c>
      <c r="B4208">
        <v>749</v>
      </c>
      <c r="C4208" t="s">
        <v>6</v>
      </c>
      <c r="D4208" t="str">
        <f t="shared" si="65"/>
        <v>SHAMBA</v>
      </c>
      <c r="E4208">
        <v>1E-3</v>
      </c>
      <c r="F4208" s="7">
        <v>1</v>
      </c>
      <c r="G4208" s="5"/>
      <c r="H4208" s="5"/>
      <c r="I4208" s="5"/>
    </row>
    <row r="4209" spans="1:9">
      <c r="A4209" s="4">
        <v>39372</v>
      </c>
      <c r="B4209">
        <v>283</v>
      </c>
      <c r="C4209" t="s">
        <v>85</v>
      </c>
      <c r="D4209" t="str">
        <f t="shared" si="65"/>
        <v>U-SCHE</v>
      </c>
      <c r="E4209">
        <v>1.4999999999999999E-2</v>
      </c>
      <c r="F4209" s="7">
        <v>1</v>
      </c>
      <c r="G4209" s="5"/>
      <c r="H4209" s="5"/>
      <c r="I4209" s="5"/>
    </row>
    <row r="4210" spans="1:9">
      <c r="A4210" s="4">
        <v>39372</v>
      </c>
      <c r="B4210">
        <v>355</v>
      </c>
      <c r="C4210" t="s">
        <v>256</v>
      </c>
      <c r="D4210" t="str">
        <f t="shared" si="65"/>
        <v>WELLEN</v>
      </c>
      <c r="E4210">
        <v>2.8</v>
      </c>
      <c r="F4210" s="7">
        <v>1</v>
      </c>
      <c r="G4210" s="5"/>
      <c r="H4210" s="5"/>
      <c r="I4210" s="5"/>
    </row>
    <row r="4211" spans="1:9">
      <c r="A4211" s="4">
        <v>39373</v>
      </c>
      <c r="B4211">
        <v>747</v>
      </c>
      <c r="C4211" t="s">
        <v>109</v>
      </c>
      <c r="D4211" t="str">
        <f t="shared" si="65"/>
        <v>MITNEH</v>
      </c>
      <c r="E4211">
        <v>2.1999999999999999E-2</v>
      </c>
      <c r="F4211" s="7">
        <v>10</v>
      </c>
      <c r="G4211" s="5"/>
      <c r="H4211" s="5"/>
      <c r="I4211" s="5"/>
    </row>
    <row r="4212" spans="1:9">
      <c r="A4212" s="4">
        <v>39373</v>
      </c>
      <c r="B4212">
        <v>377</v>
      </c>
      <c r="C4212" t="s">
        <v>18</v>
      </c>
      <c r="D4212" t="str">
        <f t="shared" si="65"/>
        <v>TELLER</v>
      </c>
      <c r="E4212">
        <v>3.0000000000000001E-3</v>
      </c>
      <c r="F4212" s="7">
        <v>8</v>
      </c>
      <c r="G4212" s="5"/>
      <c r="H4212" s="5"/>
      <c r="I4212" s="5"/>
    </row>
    <row r="4213" spans="1:9">
      <c r="A4213" s="4">
        <v>39373</v>
      </c>
      <c r="B4213">
        <v>2072</v>
      </c>
      <c r="C4213" t="s">
        <v>22</v>
      </c>
      <c r="D4213" t="str">
        <f t="shared" si="65"/>
        <v>O-RING</v>
      </c>
      <c r="E4213">
        <v>1.7999999999999999E-2</v>
      </c>
      <c r="F4213" s="7">
        <v>7</v>
      </c>
      <c r="G4213" s="5"/>
      <c r="H4213" s="5"/>
      <c r="I4213" s="5"/>
    </row>
    <row r="4214" spans="1:9">
      <c r="A4214" s="4">
        <v>39373</v>
      </c>
      <c r="B4214">
        <v>158</v>
      </c>
      <c r="C4214" t="s">
        <v>7</v>
      </c>
      <c r="D4214" t="str">
        <f t="shared" si="65"/>
        <v>SHAMBA</v>
      </c>
      <c r="E4214">
        <v>4.0000000000000001E-3</v>
      </c>
      <c r="F4214" s="7">
        <v>6</v>
      </c>
      <c r="G4214" s="5"/>
      <c r="H4214" s="5"/>
      <c r="I4214" s="5"/>
    </row>
    <row r="4215" spans="1:9">
      <c r="A4215" s="4">
        <v>39373</v>
      </c>
      <c r="B4215">
        <v>150</v>
      </c>
      <c r="C4215" t="s">
        <v>5</v>
      </c>
      <c r="D4215" t="str">
        <f t="shared" si="65"/>
        <v>KOLBEN</v>
      </c>
      <c r="E4215">
        <v>0.72</v>
      </c>
      <c r="F4215" s="7">
        <v>5</v>
      </c>
      <c r="G4215" s="5"/>
      <c r="H4215" s="5"/>
      <c r="I4215" s="5"/>
    </row>
    <row r="4216" spans="1:9">
      <c r="A4216" s="4">
        <v>39373</v>
      </c>
      <c r="B4216">
        <v>697</v>
      </c>
      <c r="C4216" t="s">
        <v>26</v>
      </c>
      <c r="D4216" t="str">
        <f t="shared" si="65"/>
        <v>HOCHDR</v>
      </c>
      <c r="E4216">
        <v>0.34</v>
      </c>
      <c r="F4216" s="7">
        <v>4</v>
      </c>
      <c r="G4216" s="5"/>
      <c r="H4216" s="5"/>
      <c r="I4216" s="5"/>
    </row>
    <row r="4217" spans="1:9">
      <c r="A4217" s="4">
        <v>39373</v>
      </c>
      <c r="B4217">
        <v>558</v>
      </c>
      <c r="C4217" t="s">
        <v>158</v>
      </c>
      <c r="D4217" t="str">
        <f t="shared" si="65"/>
        <v>KOLBEN</v>
      </c>
      <c r="E4217">
        <v>6.6000000000000003E-2</v>
      </c>
      <c r="F4217" s="7">
        <v>3</v>
      </c>
      <c r="G4217" s="5"/>
      <c r="H4217" s="5"/>
      <c r="I4217" s="5"/>
    </row>
    <row r="4218" spans="1:9">
      <c r="A4218" s="4">
        <v>39373</v>
      </c>
      <c r="B4218">
        <v>10210</v>
      </c>
      <c r="C4218" t="s">
        <v>290</v>
      </c>
      <c r="D4218" t="str">
        <f t="shared" si="65"/>
        <v>NADELH</v>
      </c>
      <c r="E4218">
        <v>0.01</v>
      </c>
      <c r="F4218" s="7">
        <v>3</v>
      </c>
      <c r="G4218" s="5"/>
      <c r="H4218" s="5"/>
      <c r="I4218" s="5"/>
    </row>
    <row r="4219" spans="1:9">
      <c r="A4219" s="4">
        <v>39373</v>
      </c>
      <c r="B4219">
        <v>158</v>
      </c>
      <c r="C4219" t="s">
        <v>7</v>
      </c>
      <c r="D4219" t="str">
        <f t="shared" si="65"/>
        <v>SHAMBA</v>
      </c>
      <c r="E4219">
        <v>4.0000000000000001E-3</v>
      </c>
      <c r="F4219" s="7">
        <v>3</v>
      </c>
      <c r="G4219" s="5"/>
      <c r="H4219" s="5"/>
      <c r="I4219" s="5"/>
    </row>
    <row r="4220" spans="1:9">
      <c r="A4220" s="4">
        <v>39373</v>
      </c>
      <c r="B4220">
        <v>2209</v>
      </c>
      <c r="C4220" t="s">
        <v>15</v>
      </c>
      <c r="D4220" t="str">
        <f t="shared" si="65"/>
        <v>WELLEN</v>
      </c>
      <c r="E4220">
        <v>2.4E-2</v>
      </c>
      <c r="F4220" s="7">
        <v>3</v>
      </c>
      <c r="G4220" s="5"/>
      <c r="H4220" s="5"/>
      <c r="I4220" s="5"/>
    </row>
    <row r="4221" spans="1:9">
      <c r="A4221" s="4">
        <v>39373</v>
      </c>
      <c r="B4221">
        <v>150</v>
      </c>
      <c r="C4221" t="s">
        <v>5</v>
      </c>
      <c r="D4221" t="str">
        <f t="shared" si="65"/>
        <v>KOLBEN</v>
      </c>
      <c r="E4221">
        <v>0.72</v>
      </c>
      <c r="F4221" s="7">
        <v>2</v>
      </c>
      <c r="G4221" s="5"/>
      <c r="H4221" s="5"/>
      <c r="I4221" s="5"/>
    </row>
    <row r="4222" spans="1:9">
      <c r="A4222" s="4">
        <v>39373</v>
      </c>
      <c r="B4222">
        <v>150</v>
      </c>
      <c r="C4222" t="s">
        <v>5</v>
      </c>
      <c r="D4222" t="str">
        <f t="shared" si="65"/>
        <v>KOLBEN</v>
      </c>
      <c r="E4222">
        <v>0.72</v>
      </c>
      <c r="F4222" s="7">
        <v>2</v>
      </c>
      <c r="G4222" s="5"/>
      <c r="H4222" s="5"/>
      <c r="I4222" s="5"/>
    </row>
    <row r="4223" spans="1:9">
      <c r="A4223" s="4">
        <v>39373</v>
      </c>
      <c r="B4223">
        <v>157</v>
      </c>
      <c r="C4223" t="s">
        <v>9</v>
      </c>
      <c r="D4223" t="str">
        <f t="shared" si="65"/>
        <v>O-RING</v>
      </c>
      <c r="E4223">
        <v>6.0000000000000001E-3</v>
      </c>
      <c r="F4223" s="7">
        <v>2</v>
      </c>
      <c r="G4223" s="5"/>
      <c r="H4223" s="5"/>
      <c r="I4223" s="5"/>
    </row>
    <row r="4224" spans="1:9">
      <c r="A4224" s="4">
        <v>39373</v>
      </c>
      <c r="B4224">
        <v>731</v>
      </c>
      <c r="C4224" t="s">
        <v>77</v>
      </c>
      <c r="D4224" t="str">
        <f t="shared" si="65"/>
        <v>O-RING</v>
      </c>
      <c r="E4224">
        <v>1E-3</v>
      </c>
      <c r="F4224" s="7">
        <v>2</v>
      </c>
      <c r="G4224" s="5"/>
      <c r="H4224" s="5"/>
      <c r="I4224" s="5"/>
    </row>
    <row r="4225" spans="1:9">
      <c r="A4225" s="4">
        <v>39374</v>
      </c>
      <c r="B4225">
        <v>402</v>
      </c>
      <c r="C4225" t="s">
        <v>69</v>
      </c>
      <c r="D4225" t="str">
        <f t="shared" si="65"/>
        <v>O-RING</v>
      </c>
      <c r="E4225">
        <v>1E-3</v>
      </c>
      <c r="F4225" s="7">
        <v>6</v>
      </c>
      <c r="G4225" s="5"/>
      <c r="H4225" s="5"/>
      <c r="I4225" s="5"/>
    </row>
    <row r="4226" spans="1:9">
      <c r="A4226" s="4">
        <v>39374</v>
      </c>
      <c r="B4226">
        <v>721</v>
      </c>
      <c r="C4226" t="s">
        <v>44</v>
      </c>
      <c r="D4226" t="str">
        <f t="shared" ref="D4226:D4289" si="66">LEFT(C4226,6)</f>
        <v>ROTOMA</v>
      </c>
      <c r="E4226">
        <v>2.5999999999999999E-2</v>
      </c>
      <c r="F4226" s="7">
        <v>5</v>
      </c>
      <c r="G4226" s="5"/>
      <c r="H4226" s="5"/>
      <c r="I4226" s="5"/>
    </row>
    <row r="4227" spans="1:9">
      <c r="A4227" s="4">
        <v>39374</v>
      </c>
      <c r="B4227">
        <v>790</v>
      </c>
      <c r="C4227" t="s">
        <v>62</v>
      </c>
      <c r="D4227" t="str">
        <f t="shared" si="66"/>
        <v>VERTEI</v>
      </c>
      <c r="E4227">
        <v>1E-3</v>
      </c>
      <c r="F4227" s="7">
        <v>5</v>
      </c>
      <c r="G4227" s="5"/>
      <c r="H4227" s="5"/>
      <c r="I4227" s="5"/>
    </row>
    <row r="4228" spans="1:9">
      <c r="A4228" s="4">
        <v>39374</v>
      </c>
      <c r="B4228">
        <v>705</v>
      </c>
      <c r="C4228" t="s">
        <v>50</v>
      </c>
      <c r="D4228" t="str">
        <f t="shared" si="66"/>
        <v>ANZEIG</v>
      </c>
      <c r="E4228">
        <v>1E-3</v>
      </c>
      <c r="F4228" s="7">
        <v>4</v>
      </c>
      <c r="G4228" s="5"/>
      <c r="H4228" s="5"/>
      <c r="I4228" s="5"/>
    </row>
    <row r="4229" spans="1:9">
      <c r="A4229" s="4">
        <v>39374</v>
      </c>
      <c r="B4229">
        <v>330</v>
      </c>
      <c r="C4229" t="s">
        <v>357</v>
      </c>
      <c r="D4229" t="str">
        <f t="shared" si="66"/>
        <v>O-RING</v>
      </c>
      <c r="E4229">
        <v>3.0000000000000001E-3</v>
      </c>
      <c r="F4229" s="7">
        <v>4</v>
      </c>
      <c r="G4229" s="5"/>
      <c r="H4229" s="5"/>
      <c r="I4229" s="5"/>
    </row>
    <row r="4230" spans="1:9">
      <c r="A4230" s="4">
        <v>39374</v>
      </c>
      <c r="B4230">
        <v>736</v>
      </c>
      <c r="C4230" t="s">
        <v>4</v>
      </c>
      <c r="D4230" t="str">
        <f t="shared" si="66"/>
        <v>O-RING</v>
      </c>
      <c r="E4230">
        <v>2E-3</v>
      </c>
      <c r="F4230" s="7">
        <v>4</v>
      </c>
      <c r="G4230" s="5"/>
      <c r="H4230" s="5"/>
      <c r="I4230" s="5"/>
    </row>
    <row r="4231" spans="1:9">
      <c r="A4231" s="4">
        <v>39374</v>
      </c>
      <c r="B4231">
        <v>749</v>
      </c>
      <c r="C4231" t="s">
        <v>6</v>
      </c>
      <c r="D4231" t="str">
        <f t="shared" si="66"/>
        <v>SHAMBA</v>
      </c>
      <c r="E4231">
        <v>1E-3</v>
      </c>
      <c r="F4231" s="7">
        <v>4</v>
      </c>
      <c r="G4231" s="5"/>
      <c r="H4231" s="5"/>
      <c r="I4231" s="5"/>
    </row>
    <row r="4232" spans="1:9">
      <c r="A4232" s="4">
        <v>39374</v>
      </c>
      <c r="B4232">
        <v>749</v>
      </c>
      <c r="C4232" t="s">
        <v>6</v>
      </c>
      <c r="D4232" t="str">
        <f t="shared" si="66"/>
        <v>SHAMBA</v>
      </c>
      <c r="E4232">
        <v>1E-3</v>
      </c>
      <c r="F4232" s="7">
        <v>3</v>
      </c>
      <c r="G4232" s="5"/>
      <c r="H4232" s="5"/>
      <c r="I4232" s="5"/>
    </row>
    <row r="4233" spans="1:9">
      <c r="A4233" s="4">
        <v>39374</v>
      </c>
      <c r="B4233">
        <v>6021</v>
      </c>
      <c r="C4233" t="s">
        <v>609</v>
      </c>
      <c r="D4233" t="str">
        <f t="shared" si="66"/>
        <v>OEL- W</v>
      </c>
      <c r="E4233">
        <v>10</v>
      </c>
      <c r="F4233" s="7">
        <v>2</v>
      </c>
      <c r="G4233" s="5"/>
      <c r="H4233" s="5"/>
      <c r="I4233" s="5"/>
    </row>
    <row r="4234" spans="1:9">
      <c r="A4234" s="4">
        <v>39374</v>
      </c>
      <c r="B4234">
        <v>736</v>
      </c>
      <c r="C4234" t="s">
        <v>4</v>
      </c>
      <c r="D4234" t="str">
        <f t="shared" si="66"/>
        <v>O-RING</v>
      </c>
      <c r="E4234">
        <v>2E-3</v>
      </c>
      <c r="F4234" s="7">
        <v>2</v>
      </c>
      <c r="G4234" s="5"/>
      <c r="H4234" s="5"/>
      <c r="I4234" s="5"/>
    </row>
    <row r="4235" spans="1:9">
      <c r="A4235" s="4">
        <v>39374</v>
      </c>
      <c r="B4235">
        <v>707</v>
      </c>
      <c r="C4235" t="s">
        <v>3</v>
      </c>
      <c r="D4235" t="str">
        <f t="shared" si="66"/>
        <v>DICHTR</v>
      </c>
      <c r="E4235">
        <v>1E-3</v>
      </c>
      <c r="F4235" s="7">
        <v>1</v>
      </c>
      <c r="G4235" s="5"/>
      <c r="H4235" s="5"/>
      <c r="I4235" s="5"/>
    </row>
    <row r="4236" spans="1:9">
      <c r="A4236" s="4">
        <v>39374</v>
      </c>
      <c r="B4236">
        <v>60122700</v>
      </c>
      <c r="C4236" t="s">
        <v>407</v>
      </c>
      <c r="D4236" t="str">
        <f t="shared" si="66"/>
        <v>PUMPEN</v>
      </c>
      <c r="E4236">
        <v>220</v>
      </c>
      <c r="F4236" s="7">
        <v>1</v>
      </c>
      <c r="G4236" s="5"/>
      <c r="H4236" s="5"/>
      <c r="I4236" s="5"/>
    </row>
    <row r="4237" spans="1:9">
      <c r="A4237" s="4">
        <v>39374</v>
      </c>
      <c r="B4237">
        <v>749</v>
      </c>
      <c r="C4237" t="s">
        <v>6</v>
      </c>
      <c r="D4237" t="str">
        <f t="shared" si="66"/>
        <v>SHAMBA</v>
      </c>
      <c r="E4237">
        <v>1E-3</v>
      </c>
      <c r="F4237" s="7">
        <v>1</v>
      </c>
      <c r="G4237" s="5"/>
      <c r="H4237" s="5"/>
      <c r="I4237" s="5"/>
    </row>
    <row r="4238" spans="1:9">
      <c r="A4238" s="4">
        <v>39374</v>
      </c>
      <c r="B4238">
        <v>749</v>
      </c>
      <c r="C4238" t="s">
        <v>6</v>
      </c>
      <c r="D4238" t="str">
        <f t="shared" si="66"/>
        <v>SHAMBA</v>
      </c>
      <c r="E4238">
        <v>1E-3</v>
      </c>
      <c r="F4238" s="7">
        <v>1</v>
      </c>
      <c r="G4238" s="5"/>
      <c r="H4238" s="5"/>
      <c r="I4238" s="5"/>
    </row>
    <row r="4239" spans="1:9">
      <c r="A4239" s="4">
        <v>39374</v>
      </c>
      <c r="B4239">
        <v>746</v>
      </c>
      <c r="C4239" t="s">
        <v>84</v>
      </c>
      <c r="D4239" t="str">
        <f t="shared" si="66"/>
        <v>USIT-D</v>
      </c>
      <c r="E4239">
        <v>1E-3</v>
      </c>
      <c r="F4239" s="7">
        <v>1</v>
      </c>
      <c r="G4239" s="5"/>
      <c r="H4239" s="5"/>
      <c r="I4239" s="5"/>
    </row>
    <row r="4240" spans="1:9">
      <c r="A4240" s="4">
        <v>39374</v>
      </c>
      <c r="B4240">
        <v>725</v>
      </c>
      <c r="C4240" t="s">
        <v>21</v>
      </c>
      <c r="D4240" t="str">
        <f t="shared" si="66"/>
        <v>WELLEN</v>
      </c>
      <c r="E4240">
        <v>0.01</v>
      </c>
      <c r="F4240" s="7">
        <v>1</v>
      </c>
      <c r="G4240" s="5"/>
      <c r="H4240" s="5"/>
      <c r="I4240" s="5"/>
    </row>
    <row r="4241" spans="1:9">
      <c r="A4241" s="4">
        <v>39375</v>
      </c>
      <c r="B4241">
        <v>707</v>
      </c>
      <c r="C4241" t="s">
        <v>3</v>
      </c>
      <c r="D4241" t="str">
        <f t="shared" si="66"/>
        <v>DICHTR</v>
      </c>
      <c r="E4241">
        <v>1E-3</v>
      </c>
      <c r="F4241" s="7">
        <v>37</v>
      </c>
      <c r="G4241" s="5"/>
      <c r="H4241" s="5"/>
      <c r="I4241" s="5"/>
    </row>
    <row r="4242" spans="1:9">
      <c r="A4242" s="4">
        <v>39375</v>
      </c>
      <c r="B4242">
        <v>3140</v>
      </c>
      <c r="C4242" t="s">
        <v>73</v>
      </c>
      <c r="D4242" t="str">
        <f t="shared" si="66"/>
        <v>ZYLIND</v>
      </c>
      <c r="E4242">
        <v>1E-3</v>
      </c>
      <c r="F4242" s="7">
        <v>11</v>
      </c>
      <c r="G4242" s="5"/>
      <c r="H4242" s="5"/>
      <c r="I4242" s="5"/>
    </row>
    <row r="4243" spans="1:9">
      <c r="A4243" s="4">
        <v>39375</v>
      </c>
      <c r="B4243">
        <v>10407</v>
      </c>
      <c r="C4243" t="s">
        <v>61</v>
      </c>
      <c r="D4243" t="str">
        <f t="shared" si="66"/>
        <v>ZYLIND</v>
      </c>
      <c r="E4243">
        <v>0.26</v>
      </c>
      <c r="F4243" s="7">
        <v>6</v>
      </c>
      <c r="G4243" s="5"/>
      <c r="H4243" s="5"/>
      <c r="I4243" s="5"/>
    </row>
    <row r="4244" spans="1:9">
      <c r="A4244" s="4">
        <v>39375</v>
      </c>
      <c r="B4244">
        <v>642</v>
      </c>
      <c r="C4244" t="s">
        <v>140</v>
      </c>
      <c r="D4244" t="str">
        <f t="shared" si="66"/>
        <v>DROSSE</v>
      </c>
      <c r="E4244">
        <v>0.11</v>
      </c>
      <c r="F4244" s="7">
        <v>5</v>
      </c>
      <c r="G4244" s="5"/>
      <c r="H4244" s="5"/>
      <c r="I4244" s="5"/>
    </row>
    <row r="4245" spans="1:9">
      <c r="A4245" s="4">
        <v>39375</v>
      </c>
      <c r="B4245">
        <v>226</v>
      </c>
      <c r="C4245" t="s">
        <v>89</v>
      </c>
      <c r="D4245" t="str">
        <f t="shared" si="66"/>
        <v>MITNEH</v>
      </c>
      <c r="E4245">
        <v>3.0000000000000001E-3</v>
      </c>
      <c r="F4245" s="7">
        <v>5</v>
      </c>
      <c r="G4245" s="5"/>
      <c r="H4245" s="5"/>
      <c r="I4245" s="5"/>
    </row>
    <row r="4246" spans="1:9">
      <c r="A4246" s="4">
        <v>39375</v>
      </c>
      <c r="B4246">
        <v>150</v>
      </c>
      <c r="C4246" t="s">
        <v>5</v>
      </c>
      <c r="D4246" t="str">
        <f t="shared" si="66"/>
        <v>KOLBEN</v>
      </c>
      <c r="E4246">
        <v>0.72</v>
      </c>
      <c r="F4246" s="7">
        <v>4</v>
      </c>
      <c r="G4246" s="5"/>
      <c r="H4246" s="5"/>
      <c r="I4246" s="5"/>
    </row>
    <row r="4247" spans="1:9">
      <c r="A4247" s="4">
        <v>39375</v>
      </c>
      <c r="B4247">
        <v>720</v>
      </c>
      <c r="C4247" t="s">
        <v>27</v>
      </c>
      <c r="D4247" t="str">
        <f t="shared" si="66"/>
        <v>RILLEN</v>
      </c>
      <c r="E4247">
        <v>8.0000000000000002E-3</v>
      </c>
      <c r="F4247" s="7">
        <v>4</v>
      </c>
      <c r="G4247" s="5"/>
      <c r="H4247" s="5"/>
      <c r="I4247" s="5"/>
    </row>
    <row r="4248" spans="1:9">
      <c r="A4248" s="4">
        <v>39375</v>
      </c>
      <c r="B4248">
        <v>377</v>
      </c>
      <c r="C4248" t="s">
        <v>18</v>
      </c>
      <c r="D4248" t="str">
        <f t="shared" si="66"/>
        <v>TELLER</v>
      </c>
      <c r="E4248">
        <v>3.0000000000000001E-3</v>
      </c>
      <c r="F4248" s="7">
        <v>3</v>
      </c>
      <c r="G4248" s="5"/>
      <c r="H4248" s="5"/>
      <c r="I4248" s="5"/>
    </row>
    <row r="4249" spans="1:9">
      <c r="A4249" s="4">
        <v>39375</v>
      </c>
      <c r="B4249">
        <v>150</v>
      </c>
      <c r="C4249" t="s">
        <v>5</v>
      </c>
      <c r="D4249" t="str">
        <f t="shared" si="66"/>
        <v>KOLBEN</v>
      </c>
      <c r="E4249">
        <v>0.72</v>
      </c>
      <c r="F4249" s="7">
        <v>1</v>
      </c>
      <c r="G4249" s="5"/>
      <c r="H4249" s="5"/>
      <c r="I4249" s="5"/>
    </row>
    <row r="4250" spans="1:9">
      <c r="A4250" s="4">
        <v>39375</v>
      </c>
      <c r="B4250">
        <v>2023</v>
      </c>
      <c r="C4250" t="s">
        <v>32</v>
      </c>
      <c r="D4250" t="str">
        <f t="shared" si="66"/>
        <v>SCHRÄG</v>
      </c>
      <c r="E4250">
        <v>0.45</v>
      </c>
      <c r="F4250" s="7">
        <v>1</v>
      </c>
      <c r="G4250" s="5"/>
      <c r="H4250" s="5"/>
      <c r="I4250" s="5"/>
    </row>
    <row r="4251" spans="1:9">
      <c r="A4251" s="4">
        <v>39375</v>
      </c>
      <c r="B4251">
        <v>2036</v>
      </c>
      <c r="C4251" t="s">
        <v>66</v>
      </c>
      <c r="D4251" t="str">
        <f t="shared" si="66"/>
        <v>ZYLIND</v>
      </c>
      <c r="E4251">
        <v>0.15</v>
      </c>
      <c r="F4251" s="7">
        <v>1</v>
      </c>
      <c r="G4251" s="5"/>
      <c r="H4251" s="5"/>
      <c r="I4251" s="5"/>
    </row>
    <row r="4252" spans="1:9">
      <c r="A4252" s="4">
        <v>39376</v>
      </c>
      <c r="B4252">
        <v>150</v>
      </c>
      <c r="C4252" t="s">
        <v>5</v>
      </c>
      <c r="D4252" t="str">
        <f t="shared" si="66"/>
        <v>KOLBEN</v>
      </c>
      <c r="E4252">
        <v>0.72</v>
      </c>
      <c r="F4252" s="7">
        <v>6</v>
      </c>
      <c r="G4252" s="5"/>
      <c r="H4252" s="5"/>
      <c r="I4252" s="5"/>
    </row>
    <row r="4253" spans="1:9">
      <c r="A4253" s="4">
        <v>39376</v>
      </c>
      <c r="B4253">
        <v>749</v>
      </c>
      <c r="C4253" t="s">
        <v>6</v>
      </c>
      <c r="D4253" t="str">
        <f t="shared" si="66"/>
        <v>SHAMBA</v>
      </c>
      <c r="E4253">
        <v>1E-3</v>
      </c>
      <c r="F4253" s="7">
        <v>6</v>
      </c>
      <c r="G4253" s="5"/>
      <c r="H4253" s="5"/>
      <c r="I4253" s="5"/>
    </row>
    <row r="4254" spans="1:9">
      <c r="A4254" s="4">
        <v>39376</v>
      </c>
      <c r="B4254">
        <v>2036</v>
      </c>
      <c r="C4254" t="s">
        <v>66</v>
      </c>
      <c r="D4254" t="str">
        <f t="shared" si="66"/>
        <v>ZYLIND</v>
      </c>
      <c r="E4254">
        <v>0.15</v>
      </c>
      <c r="F4254" s="7">
        <v>6</v>
      </c>
      <c r="G4254" s="5"/>
      <c r="H4254" s="5"/>
      <c r="I4254" s="5"/>
    </row>
    <row r="4255" spans="1:9">
      <c r="A4255" s="4">
        <v>39376</v>
      </c>
      <c r="B4255">
        <v>150</v>
      </c>
      <c r="C4255" t="s">
        <v>5</v>
      </c>
      <c r="D4255" t="str">
        <f t="shared" si="66"/>
        <v>KOLBEN</v>
      </c>
      <c r="E4255">
        <v>0.72</v>
      </c>
      <c r="F4255" s="7">
        <v>5</v>
      </c>
      <c r="G4255" s="5"/>
      <c r="H4255" s="5"/>
      <c r="I4255" s="5"/>
    </row>
    <row r="4256" spans="1:9">
      <c r="A4256" s="4">
        <v>39376</v>
      </c>
      <c r="B4256">
        <v>806</v>
      </c>
      <c r="C4256" t="s">
        <v>29</v>
      </c>
      <c r="D4256" t="str">
        <f t="shared" si="66"/>
        <v>O-RING</v>
      </c>
      <c r="E4256">
        <v>2E-3</v>
      </c>
      <c r="F4256" s="7">
        <v>5</v>
      </c>
      <c r="G4256" s="5"/>
      <c r="H4256" s="5"/>
      <c r="I4256" s="5"/>
    </row>
    <row r="4257" spans="1:9">
      <c r="A4257" s="4">
        <v>39376</v>
      </c>
      <c r="B4257">
        <v>736</v>
      </c>
      <c r="C4257" t="s">
        <v>4</v>
      </c>
      <c r="D4257" t="str">
        <f t="shared" si="66"/>
        <v>O-RING</v>
      </c>
      <c r="E4257">
        <v>2E-3</v>
      </c>
      <c r="F4257" s="7">
        <v>5</v>
      </c>
      <c r="G4257" s="5"/>
      <c r="H4257" s="5"/>
      <c r="I4257" s="5"/>
    </row>
    <row r="4258" spans="1:9">
      <c r="A4258" s="4">
        <v>39376</v>
      </c>
      <c r="B4258">
        <v>3104</v>
      </c>
      <c r="C4258" t="s">
        <v>98</v>
      </c>
      <c r="D4258" t="str">
        <f t="shared" si="66"/>
        <v>ZYLIND</v>
      </c>
      <c r="E4258">
        <v>4.4999999999999998E-2</v>
      </c>
      <c r="F4258" s="7">
        <v>5</v>
      </c>
      <c r="G4258" s="5"/>
      <c r="H4258" s="5"/>
      <c r="I4258" s="5"/>
    </row>
    <row r="4259" spans="1:9">
      <c r="A4259" s="4">
        <v>39376</v>
      </c>
      <c r="B4259">
        <v>10747</v>
      </c>
      <c r="C4259" t="s">
        <v>446</v>
      </c>
      <c r="D4259" t="str">
        <f t="shared" si="66"/>
        <v>RILLEN</v>
      </c>
      <c r="E4259">
        <v>0.18</v>
      </c>
      <c r="F4259" s="7">
        <v>4</v>
      </c>
      <c r="G4259" s="5"/>
      <c r="H4259" s="5"/>
      <c r="I4259" s="5"/>
    </row>
    <row r="4260" spans="1:9">
      <c r="A4260" s="4">
        <v>39376</v>
      </c>
      <c r="B4260">
        <v>2037</v>
      </c>
      <c r="C4260" t="s">
        <v>65</v>
      </c>
      <c r="D4260" t="str">
        <f t="shared" si="66"/>
        <v>SENKSC</v>
      </c>
      <c r="E4260">
        <v>2E-3</v>
      </c>
      <c r="F4260" s="7">
        <v>4</v>
      </c>
      <c r="G4260" s="5"/>
      <c r="H4260" s="5"/>
      <c r="I4260" s="5"/>
    </row>
    <row r="4261" spans="1:9">
      <c r="A4261" s="4">
        <v>39376</v>
      </c>
      <c r="B4261">
        <v>2095</v>
      </c>
      <c r="C4261" t="s">
        <v>24</v>
      </c>
      <c r="D4261" t="str">
        <f t="shared" si="66"/>
        <v>ZYLIND</v>
      </c>
      <c r="E4261">
        <v>7.5999999999999998E-2</v>
      </c>
      <c r="F4261" s="7">
        <v>4</v>
      </c>
      <c r="G4261" s="5"/>
      <c r="H4261" s="5"/>
      <c r="I4261" s="5"/>
    </row>
    <row r="4262" spans="1:9">
      <c r="A4262" s="4">
        <v>39376</v>
      </c>
      <c r="B4262">
        <v>50110102</v>
      </c>
      <c r="C4262" t="s">
        <v>686</v>
      </c>
      <c r="D4262" t="str">
        <f t="shared" si="66"/>
        <v>MOTODE</v>
      </c>
      <c r="E4262">
        <v>70</v>
      </c>
      <c r="F4262" s="7">
        <v>3</v>
      </c>
      <c r="G4262" s="5"/>
      <c r="H4262" s="5"/>
      <c r="I4262" s="5"/>
    </row>
    <row r="4263" spans="1:9">
      <c r="A4263" s="4">
        <v>39376</v>
      </c>
      <c r="B4263">
        <v>749</v>
      </c>
      <c r="C4263" t="s">
        <v>6</v>
      </c>
      <c r="D4263" t="str">
        <f t="shared" si="66"/>
        <v>SHAMBA</v>
      </c>
      <c r="E4263">
        <v>1E-3</v>
      </c>
      <c r="F4263" s="7">
        <v>3</v>
      </c>
      <c r="G4263" s="5"/>
      <c r="H4263" s="5"/>
      <c r="I4263" s="5"/>
    </row>
    <row r="4264" spans="1:9">
      <c r="A4264" s="4">
        <v>39376</v>
      </c>
      <c r="B4264">
        <v>158</v>
      </c>
      <c r="C4264" t="s">
        <v>7</v>
      </c>
      <c r="D4264" t="str">
        <f t="shared" si="66"/>
        <v>SHAMBA</v>
      </c>
      <c r="E4264">
        <v>4.0000000000000001E-3</v>
      </c>
      <c r="F4264" s="7">
        <v>3</v>
      </c>
      <c r="G4264" s="5"/>
      <c r="H4264" s="5"/>
      <c r="I4264" s="5"/>
    </row>
    <row r="4265" spans="1:9">
      <c r="A4265" s="4">
        <v>39376</v>
      </c>
      <c r="B4265">
        <v>756</v>
      </c>
      <c r="C4265" t="s">
        <v>10</v>
      </c>
      <c r="D4265" t="str">
        <f t="shared" si="66"/>
        <v>KOLBEN</v>
      </c>
      <c r="E4265">
        <v>0.22</v>
      </c>
      <c r="F4265" s="7">
        <v>2</v>
      </c>
      <c r="G4265" s="5"/>
      <c r="H4265" s="5"/>
      <c r="I4265" s="5"/>
    </row>
    <row r="4266" spans="1:9">
      <c r="A4266" s="4">
        <v>39376</v>
      </c>
      <c r="B4266">
        <v>736</v>
      </c>
      <c r="C4266" t="s">
        <v>4</v>
      </c>
      <c r="D4266" t="str">
        <f t="shared" si="66"/>
        <v>O-RING</v>
      </c>
      <c r="E4266">
        <v>2E-3</v>
      </c>
      <c r="F4266" s="7">
        <v>2</v>
      </c>
      <c r="G4266" s="5"/>
      <c r="H4266" s="5"/>
      <c r="I4266" s="5"/>
    </row>
    <row r="4267" spans="1:9">
      <c r="A4267" s="4">
        <v>39376</v>
      </c>
      <c r="B4267">
        <v>749</v>
      </c>
      <c r="C4267" t="s">
        <v>6</v>
      </c>
      <c r="D4267" t="str">
        <f t="shared" si="66"/>
        <v>SHAMBA</v>
      </c>
      <c r="E4267">
        <v>1E-3</v>
      </c>
      <c r="F4267" s="7">
        <v>2</v>
      </c>
      <c r="G4267" s="5"/>
      <c r="H4267" s="5"/>
      <c r="I4267" s="5"/>
    </row>
    <row r="4268" spans="1:9">
      <c r="A4268" s="4">
        <v>39376</v>
      </c>
      <c r="B4268">
        <v>158</v>
      </c>
      <c r="C4268" t="s">
        <v>7</v>
      </c>
      <c r="D4268" t="str">
        <f t="shared" si="66"/>
        <v>SHAMBA</v>
      </c>
      <c r="E4268">
        <v>4.0000000000000001E-3</v>
      </c>
      <c r="F4268" s="7">
        <v>2</v>
      </c>
      <c r="G4268" s="5"/>
      <c r="H4268" s="5"/>
      <c r="I4268" s="5"/>
    </row>
    <row r="4269" spans="1:9">
      <c r="A4269" s="4">
        <v>39376</v>
      </c>
      <c r="B4269">
        <v>283</v>
      </c>
      <c r="C4269" t="s">
        <v>85</v>
      </c>
      <c r="D4269" t="str">
        <f t="shared" si="66"/>
        <v>U-SCHE</v>
      </c>
      <c r="E4269">
        <v>1.4999999999999999E-2</v>
      </c>
      <c r="F4269" s="7">
        <v>2</v>
      </c>
      <c r="G4269" s="5"/>
      <c r="H4269" s="5"/>
      <c r="I4269" s="5"/>
    </row>
    <row r="4270" spans="1:9">
      <c r="A4270" s="4">
        <v>39376</v>
      </c>
      <c r="B4270">
        <v>6650</v>
      </c>
      <c r="C4270" t="s">
        <v>458</v>
      </c>
      <c r="D4270" t="str">
        <f t="shared" si="66"/>
        <v>ZUSCHA</v>
      </c>
      <c r="E4270">
        <v>0.37</v>
      </c>
      <c r="F4270" s="7">
        <v>2</v>
      </c>
      <c r="G4270" s="5"/>
      <c r="H4270" s="5"/>
      <c r="I4270" s="5"/>
    </row>
    <row r="4271" spans="1:9">
      <c r="A4271" s="4">
        <v>39376</v>
      </c>
      <c r="B4271">
        <v>150</v>
      </c>
      <c r="C4271" t="s">
        <v>5</v>
      </c>
      <c r="D4271" t="str">
        <f t="shared" si="66"/>
        <v>KOLBEN</v>
      </c>
      <c r="E4271">
        <v>0.72</v>
      </c>
      <c r="F4271" s="7">
        <v>1</v>
      </c>
      <c r="G4271" s="5"/>
      <c r="H4271" s="5"/>
      <c r="I4271" s="5"/>
    </row>
    <row r="4272" spans="1:9">
      <c r="A4272" s="4">
        <v>39376</v>
      </c>
      <c r="B4272">
        <v>158</v>
      </c>
      <c r="C4272" t="s">
        <v>7</v>
      </c>
      <c r="D4272" t="str">
        <f t="shared" si="66"/>
        <v>SHAMBA</v>
      </c>
      <c r="E4272">
        <v>4.0000000000000001E-3</v>
      </c>
      <c r="F4272" s="7">
        <v>1</v>
      </c>
      <c r="G4272" s="5"/>
      <c r="H4272" s="5"/>
      <c r="I4272" s="5"/>
    </row>
    <row r="4273" spans="1:9">
      <c r="A4273" s="4">
        <v>39376</v>
      </c>
      <c r="B4273">
        <v>158</v>
      </c>
      <c r="C4273" t="s">
        <v>7</v>
      </c>
      <c r="D4273" t="str">
        <f t="shared" si="66"/>
        <v>SHAMBA</v>
      </c>
      <c r="E4273">
        <v>4.0000000000000001E-3</v>
      </c>
      <c r="F4273" s="7">
        <v>1</v>
      </c>
      <c r="G4273" s="5"/>
      <c r="H4273" s="5"/>
      <c r="I4273" s="5"/>
    </row>
    <row r="4274" spans="1:9">
      <c r="A4274" s="4">
        <v>39377</v>
      </c>
      <c r="B4274">
        <v>614</v>
      </c>
      <c r="C4274" t="s">
        <v>46</v>
      </c>
      <c r="D4274" t="str">
        <f t="shared" si="66"/>
        <v>HOCHDR</v>
      </c>
      <c r="E4274">
        <v>0.11</v>
      </c>
      <c r="F4274" s="7">
        <v>18</v>
      </c>
      <c r="G4274" s="5"/>
      <c r="H4274" s="5"/>
      <c r="I4274" s="5"/>
    </row>
    <row r="4275" spans="1:9">
      <c r="A4275" s="4">
        <v>39377</v>
      </c>
      <c r="B4275">
        <v>557</v>
      </c>
      <c r="C4275" t="s">
        <v>41</v>
      </c>
      <c r="D4275" t="str">
        <f t="shared" si="66"/>
        <v>DICHTS</v>
      </c>
      <c r="E4275">
        <v>8.0000000000000002E-3</v>
      </c>
      <c r="F4275" s="7">
        <v>13</v>
      </c>
      <c r="G4275" s="5"/>
      <c r="H4275" s="5"/>
      <c r="I4275" s="5"/>
    </row>
    <row r="4276" spans="1:9">
      <c r="A4276" s="4">
        <v>39377</v>
      </c>
      <c r="B4276">
        <v>6014</v>
      </c>
      <c r="C4276" t="s">
        <v>39</v>
      </c>
      <c r="D4276" t="str">
        <f t="shared" si="66"/>
        <v>DRUCKS</v>
      </c>
      <c r="E4276">
        <v>0.2</v>
      </c>
      <c r="F4276" s="7">
        <v>6</v>
      </c>
      <c r="G4276" s="5"/>
      <c r="H4276" s="5"/>
      <c r="I4276" s="5"/>
    </row>
    <row r="4277" spans="1:9">
      <c r="A4277" s="4">
        <v>39377</v>
      </c>
      <c r="B4277">
        <v>705</v>
      </c>
      <c r="C4277" t="s">
        <v>50</v>
      </c>
      <c r="D4277" t="str">
        <f t="shared" si="66"/>
        <v>ANZEIG</v>
      </c>
      <c r="E4277">
        <v>1E-3</v>
      </c>
      <c r="F4277" s="7">
        <v>5</v>
      </c>
      <c r="G4277" s="5"/>
      <c r="H4277" s="5"/>
      <c r="I4277" s="5"/>
    </row>
    <row r="4278" spans="1:9">
      <c r="A4278" s="4">
        <v>39377</v>
      </c>
      <c r="B4278">
        <v>625</v>
      </c>
      <c r="C4278" t="s">
        <v>128</v>
      </c>
      <c r="D4278" t="str">
        <f t="shared" si="66"/>
        <v>NIVEAU</v>
      </c>
      <c r="E4278">
        <v>0.24</v>
      </c>
      <c r="F4278" s="7">
        <v>5</v>
      </c>
      <c r="G4278" s="5"/>
      <c r="H4278" s="5"/>
      <c r="I4278" s="5"/>
    </row>
    <row r="4279" spans="1:9">
      <c r="A4279" s="4">
        <v>39377</v>
      </c>
      <c r="B4279">
        <v>158</v>
      </c>
      <c r="C4279" t="s">
        <v>7</v>
      </c>
      <c r="D4279" t="str">
        <f t="shared" si="66"/>
        <v>SHAMBA</v>
      </c>
      <c r="E4279">
        <v>4.0000000000000001E-3</v>
      </c>
      <c r="F4279" s="7">
        <v>5</v>
      </c>
      <c r="G4279" s="5"/>
      <c r="H4279" s="5"/>
      <c r="I4279" s="5"/>
    </row>
    <row r="4280" spans="1:9">
      <c r="A4280" s="4">
        <v>39377</v>
      </c>
      <c r="B4280">
        <v>2095</v>
      </c>
      <c r="C4280" t="s">
        <v>24</v>
      </c>
      <c r="D4280" t="str">
        <f t="shared" si="66"/>
        <v>ZYLIND</v>
      </c>
      <c r="E4280">
        <v>7.5999999999999998E-2</v>
      </c>
      <c r="F4280" s="7">
        <v>5</v>
      </c>
      <c r="G4280" s="5"/>
      <c r="H4280" s="5"/>
      <c r="I4280" s="5"/>
    </row>
    <row r="4281" spans="1:9">
      <c r="A4281" s="4">
        <v>39377</v>
      </c>
      <c r="B4281">
        <v>150</v>
      </c>
      <c r="C4281" t="s">
        <v>5</v>
      </c>
      <c r="D4281" t="str">
        <f t="shared" si="66"/>
        <v>KOLBEN</v>
      </c>
      <c r="E4281">
        <v>0.72</v>
      </c>
      <c r="F4281" s="7">
        <v>4</v>
      </c>
      <c r="G4281" s="5"/>
      <c r="H4281" s="5"/>
      <c r="I4281" s="5"/>
    </row>
    <row r="4282" spans="1:9">
      <c r="A4282" s="4">
        <v>39377</v>
      </c>
      <c r="B4282">
        <v>749</v>
      </c>
      <c r="C4282" t="s">
        <v>6</v>
      </c>
      <c r="D4282" t="str">
        <f t="shared" si="66"/>
        <v>SHAMBA</v>
      </c>
      <c r="E4282">
        <v>1E-3</v>
      </c>
      <c r="F4282" s="7">
        <v>3</v>
      </c>
      <c r="G4282" s="5"/>
      <c r="H4282" s="5"/>
      <c r="I4282" s="5"/>
    </row>
    <row r="4283" spans="1:9">
      <c r="A4283" s="4">
        <v>39377</v>
      </c>
      <c r="B4283">
        <v>749</v>
      </c>
      <c r="C4283" t="s">
        <v>6</v>
      </c>
      <c r="D4283" t="str">
        <f t="shared" si="66"/>
        <v>SHAMBA</v>
      </c>
      <c r="E4283">
        <v>1E-3</v>
      </c>
      <c r="F4283" s="7">
        <v>3</v>
      </c>
      <c r="G4283" s="5"/>
      <c r="H4283" s="5"/>
      <c r="I4283" s="5"/>
    </row>
    <row r="4284" spans="1:9">
      <c r="A4284" s="4">
        <v>39377</v>
      </c>
      <c r="B4284">
        <v>157</v>
      </c>
      <c r="C4284" t="s">
        <v>9</v>
      </c>
      <c r="D4284" t="str">
        <f t="shared" si="66"/>
        <v>O-RING</v>
      </c>
      <c r="E4284">
        <v>6.0000000000000001E-3</v>
      </c>
      <c r="F4284" s="7">
        <v>2</v>
      </c>
      <c r="G4284" s="5"/>
      <c r="H4284" s="5"/>
      <c r="I4284" s="5"/>
    </row>
    <row r="4285" spans="1:9">
      <c r="A4285" s="4">
        <v>39377</v>
      </c>
      <c r="B4285">
        <v>630</v>
      </c>
      <c r="C4285" t="s">
        <v>90</v>
      </c>
      <c r="D4285" t="str">
        <f t="shared" si="66"/>
        <v>PUTZLO</v>
      </c>
      <c r="E4285">
        <v>6.3E-2</v>
      </c>
      <c r="F4285" s="7">
        <v>2</v>
      </c>
      <c r="G4285" s="5"/>
      <c r="H4285" s="5"/>
      <c r="I4285" s="5"/>
    </row>
    <row r="4286" spans="1:9">
      <c r="A4286" s="4">
        <v>39377</v>
      </c>
      <c r="B4286">
        <v>50121700</v>
      </c>
      <c r="C4286" t="s">
        <v>737</v>
      </c>
      <c r="D4286" t="str">
        <f t="shared" si="66"/>
        <v>MOTODE</v>
      </c>
      <c r="E4286">
        <v>70</v>
      </c>
      <c r="F4286" s="7">
        <v>1</v>
      </c>
      <c r="G4286" s="5"/>
      <c r="H4286" s="5"/>
      <c r="I4286" s="5"/>
    </row>
    <row r="4287" spans="1:9">
      <c r="A4287" s="4">
        <v>39377</v>
      </c>
      <c r="B4287">
        <v>383</v>
      </c>
      <c r="C4287" t="s">
        <v>16</v>
      </c>
      <c r="D4287" t="str">
        <f t="shared" si="66"/>
        <v>SENKSC</v>
      </c>
      <c r="E4287">
        <v>3.0000000000000001E-3</v>
      </c>
      <c r="F4287" s="7">
        <v>1</v>
      </c>
      <c r="G4287" s="5"/>
      <c r="H4287" s="5"/>
      <c r="I4287" s="5"/>
    </row>
    <row r="4288" spans="1:9">
      <c r="A4288" s="4">
        <v>39377</v>
      </c>
      <c r="B4288">
        <v>158</v>
      </c>
      <c r="C4288" t="s">
        <v>7</v>
      </c>
      <c r="D4288" t="str">
        <f t="shared" si="66"/>
        <v>SHAMBA</v>
      </c>
      <c r="E4288">
        <v>4.0000000000000001E-3</v>
      </c>
      <c r="F4288" s="7">
        <v>1</v>
      </c>
      <c r="G4288" s="5"/>
      <c r="H4288" s="5"/>
      <c r="I4288" s="5"/>
    </row>
    <row r="4289" spans="1:9">
      <c r="A4289" s="4">
        <v>39377</v>
      </c>
      <c r="B4289">
        <v>2095</v>
      </c>
      <c r="C4289" t="s">
        <v>24</v>
      </c>
      <c r="D4289" t="str">
        <f t="shared" si="66"/>
        <v>ZYLIND</v>
      </c>
      <c r="E4289">
        <v>7.5999999999999998E-2</v>
      </c>
      <c r="F4289" s="7">
        <v>1</v>
      </c>
      <c r="G4289" s="5"/>
      <c r="H4289" s="5"/>
      <c r="I4289" s="5"/>
    </row>
    <row r="4290" spans="1:9">
      <c r="A4290" s="4">
        <v>39378</v>
      </c>
      <c r="B4290">
        <v>4008</v>
      </c>
      <c r="C4290" t="s">
        <v>14</v>
      </c>
      <c r="D4290" t="str">
        <f t="shared" ref="D4290:D4353" si="67">LEFT(C4290,6)</f>
        <v>UNTERL</v>
      </c>
      <c r="E4290">
        <v>1.2E-2</v>
      </c>
      <c r="F4290" s="7">
        <v>10</v>
      </c>
      <c r="G4290" s="5"/>
      <c r="H4290" s="5"/>
      <c r="I4290" s="5"/>
    </row>
    <row r="4291" spans="1:9">
      <c r="A4291" s="4">
        <v>39378</v>
      </c>
      <c r="B4291">
        <v>6539</v>
      </c>
      <c r="C4291" t="s">
        <v>72</v>
      </c>
      <c r="D4291" t="str">
        <f t="shared" si="67"/>
        <v>DRUCKW</v>
      </c>
      <c r="E4291">
        <v>0.22500000000000001</v>
      </c>
      <c r="F4291" s="7">
        <v>6</v>
      </c>
      <c r="G4291" s="5"/>
      <c r="H4291" s="5"/>
      <c r="I4291" s="5"/>
    </row>
    <row r="4292" spans="1:9">
      <c r="A4292" s="4">
        <v>39378</v>
      </c>
      <c r="B4292">
        <v>2061</v>
      </c>
      <c r="C4292" t="s">
        <v>142</v>
      </c>
      <c r="D4292" t="str">
        <f t="shared" si="67"/>
        <v>KEGELR</v>
      </c>
      <c r="E4292">
        <v>1.39</v>
      </c>
      <c r="F4292" s="7">
        <v>6</v>
      </c>
      <c r="G4292" s="5"/>
      <c r="H4292" s="5"/>
      <c r="I4292" s="5"/>
    </row>
    <row r="4293" spans="1:9">
      <c r="A4293" s="4">
        <v>39378</v>
      </c>
      <c r="B4293">
        <v>721</v>
      </c>
      <c r="C4293" t="s">
        <v>44</v>
      </c>
      <c r="D4293" t="str">
        <f t="shared" si="67"/>
        <v>ROTOMA</v>
      </c>
      <c r="E4293">
        <v>2.5999999999999999E-2</v>
      </c>
      <c r="F4293" s="7">
        <v>6</v>
      </c>
      <c r="G4293" s="5"/>
      <c r="H4293" s="5"/>
      <c r="I4293" s="5"/>
    </row>
    <row r="4294" spans="1:9">
      <c r="A4294" s="4">
        <v>39378</v>
      </c>
      <c r="B4294">
        <v>736</v>
      </c>
      <c r="C4294" t="s">
        <v>4</v>
      </c>
      <c r="D4294" t="str">
        <f t="shared" si="67"/>
        <v>O-RING</v>
      </c>
      <c r="E4294">
        <v>2E-3</v>
      </c>
      <c r="F4294" s="7">
        <v>5</v>
      </c>
      <c r="G4294" s="5"/>
      <c r="H4294" s="5"/>
      <c r="I4294" s="5"/>
    </row>
    <row r="4295" spans="1:9">
      <c r="A4295" s="4">
        <v>39378</v>
      </c>
      <c r="B4295">
        <v>150</v>
      </c>
      <c r="C4295" t="s">
        <v>5</v>
      </c>
      <c r="D4295" t="str">
        <f t="shared" si="67"/>
        <v>KOLBEN</v>
      </c>
      <c r="E4295">
        <v>0.72</v>
      </c>
      <c r="F4295" s="7">
        <v>4</v>
      </c>
      <c r="G4295" s="5"/>
      <c r="H4295" s="5"/>
      <c r="I4295" s="5"/>
    </row>
    <row r="4296" spans="1:9">
      <c r="A4296" s="4">
        <v>39378</v>
      </c>
      <c r="B4296">
        <v>150</v>
      </c>
      <c r="C4296" t="s">
        <v>5</v>
      </c>
      <c r="D4296" t="str">
        <f t="shared" si="67"/>
        <v>KOLBEN</v>
      </c>
      <c r="E4296">
        <v>0.72</v>
      </c>
      <c r="F4296" s="7">
        <v>4</v>
      </c>
      <c r="G4296" s="5"/>
      <c r="H4296" s="5"/>
      <c r="I4296" s="5"/>
    </row>
    <row r="4297" spans="1:9">
      <c r="A4297" s="4">
        <v>39378</v>
      </c>
      <c r="B4297">
        <v>736</v>
      </c>
      <c r="C4297" t="s">
        <v>4</v>
      </c>
      <c r="D4297" t="str">
        <f t="shared" si="67"/>
        <v>O-RING</v>
      </c>
      <c r="E4297">
        <v>2E-3</v>
      </c>
      <c r="F4297" s="7">
        <v>4</v>
      </c>
      <c r="G4297" s="5"/>
      <c r="H4297" s="5"/>
      <c r="I4297" s="5"/>
    </row>
    <row r="4298" spans="1:9">
      <c r="A4298" s="4">
        <v>39378</v>
      </c>
      <c r="B4298">
        <v>157</v>
      </c>
      <c r="C4298" t="s">
        <v>9</v>
      </c>
      <c r="D4298" t="str">
        <f t="shared" si="67"/>
        <v>O-RING</v>
      </c>
      <c r="E4298">
        <v>6.0000000000000001E-3</v>
      </c>
      <c r="F4298" s="7">
        <v>3</v>
      </c>
      <c r="G4298" s="5"/>
      <c r="H4298" s="5"/>
      <c r="I4298" s="5"/>
    </row>
    <row r="4299" spans="1:9">
      <c r="A4299" s="4">
        <v>39378</v>
      </c>
      <c r="B4299">
        <v>50107304</v>
      </c>
      <c r="C4299" t="s">
        <v>727</v>
      </c>
      <c r="D4299" t="str">
        <f t="shared" si="67"/>
        <v>MOTODE</v>
      </c>
      <c r="E4299">
        <v>72</v>
      </c>
      <c r="F4299" s="7">
        <v>2</v>
      </c>
      <c r="G4299" s="5"/>
      <c r="H4299" s="5"/>
      <c r="I4299" s="5"/>
    </row>
    <row r="4300" spans="1:9">
      <c r="A4300" s="4">
        <v>39378</v>
      </c>
      <c r="B4300">
        <v>4008</v>
      </c>
      <c r="C4300" t="s">
        <v>14</v>
      </c>
      <c r="D4300" t="str">
        <f t="shared" si="67"/>
        <v>UNTERL</v>
      </c>
      <c r="E4300">
        <v>1.2E-2</v>
      </c>
      <c r="F4300" s="7">
        <v>2</v>
      </c>
      <c r="G4300" s="5"/>
      <c r="H4300" s="5"/>
      <c r="I4300" s="5"/>
    </row>
    <row r="4301" spans="1:9">
      <c r="A4301" s="4">
        <v>39378</v>
      </c>
      <c r="B4301">
        <v>7221</v>
      </c>
      <c r="C4301" t="s">
        <v>297</v>
      </c>
      <c r="D4301" t="str">
        <f t="shared" si="67"/>
        <v>VERSCH</v>
      </c>
      <c r="E4301">
        <v>0.32</v>
      </c>
      <c r="F4301" s="7">
        <v>2</v>
      </c>
      <c r="G4301" s="5"/>
      <c r="H4301" s="5"/>
      <c r="I4301" s="5"/>
    </row>
    <row r="4302" spans="1:9">
      <c r="A4302" s="4">
        <v>39378</v>
      </c>
      <c r="B4302">
        <v>721</v>
      </c>
      <c r="C4302" t="s">
        <v>44</v>
      </c>
      <c r="D4302" t="str">
        <f t="shared" si="67"/>
        <v>ROTOMA</v>
      </c>
      <c r="E4302">
        <v>2.5999999999999999E-2</v>
      </c>
      <c r="F4302" s="7">
        <v>1</v>
      </c>
      <c r="G4302" s="5"/>
      <c r="H4302" s="5"/>
      <c r="I4302" s="5"/>
    </row>
    <row r="4303" spans="1:9">
      <c r="A4303" s="4">
        <v>39378</v>
      </c>
      <c r="B4303">
        <v>725</v>
      </c>
      <c r="C4303" t="s">
        <v>21</v>
      </c>
      <c r="D4303" t="str">
        <f t="shared" si="67"/>
        <v>WELLEN</v>
      </c>
      <c r="E4303">
        <v>0.01</v>
      </c>
      <c r="F4303" s="7">
        <v>1</v>
      </c>
      <c r="G4303" s="5"/>
      <c r="H4303" s="5"/>
      <c r="I4303" s="5"/>
    </row>
    <row r="4304" spans="1:9">
      <c r="A4304" s="4">
        <v>39379</v>
      </c>
      <c r="B4304">
        <v>707</v>
      </c>
      <c r="C4304" t="s">
        <v>3</v>
      </c>
      <c r="D4304" t="str">
        <f t="shared" si="67"/>
        <v>DICHTR</v>
      </c>
      <c r="E4304">
        <v>1E-3</v>
      </c>
      <c r="F4304" s="7">
        <v>30</v>
      </c>
      <c r="G4304" s="5"/>
      <c r="H4304" s="5"/>
      <c r="I4304" s="5"/>
    </row>
    <row r="4305" spans="1:9">
      <c r="A4305" s="4">
        <v>39379</v>
      </c>
      <c r="B4305">
        <v>377</v>
      </c>
      <c r="C4305" t="s">
        <v>18</v>
      </c>
      <c r="D4305" t="str">
        <f t="shared" si="67"/>
        <v>TELLER</v>
      </c>
      <c r="E4305">
        <v>3.0000000000000001E-3</v>
      </c>
      <c r="F4305" s="7">
        <v>9</v>
      </c>
      <c r="G4305" s="5"/>
      <c r="H4305" s="5"/>
      <c r="I4305" s="5"/>
    </row>
    <row r="4306" spans="1:9">
      <c r="A4306" s="4">
        <v>39379</v>
      </c>
      <c r="B4306">
        <v>6061</v>
      </c>
      <c r="C4306" t="s">
        <v>172</v>
      </c>
      <c r="D4306" t="str">
        <f t="shared" si="67"/>
        <v>O-RING</v>
      </c>
      <c r="E4306">
        <v>6.0000000000000001E-3</v>
      </c>
      <c r="F4306" s="7">
        <v>8</v>
      </c>
      <c r="G4306" s="5"/>
      <c r="H4306" s="5"/>
      <c r="I4306" s="5"/>
    </row>
    <row r="4307" spans="1:9">
      <c r="A4307" s="4">
        <v>39379</v>
      </c>
      <c r="B4307">
        <v>720</v>
      </c>
      <c r="C4307" t="s">
        <v>27</v>
      </c>
      <c r="D4307" t="str">
        <f t="shared" si="67"/>
        <v>RILLEN</v>
      </c>
      <c r="E4307">
        <v>8.0000000000000002E-3</v>
      </c>
      <c r="F4307" s="7">
        <v>8</v>
      </c>
      <c r="G4307" s="5"/>
      <c r="H4307" s="5"/>
      <c r="I4307" s="5"/>
    </row>
    <row r="4308" spans="1:9">
      <c r="A4308" s="4">
        <v>39379</v>
      </c>
      <c r="B4308">
        <v>10702</v>
      </c>
      <c r="C4308" t="s">
        <v>30</v>
      </c>
      <c r="D4308" t="str">
        <f t="shared" si="67"/>
        <v xml:space="preserve">ROTOR </v>
      </c>
      <c r="E4308">
        <v>66</v>
      </c>
      <c r="F4308" s="7">
        <v>6</v>
      </c>
      <c r="G4308" s="5"/>
      <c r="H4308" s="5"/>
      <c r="I4308" s="5"/>
    </row>
    <row r="4309" spans="1:9">
      <c r="A4309" s="4">
        <v>39379</v>
      </c>
      <c r="B4309">
        <v>616</v>
      </c>
      <c r="C4309" t="s">
        <v>55</v>
      </c>
      <c r="D4309" t="str">
        <f t="shared" si="67"/>
        <v>HOCHDR</v>
      </c>
      <c r="E4309">
        <v>0.23</v>
      </c>
      <c r="F4309" s="7">
        <v>5</v>
      </c>
      <c r="G4309" s="5"/>
      <c r="H4309" s="5"/>
      <c r="I4309" s="5"/>
    </row>
    <row r="4310" spans="1:9">
      <c r="A4310" s="4">
        <v>39379</v>
      </c>
      <c r="B4310">
        <v>150</v>
      </c>
      <c r="C4310" t="s">
        <v>5</v>
      </c>
      <c r="D4310" t="str">
        <f t="shared" si="67"/>
        <v>KOLBEN</v>
      </c>
      <c r="E4310">
        <v>0.72</v>
      </c>
      <c r="F4310" s="7">
        <v>5</v>
      </c>
      <c r="G4310" s="5"/>
      <c r="H4310" s="5"/>
      <c r="I4310" s="5"/>
    </row>
    <row r="4311" spans="1:9">
      <c r="A4311" s="4">
        <v>39379</v>
      </c>
      <c r="B4311">
        <v>849</v>
      </c>
      <c r="C4311" t="s">
        <v>76</v>
      </c>
      <c r="D4311" t="str">
        <f t="shared" si="67"/>
        <v xml:space="preserve">ROTOR </v>
      </c>
      <c r="E4311">
        <v>0.01</v>
      </c>
      <c r="F4311" s="7">
        <v>5</v>
      </c>
      <c r="G4311" s="5"/>
      <c r="H4311" s="5"/>
      <c r="I4311" s="5"/>
    </row>
    <row r="4312" spans="1:9">
      <c r="A4312" s="4">
        <v>39379</v>
      </c>
      <c r="B4312">
        <v>11059</v>
      </c>
      <c r="C4312" t="s">
        <v>376</v>
      </c>
      <c r="D4312" t="str">
        <f t="shared" si="67"/>
        <v>DIGITA</v>
      </c>
      <c r="E4312">
        <v>0.17</v>
      </c>
      <c r="F4312" s="7">
        <v>4</v>
      </c>
      <c r="G4312" s="5"/>
      <c r="H4312" s="5"/>
      <c r="I4312" s="5"/>
    </row>
    <row r="4313" spans="1:9">
      <c r="A4313" s="4">
        <v>39379</v>
      </c>
      <c r="B4313">
        <v>806</v>
      </c>
      <c r="C4313" t="s">
        <v>29</v>
      </c>
      <c r="D4313" t="str">
        <f t="shared" si="67"/>
        <v>O-RING</v>
      </c>
      <c r="E4313">
        <v>2E-3</v>
      </c>
      <c r="F4313" s="7">
        <v>4</v>
      </c>
      <c r="G4313" s="5"/>
      <c r="H4313" s="5"/>
      <c r="I4313" s="5"/>
    </row>
    <row r="4314" spans="1:9">
      <c r="A4314" s="4">
        <v>39379</v>
      </c>
      <c r="B4314">
        <v>736</v>
      </c>
      <c r="C4314" t="s">
        <v>4</v>
      </c>
      <c r="D4314" t="str">
        <f t="shared" si="67"/>
        <v>O-RING</v>
      </c>
      <c r="E4314">
        <v>2E-3</v>
      </c>
      <c r="F4314" s="7">
        <v>4</v>
      </c>
      <c r="G4314" s="5"/>
      <c r="H4314" s="5"/>
      <c r="I4314" s="5"/>
    </row>
    <row r="4315" spans="1:9">
      <c r="A4315" s="4">
        <v>39379</v>
      </c>
      <c r="B4315">
        <v>150</v>
      </c>
      <c r="C4315" t="s">
        <v>5</v>
      </c>
      <c r="D4315" t="str">
        <f t="shared" si="67"/>
        <v>KOLBEN</v>
      </c>
      <c r="E4315">
        <v>0.72</v>
      </c>
      <c r="F4315" s="7">
        <v>2</v>
      </c>
      <c r="G4315" s="5"/>
      <c r="H4315" s="5"/>
      <c r="I4315" s="5"/>
    </row>
    <row r="4316" spans="1:9">
      <c r="A4316" s="4">
        <v>39379</v>
      </c>
      <c r="B4316">
        <v>382</v>
      </c>
      <c r="C4316" t="s">
        <v>37</v>
      </c>
      <c r="D4316" t="str">
        <f t="shared" si="67"/>
        <v>ZYLIND</v>
      </c>
      <c r="E4316">
        <v>0.69</v>
      </c>
      <c r="F4316" s="7">
        <v>2</v>
      </c>
      <c r="G4316" s="5"/>
      <c r="H4316" s="5"/>
      <c r="I4316" s="5"/>
    </row>
    <row r="4317" spans="1:9">
      <c r="A4317" s="4">
        <v>39379</v>
      </c>
      <c r="B4317">
        <v>2017</v>
      </c>
      <c r="C4317" t="s">
        <v>102</v>
      </c>
      <c r="D4317" t="str">
        <f t="shared" si="67"/>
        <v>ROTOMA</v>
      </c>
      <c r="E4317">
        <v>5.8000000000000003E-2</v>
      </c>
      <c r="F4317" s="7">
        <v>1</v>
      </c>
      <c r="G4317" s="5"/>
      <c r="H4317" s="5"/>
      <c r="I4317" s="5"/>
    </row>
    <row r="4318" spans="1:9">
      <c r="A4318" s="4">
        <v>39379</v>
      </c>
      <c r="B4318">
        <v>4051</v>
      </c>
      <c r="C4318" t="s">
        <v>78</v>
      </c>
      <c r="D4318" t="str">
        <f t="shared" si="67"/>
        <v>SENKSC</v>
      </c>
      <c r="E4318">
        <v>2E-3</v>
      </c>
      <c r="F4318" s="7">
        <v>1</v>
      </c>
      <c r="G4318" s="5"/>
      <c r="H4318" s="5"/>
      <c r="I4318" s="5"/>
    </row>
    <row r="4319" spans="1:9">
      <c r="A4319" s="4">
        <v>39379</v>
      </c>
      <c r="B4319">
        <v>158</v>
      </c>
      <c r="C4319" t="s">
        <v>7</v>
      </c>
      <c r="D4319" t="str">
        <f t="shared" si="67"/>
        <v>SHAMBA</v>
      </c>
      <c r="E4319">
        <v>4.0000000000000001E-3</v>
      </c>
      <c r="F4319" s="7">
        <v>1</v>
      </c>
      <c r="G4319" s="5"/>
      <c r="H4319" s="5"/>
      <c r="I4319" s="5"/>
    </row>
    <row r="4320" spans="1:9">
      <c r="A4320" s="4">
        <v>39380</v>
      </c>
      <c r="B4320">
        <v>12175</v>
      </c>
      <c r="C4320" t="s">
        <v>60</v>
      </c>
      <c r="D4320" t="str">
        <f t="shared" si="67"/>
        <v>ZYLIND</v>
      </c>
      <c r="E4320">
        <v>0.107</v>
      </c>
      <c r="F4320" s="7">
        <v>12</v>
      </c>
      <c r="G4320" s="5"/>
      <c r="H4320" s="5"/>
      <c r="I4320" s="5"/>
    </row>
    <row r="4321" spans="1:9">
      <c r="A4321" s="4">
        <v>39380</v>
      </c>
      <c r="B4321">
        <v>6495</v>
      </c>
      <c r="C4321" t="s">
        <v>196</v>
      </c>
      <c r="D4321" t="str">
        <f t="shared" si="67"/>
        <v>DRUCKB</v>
      </c>
      <c r="E4321">
        <v>0.26</v>
      </c>
      <c r="F4321" s="7">
        <v>7</v>
      </c>
      <c r="G4321" s="5"/>
      <c r="H4321" s="5"/>
      <c r="I4321" s="5"/>
    </row>
    <row r="4322" spans="1:9">
      <c r="A4322" s="4">
        <v>39380</v>
      </c>
      <c r="B4322">
        <v>158</v>
      </c>
      <c r="C4322" t="s">
        <v>7</v>
      </c>
      <c r="D4322" t="str">
        <f t="shared" si="67"/>
        <v>SHAMBA</v>
      </c>
      <c r="E4322">
        <v>4.0000000000000001E-3</v>
      </c>
      <c r="F4322" s="7">
        <v>6</v>
      </c>
      <c r="G4322" s="5"/>
      <c r="H4322" s="5"/>
      <c r="I4322" s="5"/>
    </row>
    <row r="4323" spans="1:9">
      <c r="A4323" s="4">
        <v>39380</v>
      </c>
      <c r="B4323">
        <v>3104</v>
      </c>
      <c r="C4323" t="s">
        <v>98</v>
      </c>
      <c r="D4323" t="str">
        <f t="shared" si="67"/>
        <v>ZYLIND</v>
      </c>
      <c r="E4323">
        <v>4.4999999999999998E-2</v>
      </c>
      <c r="F4323" s="7">
        <v>6</v>
      </c>
      <c r="G4323" s="5"/>
      <c r="H4323" s="5"/>
      <c r="I4323" s="5"/>
    </row>
    <row r="4324" spans="1:9">
      <c r="A4324" s="4">
        <v>39380</v>
      </c>
      <c r="B4324">
        <v>736</v>
      </c>
      <c r="C4324" t="s">
        <v>4</v>
      </c>
      <c r="D4324" t="str">
        <f t="shared" si="67"/>
        <v>O-RING</v>
      </c>
      <c r="E4324">
        <v>2E-3</v>
      </c>
      <c r="F4324" s="7">
        <v>4</v>
      </c>
      <c r="G4324" s="5"/>
      <c r="H4324" s="5"/>
      <c r="I4324" s="5"/>
    </row>
    <row r="4325" spans="1:9">
      <c r="A4325" s="4">
        <v>39380</v>
      </c>
      <c r="B4325">
        <v>157</v>
      </c>
      <c r="C4325" t="s">
        <v>9</v>
      </c>
      <c r="D4325" t="str">
        <f t="shared" si="67"/>
        <v>O-RING</v>
      </c>
      <c r="E4325">
        <v>6.0000000000000001E-3</v>
      </c>
      <c r="F4325" s="7">
        <v>4</v>
      </c>
      <c r="G4325" s="5"/>
      <c r="H4325" s="5"/>
      <c r="I4325" s="5"/>
    </row>
    <row r="4326" spans="1:9">
      <c r="A4326" s="4">
        <v>39380</v>
      </c>
      <c r="B4326">
        <v>742</v>
      </c>
      <c r="C4326" t="s">
        <v>40</v>
      </c>
      <c r="D4326" t="str">
        <f t="shared" si="67"/>
        <v>SENKSC</v>
      </c>
      <c r="E4326">
        <v>1E-3</v>
      </c>
      <c r="F4326" s="7">
        <v>3</v>
      </c>
      <c r="G4326" s="5"/>
      <c r="H4326" s="5"/>
      <c r="I4326" s="5"/>
    </row>
    <row r="4327" spans="1:9">
      <c r="A4327" s="4">
        <v>39380</v>
      </c>
      <c r="B4327">
        <v>2104</v>
      </c>
      <c r="C4327" t="s">
        <v>225</v>
      </c>
      <c r="D4327" t="str">
        <f t="shared" si="67"/>
        <v>DICHTU</v>
      </c>
      <c r="E4327">
        <v>0.152</v>
      </c>
      <c r="F4327" s="7">
        <v>1</v>
      </c>
      <c r="G4327" s="5"/>
      <c r="H4327" s="5"/>
      <c r="I4327" s="5"/>
    </row>
    <row r="4328" spans="1:9">
      <c r="A4328" s="4">
        <v>39380</v>
      </c>
      <c r="B4328">
        <v>325</v>
      </c>
      <c r="C4328" t="s">
        <v>88</v>
      </c>
      <c r="D4328" t="str">
        <f t="shared" si="67"/>
        <v>RILLEN</v>
      </c>
      <c r="E4328">
        <v>1.6</v>
      </c>
      <c r="F4328" s="7">
        <v>1</v>
      </c>
      <c r="G4328" s="5"/>
      <c r="H4328" s="5"/>
      <c r="I4328" s="5"/>
    </row>
    <row r="4329" spans="1:9">
      <c r="A4329" s="4">
        <v>39381</v>
      </c>
      <c r="B4329">
        <v>732</v>
      </c>
      <c r="C4329" t="s">
        <v>12</v>
      </c>
      <c r="D4329" t="str">
        <f t="shared" si="67"/>
        <v>O-RING</v>
      </c>
      <c r="E4329">
        <v>1E-3</v>
      </c>
      <c r="F4329" s="7">
        <v>10</v>
      </c>
      <c r="G4329" s="5"/>
      <c r="H4329" s="5"/>
      <c r="I4329" s="5"/>
    </row>
    <row r="4330" spans="1:9">
      <c r="A4330" s="4">
        <v>39381</v>
      </c>
      <c r="B4330">
        <v>10108</v>
      </c>
      <c r="C4330" t="s">
        <v>297</v>
      </c>
      <c r="D4330" t="str">
        <f t="shared" si="67"/>
        <v>VERSCH</v>
      </c>
      <c r="E4330">
        <v>0.16</v>
      </c>
      <c r="F4330" s="7">
        <v>8</v>
      </c>
      <c r="G4330" s="5"/>
      <c r="H4330" s="5"/>
      <c r="I4330" s="5"/>
    </row>
    <row r="4331" spans="1:9">
      <c r="A4331" s="4">
        <v>39381</v>
      </c>
      <c r="B4331">
        <v>422</v>
      </c>
      <c r="C4331" t="s">
        <v>134</v>
      </c>
      <c r="D4331" t="str">
        <f t="shared" si="67"/>
        <v xml:space="preserve">ROTOR </v>
      </c>
      <c r="E4331">
        <v>13.4</v>
      </c>
      <c r="F4331" s="7">
        <v>6</v>
      </c>
      <c r="G4331" s="5"/>
      <c r="H4331" s="5"/>
      <c r="I4331" s="5"/>
    </row>
    <row r="4332" spans="1:9">
      <c r="A4332" s="4">
        <v>39381</v>
      </c>
      <c r="B4332">
        <v>382</v>
      </c>
      <c r="C4332" t="s">
        <v>37</v>
      </c>
      <c r="D4332" t="str">
        <f t="shared" si="67"/>
        <v>ZYLIND</v>
      </c>
      <c r="E4332">
        <v>0.69</v>
      </c>
      <c r="F4332" s="7">
        <v>6</v>
      </c>
      <c r="G4332" s="5"/>
      <c r="H4332" s="5"/>
      <c r="I4332" s="5"/>
    </row>
    <row r="4333" spans="1:9">
      <c r="A4333" s="4">
        <v>39381</v>
      </c>
      <c r="B4333">
        <v>2537</v>
      </c>
      <c r="C4333" t="s">
        <v>249</v>
      </c>
      <c r="D4333" t="str">
        <f t="shared" si="67"/>
        <v>RILLEN</v>
      </c>
      <c r="E4333">
        <v>0.26</v>
      </c>
      <c r="F4333" s="7">
        <v>5</v>
      </c>
      <c r="G4333" s="5"/>
      <c r="H4333" s="5"/>
      <c r="I4333" s="5"/>
    </row>
    <row r="4334" spans="1:9">
      <c r="A4334" s="4">
        <v>39381</v>
      </c>
      <c r="B4334">
        <v>6501</v>
      </c>
      <c r="C4334" t="s">
        <v>237</v>
      </c>
      <c r="D4334" t="str">
        <f t="shared" si="67"/>
        <v>DROSSE</v>
      </c>
      <c r="E4334">
        <v>1E-3</v>
      </c>
      <c r="F4334" s="7">
        <v>4</v>
      </c>
      <c r="G4334" s="5"/>
      <c r="H4334" s="5"/>
      <c r="I4334" s="5"/>
    </row>
    <row r="4335" spans="1:9">
      <c r="A4335" s="4">
        <v>39381</v>
      </c>
      <c r="B4335">
        <v>11659</v>
      </c>
      <c r="C4335" t="s">
        <v>472</v>
      </c>
      <c r="D4335" t="str">
        <f t="shared" si="67"/>
        <v>RILLEN</v>
      </c>
      <c r="E4335">
        <v>2.68</v>
      </c>
      <c r="F4335" s="7">
        <v>4</v>
      </c>
      <c r="G4335" s="5"/>
      <c r="H4335" s="5"/>
      <c r="I4335" s="5"/>
    </row>
    <row r="4336" spans="1:9">
      <c r="A4336" s="4">
        <v>39381</v>
      </c>
      <c r="B4336">
        <v>158</v>
      </c>
      <c r="C4336" t="s">
        <v>7</v>
      </c>
      <c r="D4336" t="str">
        <f t="shared" si="67"/>
        <v>SHAMBA</v>
      </c>
      <c r="E4336">
        <v>4.0000000000000001E-3</v>
      </c>
      <c r="F4336" s="7">
        <v>3</v>
      </c>
      <c r="G4336" s="5"/>
      <c r="H4336" s="5"/>
      <c r="I4336" s="5"/>
    </row>
    <row r="4337" spans="1:9">
      <c r="A4337" s="4">
        <v>39381</v>
      </c>
      <c r="B4337">
        <v>157</v>
      </c>
      <c r="C4337" t="s">
        <v>9</v>
      </c>
      <c r="D4337" t="str">
        <f t="shared" si="67"/>
        <v>O-RING</v>
      </c>
      <c r="E4337">
        <v>6.0000000000000001E-3</v>
      </c>
      <c r="F4337" s="7">
        <v>2</v>
      </c>
      <c r="G4337" s="5"/>
      <c r="H4337" s="5"/>
      <c r="I4337" s="5"/>
    </row>
    <row r="4338" spans="1:9">
      <c r="A4338" s="4">
        <v>39381</v>
      </c>
      <c r="B4338">
        <v>2022</v>
      </c>
      <c r="C4338" t="s">
        <v>47</v>
      </c>
      <c r="D4338" t="str">
        <f t="shared" si="67"/>
        <v>RILLEN</v>
      </c>
      <c r="E4338">
        <v>0.15</v>
      </c>
      <c r="F4338" s="7">
        <v>2</v>
      </c>
      <c r="G4338" s="5"/>
      <c r="H4338" s="5"/>
      <c r="I4338" s="5"/>
    </row>
    <row r="4339" spans="1:9">
      <c r="A4339" s="4">
        <v>39381</v>
      </c>
      <c r="B4339">
        <v>12120</v>
      </c>
      <c r="C4339" t="s">
        <v>633</v>
      </c>
      <c r="D4339" t="str">
        <f t="shared" si="67"/>
        <v xml:space="preserve">ROTOR </v>
      </c>
      <c r="E4339">
        <v>138</v>
      </c>
      <c r="F4339" s="7">
        <v>2</v>
      </c>
      <c r="G4339" s="5"/>
      <c r="H4339" s="5"/>
      <c r="I4339" s="5"/>
    </row>
    <row r="4340" spans="1:9">
      <c r="A4340" s="4">
        <v>39381</v>
      </c>
      <c r="B4340">
        <v>10616</v>
      </c>
      <c r="C4340" t="s">
        <v>656</v>
      </c>
      <c r="D4340" t="str">
        <f t="shared" si="67"/>
        <v>HOCHDR</v>
      </c>
      <c r="E4340">
        <v>5.8</v>
      </c>
      <c r="F4340" s="7">
        <v>1</v>
      </c>
      <c r="G4340" s="5"/>
      <c r="H4340" s="5"/>
      <c r="I4340" s="5"/>
    </row>
    <row r="4341" spans="1:9">
      <c r="A4341" s="4">
        <v>39382</v>
      </c>
      <c r="B4341">
        <v>736</v>
      </c>
      <c r="C4341" t="s">
        <v>4</v>
      </c>
      <c r="D4341" t="str">
        <f t="shared" si="67"/>
        <v>O-RING</v>
      </c>
      <c r="E4341">
        <v>2E-3</v>
      </c>
      <c r="F4341" s="7">
        <v>6</v>
      </c>
      <c r="G4341" s="5"/>
      <c r="H4341" s="5"/>
      <c r="I4341" s="5"/>
    </row>
    <row r="4342" spans="1:9">
      <c r="A4342" s="4">
        <v>39382</v>
      </c>
      <c r="B4342">
        <v>749</v>
      </c>
      <c r="C4342" t="s">
        <v>6</v>
      </c>
      <c r="D4342" t="str">
        <f t="shared" si="67"/>
        <v>SHAMBA</v>
      </c>
      <c r="E4342">
        <v>1E-3</v>
      </c>
      <c r="F4342" s="7">
        <v>6</v>
      </c>
      <c r="G4342" s="5"/>
      <c r="H4342" s="5"/>
      <c r="I4342" s="5"/>
    </row>
    <row r="4343" spans="1:9">
      <c r="A4343" s="4">
        <v>39382</v>
      </c>
      <c r="B4343">
        <v>725</v>
      </c>
      <c r="C4343" t="s">
        <v>21</v>
      </c>
      <c r="D4343" t="str">
        <f t="shared" si="67"/>
        <v>WELLEN</v>
      </c>
      <c r="E4343">
        <v>0.01</v>
      </c>
      <c r="F4343" s="7">
        <v>6</v>
      </c>
      <c r="G4343" s="5"/>
      <c r="H4343" s="5"/>
      <c r="I4343" s="5"/>
    </row>
    <row r="4344" spans="1:9">
      <c r="A4344" s="4">
        <v>39382</v>
      </c>
      <c r="B4344">
        <v>761</v>
      </c>
      <c r="C4344" t="s">
        <v>136</v>
      </c>
      <c r="D4344" t="str">
        <f t="shared" si="67"/>
        <v>O-RING</v>
      </c>
      <c r="E4344">
        <v>6.0000000000000001E-3</v>
      </c>
      <c r="F4344" s="7">
        <v>5</v>
      </c>
      <c r="G4344" s="5"/>
      <c r="H4344" s="5"/>
      <c r="I4344" s="5"/>
    </row>
    <row r="4345" spans="1:9">
      <c r="A4345" s="4">
        <v>39382</v>
      </c>
      <c r="B4345">
        <v>150</v>
      </c>
      <c r="C4345" t="s">
        <v>5</v>
      </c>
      <c r="D4345" t="str">
        <f t="shared" si="67"/>
        <v>KOLBEN</v>
      </c>
      <c r="E4345">
        <v>0.72</v>
      </c>
      <c r="F4345" s="7">
        <v>4</v>
      </c>
      <c r="G4345" s="5"/>
      <c r="H4345" s="5"/>
      <c r="I4345" s="5"/>
    </row>
    <row r="4346" spans="1:9">
      <c r="A4346" s="4">
        <v>39382</v>
      </c>
      <c r="B4346">
        <v>377</v>
      </c>
      <c r="C4346" t="s">
        <v>18</v>
      </c>
      <c r="D4346" t="str">
        <f t="shared" si="67"/>
        <v>TELLER</v>
      </c>
      <c r="E4346">
        <v>3.0000000000000001E-3</v>
      </c>
      <c r="F4346" s="7">
        <v>4</v>
      </c>
      <c r="G4346" s="5"/>
      <c r="H4346" s="5"/>
      <c r="I4346" s="5"/>
    </row>
    <row r="4347" spans="1:9">
      <c r="A4347" s="4">
        <v>39382</v>
      </c>
      <c r="B4347">
        <v>242</v>
      </c>
      <c r="C4347" t="s">
        <v>165</v>
      </c>
      <c r="D4347" t="str">
        <f t="shared" si="67"/>
        <v>ZYLIND</v>
      </c>
      <c r="E4347">
        <v>0.4</v>
      </c>
      <c r="F4347" s="7">
        <v>4</v>
      </c>
      <c r="G4347" s="5"/>
      <c r="H4347" s="5"/>
      <c r="I4347" s="5"/>
    </row>
    <row r="4348" spans="1:9">
      <c r="A4348" s="4">
        <v>39382</v>
      </c>
      <c r="B4348">
        <v>242</v>
      </c>
      <c r="C4348" t="s">
        <v>165</v>
      </c>
      <c r="D4348" t="str">
        <f t="shared" si="67"/>
        <v>ZYLIND</v>
      </c>
      <c r="E4348">
        <v>0.4</v>
      </c>
      <c r="F4348" s="7">
        <v>4</v>
      </c>
      <c r="G4348" s="5"/>
      <c r="H4348" s="5"/>
      <c r="I4348" s="5"/>
    </row>
    <row r="4349" spans="1:9">
      <c r="A4349" s="4">
        <v>39382</v>
      </c>
      <c r="B4349">
        <v>615</v>
      </c>
      <c r="C4349" t="s">
        <v>31</v>
      </c>
      <c r="D4349" t="str">
        <f t="shared" si="67"/>
        <v>HOCHDR</v>
      </c>
      <c r="E4349">
        <v>1.1000000000000001</v>
      </c>
      <c r="F4349" s="7">
        <v>3</v>
      </c>
      <c r="G4349" s="5"/>
      <c r="H4349" s="5"/>
      <c r="I4349" s="5"/>
    </row>
    <row r="4350" spans="1:9">
      <c r="A4350" s="4">
        <v>39382</v>
      </c>
      <c r="B4350">
        <v>157</v>
      </c>
      <c r="C4350" t="s">
        <v>9</v>
      </c>
      <c r="D4350" t="str">
        <f t="shared" si="67"/>
        <v>O-RING</v>
      </c>
      <c r="E4350">
        <v>6.0000000000000001E-3</v>
      </c>
      <c r="F4350" s="7">
        <v>3</v>
      </c>
      <c r="G4350" s="5"/>
      <c r="H4350" s="5"/>
      <c r="I4350" s="5"/>
    </row>
    <row r="4351" spans="1:9">
      <c r="A4351" s="4">
        <v>39382</v>
      </c>
      <c r="B4351">
        <v>3104</v>
      </c>
      <c r="C4351" t="s">
        <v>98</v>
      </c>
      <c r="D4351" t="str">
        <f t="shared" si="67"/>
        <v>ZYLIND</v>
      </c>
      <c r="E4351">
        <v>4.4999999999999998E-2</v>
      </c>
      <c r="F4351" s="7">
        <v>3</v>
      </c>
      <c r="G4351" s="5"/>
      <c r="H4351" s="5"/>
      <c r="I4351" s="5"/>
    </row>
    <row r="4352" spans="1:9">
      <c r="A4352" s="4">
        <v>39382</v>
      </c>
      <c r="B4352">
        <v>749</v>
      </c>
      <c r="C4352" t="s">
        <v>6</v>
      </c>
      <c r="D4352" t="str">
        <f t="shared" si="67"/>
        <v>SHAMBA</v>
      </c>
      <c r="E4352">
        <v>1E-3</v>
      </c>
      <c r="F4352" s="7">
        <v>2</v>
      </c>
      <c r="G4352" s="5"/>
      <c r="H4352" s="5"/>
      <c r="I4352" s="5"/>
    </row>
    <row r="4353" spans="1:9">
      <c r="A4353" s="4">
        <v>39382</v>
      </c>
      <c r="B4353">
        <v>6874</v>
      </c>
      <c r="C4353" t="s">
        <v>653</v>
      </c>
      <c r="D4353" t="str">
        <f t="shared" si="67"/>
        <v>DROSSE</v>
      </c>
      <c r="E4353">
        <v>0.1</v>
      </c>
      <c r="F4353" s="7">
        <v>1</v>
      </c>
      <c r="G4353" s="5"/>
      <c r="H4353" s="5"/>
      <c r="I4353" s="5"/>
    </row>
    <row r="4354" spans="1:9">
      <c r="A4354" s="4">
        <v>39383</v>
      </c>
      <c r="B4354">
        <v>765</v>
      </c>
      <c r="C4354" t="s">
        <v>14</v>
      </c>
      <c r="D4354" t="str">
        <f t="shared" ref="D4354:D4417" si="68">LEFT(C4354,6)</f>
        <v>UNTERL</v>
      </c>
      <c r="E4354">
        <v>4.0000000000000001E-3</v>
      </c>
      <c r="F4354" s="7">
        <v>20</v>
      </c>
      <c r="G4354" s="5"/>
      <c r="H4354" s="5"/>
      <c r="I4354" s="5"/>
    </row>
    <row r="4355" spans="1:9">
      <c r="A4355" s="4">
        <v>39383</v>
      </c>
      <c r="B4355">
        <v>6006</v>
      </c>
      <c r="C4355" t="s">
        <v>48</v>
      </c>
      <c r="D4355" t="str">
        <f t="shared" si="68"/>
        <v>HOCHDR</v>
      </c>
      <c r="E4355">
        <v>0.6</v>
      </c>
      <c r="F4355" s="7">
        <v>6</v>
      </c>
      <c r="G4355" s="5"/>
      <c r="H4355" s="5"/>
      <c r="I4355" s="5"/>
    </row>
    <row r="4356" spans="1:9">
      <c r="A4356" s="4">
        <v>39383</v>
      </c>
      <c r="B4356">
        <v>736</v>
      </c>
      <c r="C4356" t="s">
        <v>4</v>
      </c>
      <c r="D4356" t="str">
        <f t="shared" si="68"/>
        <v>O-RING</v>
      </c>
      <c r="E4356">
        <v>2E-3</v>
      </c>
      <c r="F4356" s="7">
        <v>6</v>
      </c>
      <c r="G4356" s="5"/>
      <c r="H4356" s="5"/>
      <c r="I4356" s="5"/>
    </row>
    <row r="4357" spans="1:9">
      <c r="A4357" s="4">
        <v>39383</v>
      </c>
      <c r="B4357">
        <v>157</v>
      </c>
      <c r="C4357" t="s">
        <v>9</v>
      </c>
      <c r="D4357" t="str">
        <f t="shared" si="68"/>
        <v>O-RING</v>
      </c>
      <c r="E4357">
        <v>6.0000000000000001E-3</v>
      </c>
      <c r="F4357" s="7">
        <v>6</v>
      </c>
      <c r="G4357" s="5"/>
      <c r="H4357" s="5"/>
      <c r="I4357" s="5"/>
    </row>
    <row r="4358" spans="1:9">
      <c r="A4358" s="4">
        <v>39383</v>
      </c>
      <c r="B4358">
        <v>2152</v>
      </c>
      <c r="C4358" t="s">
        <v>148</v>
      </c>
      <c r="D4358" t="str">
        <f t="shared" si="68"/>
        <v>GEWIND</v>
      </c>
      <c r="E4358">
        <v>5.0000000000000001E-3</v>
      </c>
      <c r="F4358" s="7">
        <v>5</v>
      </c>
      <c r="G4358" s="5"/>
      <c r="H4358" s="5"/>
      <c r="I4358" s="5"/>
    </row>
    <row r="4359" spans="1:9">
      <c r="A4359" s="4">
        <v>39383</v>
      </c>
      <c r="B4359">
        <v>725</v>
      </c>
      <c r="C4359" t="s">
        <v>21</v>
      </c>
      <c r="D4359" t="str">
        <f t="shared" si="68"/>
        <v>WELLEN</v>
      </c>
      <c r="E4359">
        <v>0.01</v>
      </c>
      <c r="F4359" s="7">
        <v>5</v>
      </c>
      <c r="G4359" s="5"/>
      <c r="H4359" s="5"/>
      <c r="I4359" s="5"/>
    </row>
    <row r="4360" spans="1:9">
      <c r="A4360" s="4">
        <v>39383</v>
      </c>
      <c r="B4360">
        <v>2098</v>
      </c>
      <c r="C4360" t="s">
        <v>80</v>
      </c>
      <c r="D4360" t="str">
        <f t="shared" si="68"/>
        <v>ZYLIND</v>
      </c>
      <c r="E4360">
        <v>3.5000000000000003E-2</v>
      </c>
      <c r="F4360" s="7">
        <v>5</v>
      </c>
      <c r="G4360" s="5"/>
      <c r="H4360" s="5"/>
      <c r="I4360" s="5"/>
    </row>
    <row r="4361" spans="1:9">
      <c r="A4361" s="4">
        <v>39383</v>
      </c>
      <c r="B4361">
        <v>3090</v>
      </c>
      <c r="C4361" t="s">
        <v>132</v>
      </c>
      <c r="D4361" t="str">
        <f t="shared" si="68"/>
        <v>SINTER</v>
      </c>
      <c r="E4361">
        <v>2E-3</v>
      </c>
      <c r="F4361" s="7">
        <v>4</v>
      </c>
      <c r="G4361" s="5"/>
      <c r="H4361" s="5"/>
      <c r="I4361" s="5"/>
    </row>
    <row r="4362" spans="1:9">
      <c r="A4362" s="4">
        <v>39383</v>
      </c>
      <c r="B4362">
        <v>7155</v>
      </c>
      <c r="C4362" t="s">
        <v>297</v>
      </c>
      <c r="D4362" t="str">
        <f t="shared" si="68"/>
        <v>VERSCH</v>
      </c>
      <c r="E4362">
        <v>5.5E-2</v>
      </c>
      <c r="F4362" s="7">
        <v>2</v>
      </c>
      <c r="G4362" s="5"/>
      <c r="H4362" s="5"/>
      <c r="I4362" s="5"/>
    </row>
    <row r="4363" spans="1:9">
      <c r="A4363" s="4">
        <v>39383</v>
      </c>
      <c r="B4363">
        <v>697</v>
      </c>
      <c r="C4363" t="s">
        <v>26</v>
      </c>
      <c r="D4363" t="str">
        <f t="shared" si="68"/>
        <v>HOCHDR</v>
      </c>
      <c r="E4363">
        <v>0.34</v>
      </c>
      <c r="F4363" s="7">
        <v>1</v>
      </c>
      <c r="G4363" s="5"/>
      <c r="H4363" s="5"/>
      <c r="I4363" s="5"/>
    </row>
    <row r="4364" spans="1:9">
      <c r="A4364" s="4">
        <v>39383</v>
      </c>
      <c r="B4364">
        <v>50114605</v>
      </c>
      <c r="C4364" t="s">
        <v>731</v>
      </c>
      <c r="D4364" t="str">
        <f t="shared" si="68"/>
        <v>MOTODE</v>
      </c>
      <c r="E4364">
        <v>72</v>
      </c>
      <c r="F4364" s="7">
        <v>1</v>
      </c>
      <c r="G4364" s="5"/>
      <c r="H4364" s="5"/>
      <c r="I4364" s="5"/>
    </row>
    <row r="4365" spans="1:9">
      <c r="A4365" s="4">
        <v>39383</v>
      </c>
      <c r="B4365">
        <v>725</v>
      </c>
      <c r="C4365" t="s">
        <v>21</v>
      </c>
      <c r="D4365" t="str">
        <f t="shared" si="68"/>
        <v>WELLEN</v>
      </c>
      <c r="E4365">
        <v>0.01</v>
      </c>
      <c r="F4365" s="7">
        <v>1</v>
      </c>
      <c r="G4365" s="5"/>
      <c r="H4365" s="5"/>
      <c r="I4365" s="5"/>
    </row>
    <row r="4366" spans="1:9">
      <c r="A4366" s="4">
        <v>39384</v>
      </c>
      <c r="B4366">
        <v>2016</v>
      </c>
      <c r="C4366" t="s">
        <v>245</v>
      </c>
      <c r="D4366" t="str">
        <f t="shared" si="68"/>
        <v>SCHWEB</v>
      </c>
      <c r="E4366">
        <v>5.5E-2</v>
      </c>
      <c r="F4366" s="7">
        <v>12</v>
      </c>
      <c r="G4366" s="5"/>
      <c r="H4366" s="5"/>
      <c r="I4366" s="5"/>
    </row>
    <row r="4367" spans="1:9">
      <c r="A4367" s="4">
        <v>39384</v>
      </c>
      <c r="B4367">
        <v>7346</v>
      </c>
      <c r="C4367" t="s">
        <v>63</v>
      </c>
      <c r="D4367" t="str">
        <f t="shared" si="68"/>
        <v>DRUCKF</v>
      </c>
      <c r="E4367">
        <v>1E-3</v>
      </c>
      <c r="F4367" s="7">
        <v>8</v>
      </c>
      <c r="G4367" s="5"/>
      <c r="H4367" s="5"/>
      <c r="I4367" s="5"/>
    </row>
    <row r="4368" spans="1:9">
      <c r="A4368" s="4">
        <v>39384</v>
      </c>
      <c r="B4368">
        <v>10702</v>
      </c>
      <c r="C4368" t="s">
        <v>30</v>
      </c>
      <c r="D4368" t="str">
        <f t="shared" si="68"/>
        <v xml:space="preserve">ROTOR </v>
      </c>
      <c r="E4368">
        <v>66</v>
      </c>
      <c r="F4368" s="7">
        <v>6</v>
      </c>
      <c r="G4368" s="5"/>
      <c r="H4368" s="5"/>
      <c r="I4368" s="5"/>
    </row>
    <row r="4369" spans="1:9">
      <c r="A4369" s="4">
        <v>39384</v>
      </c>
      <c r="B4369">
        <v>749</v>
      </c>
      <c r="C4369" t="s">
        <v>6</v>
      </c>
      <c r="D4369" t="str">
        <f t="shared" si="68"/>
        <v>SHAMBA</v>
      </c>
      <c r="E4369">
        <v>1E-3</v>
      </c>
      <c r="F4369" s="7">
        <v>6</v>
      </c>
      <c r="G4369" s="5"/>
      <c r="H4369" s="5"/>
      <c r="I4369" s="5"/>
    </row>
    <row r="4370" spans="1:9">
      <c r="A4370" s="4">
        <v>39384</v>
      </c>
      <c r="B4370">
        <v>3141</v>
      </c>
      <c r="C4370" t="s">
        <v>116</v>
      </c>
      <c r="D4370" t="str">
        <f t="shared" si="68"/>
        <v>STÜTZP</v>
      </c>
      <c r="E4370">
        <v>0.01</v>
      </c>
      <c r="F4370" s="7">
        <v>6</v>
      </c>
      <c r="G4370" s="5"/>
      <c r="H4370" s="5"/>
      <c r="I4370" s="5"/>
    </row>
    <row r="4371" spans="1:9">
      <c r="A4371" s="4">
        <v>39384</v>
      </c>
      <c r="B4371">
        <v>736</v>
      </c>
      <c r="C4371" t="s">
        <v>4</v>
      </c>
      <c r="D4371" t="str">
        <f t="shared" si="68"/>
        <v>O-RING</v>
      </c>
      <c r="E4371">
        <v>2E-3</v>
      </c>
      <c r="F4371" s="7">
        <v>5</v>
      </c>
      <c r="G4371" s="5"/>
      <c r="H4371" s="5"/>
      <c r="I4371" s="5"/>
    </row>
    <row r="4372" spans="1:9">
      <c r="A4372" s="4">
        <v>39384</v>
      </c>
      <c r="B4372">
        <v>3139</v>
      </c>
      <c r="C4372" t="s">
        <v>285</v>
      </c>
      <c r="D4372" t="str">
        <f t="shared" si="68"/>
        <v>O-RING</v>
      </c>
      <c r="E4372">
        <v>2E-3</v>
      </c>
      <c r="F4372" s="7">
        <v>5</v>
      </c>
      <c r="G4372" s="5"/>
      <c r="H4372" s="5"/>
      <c r="I4372" s="5"/>
    </row>
    <row r="4373" spans="1:9">
      <c r="A4373" s="4">
        <v>39384</v>
      </c>
      <c r="B4373">
        <v>150</v>
      </c>
      <c r="C4373" t="s">
        <v>5</v>
      </c>
      <c r="D4373" t="str">
        <f t="shared" si="68"/>
        <v>KOLBEN</v>
      </c>
      <c r="E4373">
        <v>0.72</v>
      </c>
      <c r="F4373" s="7">
        <v>4</v>
      </c>
      <c r="G4373" s="5"/>
      <c r="H4373" s="5"/>
      <c r="I4373" s="5"/>
    </row>
    <row r="4374" spans="1:9">
      <c r="A4374" s="4">
        <v>39384</v>
      </c>
      <c r="B4374">
        <v>736</v>
      </c>
      <c r="C4374" t="s">
        <v>4</v>
      </c>
      <c r="D4374" t="str">
        <f t="shared" si="68"/>
        <v>O-RING</v>
      </c>
      <c r="E4374">
        <v>2E-3</v>
      </c>
      <c r="F4374" s="7">
        <v>4</v>
      </c>
      <c r="G4374" s="5"/>
      <c r="H4374" s="5"/>
      <c r="I4374" s="5"/>
    </row>
    <row r="4375" spans="1:9">
      <c r="A4375" s="4">
        <v>39384</v>
      </c>
      <c r="B4375">
        <v>308</v>
      </c>
      <c r="C4375" t="s">
        <v>67</v>
      </c>
      <c r="D4375" t="str">
        <f t="shared" si="68"/>
        <v>RILLEN</v>
      </c>
      <c r="E4375">
        <v>0.42</v>
      </c>
      <c r="F4375" s="7">
        <v>3</v>
      </c>
      <c r="G4375" s="5"/>
      <c r="H4375" s="5"/>
      <c r="I4375" s="5"/>
    </row>
    <row r="4376" spans="1:9">
      <c r="A4376" s="4">
        <v>39384</v>
      </c>
      <c r="B4376">
        <v>383</v>
      </c>
      <c r="C4376" t="s">
        <v>16</v>
      </c>
      <c r="D4376" t="str">
        <f t="shared" si="68"/>
        <v>SENKSC</v>
      </c>
      <c r="E4376">
        <v>3.0000000000000001E-3</v>
      </c>
      <c r="F4376" s="7">
        <v>3</v>
      </c>
      <c r="G4376" s="5"/>
      <c r="H4376" s="5"/>
      <c r="I4376" s="5"/>
    </row>
    <row r="4377" spans="1:9">
      <c r="A4377" s="4">
        <v>39384</v>
      </c>
      <c r="B4377">
        <v>4008</v>
      </c>
      <c r="C4377" t="s">
        <v>14</v>
      </c>
      <c r="D4377" t="str">
        <f t="shared" si="68"/>
        <v>UNTERL</v>
      </c>
      <c r="E4377">
        <v>1.2E-2</v>
      </c>
      <c r="F4377" s="7">
        <v>2</v>
      </c>
      <c r="G4377" s="5"/>
      <c r="H4377" s="5"/>
      <c r="I4377" s="5"/>
    </row>
    <row r="4378" spans="1:9">
      <c r="A4378" s="4">
        <v>39384</v>
      </c>
      <c r="B4378">
        <v>6879</v>
      </c>
      <c r="C4378" t="s">
        <v>68</v>
      </c>
      <c r="D4378" t="str">
        <f t="shared" si="68"/>
        <v>DREHZA</v>
      </c>
      <c r="E4378">
        <v>1.4999999999999999E-2</v>
      </c>
      <c r="F4378" s="7">
        <v>1</v>
      </c>
      <c r="G4378" s="5"/>
      <c r="H4378" s="5"/>
      <c r="I4378" s="5"/>
    </row>
    <row r="4379" spans="1:9">
      <c r="A4379" s="4">
        <v>39384</v>
      </c>
      <c r="B4379">
        <v>2080</v>
      </c>
      <c r="C4379" t="s">
        <v>51</v>
      </c>
      <c r="D4379" t="str">
        <f t="shared" si="68"/>
        <v>HALBRU</v>
      </c>
      <c r="E4379">
        <v>1E-3</v>
      </c>
      <c r="F4379" s="7">
        <v>1</v>
      </c>
      <c r="G4379" s="5"/>
      <c r="H4379" s="5"/>
      <c r="I4379" s="5"/>
    </row>
    <row r="4380" spans="1:9">
      <c r="A4380" s="4">
        <v>39384</v>
      </c>
      <c r="B4380">
        <v>180</v>
      </c>
      <c r="C4380" t="s">
        <v>297</v>
      </c>
      <c r="D4380" t="str">
        <f t="shared" si="68"/>
        <v>VERSCH</v>
      </c>
      <c r="E4380">
        <v>0.34</v>
      </c>
      <c r="F4380" s="7">
        <v>1</v>
      </c>
      <c r="G4380" s="5"/>
      <c r="H4380" s="5"/>
      <c r="I4380" s="5"/>
    </row>
    <row r="4381" spans="1:9">
      <c r="A4381" s="4">
        <v>39384</v>
      </c>
      <c r="B4381">
        <v>790</v>
      </c>
      <c r="C4381" t="s">
        <v>62</v>
      </c>
      <c r="D4381" t="str">
        <f t="shared" si="68"/>
        <v>VERTEI</v>
      </c>
      <c r="E4381">
        <v>1E-3</v>
      </c>
      <c r="F4381" s="7">
        <v>1</v>
      </c>
      <c r="G4381" s="5"/>
      <c r="H4381" s="5"/>
      <c r="I4381" s="5"/>
    </row>
    <row r="4382" spans="1:9">
      <c r="A4382" s="4">
        <v>39385</v>
      </c>
      <c r="B4382">
        <v>2072</v>
      </c>
      <c r="C4382" t="s">
        <v>22</v>
      </c>
      <c r="D4382" t="str">
        <f t="shared" si="68"/>
        <v>O-RING</v>
      </c>
      <c r="E4382">
        <v>1.7999999999999999E-2</v>
      </c>
      <c r="F4382" s="7">
        <v>5</v>
      </c>
      <c r="G4382" s="5"/>
      <c r="H4382" s="5"/>
      <c r="I4382" s="5"/>
    </row>
    <row r="4383" spans="1:9">
      <c r="A4383" s="4">
        <v>39385</v>
      </c>
      <c r="B4383">
        <v>383</v>
      </c>
      <c r="C4383" t="s">
        <v>16</v>
      </c>
      <c r="D4383" t="str">
        <f t="shared" si="68"/>
        <v>SENKSC</v>
      </c>
      <c r="E4383">
        <v>3.0000000000000001E-3</v>
      </c>
      <c r="F4383" s="7">
        <v>5</v>
      </c>
      <c r="G4383" s="5"/>
      <c r="H4383" s="5"/>
      <c r="I4383" s="5"/>
    </row>
    <row r="4384" spans="1:9">
      <c r="A4384" s="4">
        <v>39385</v>
      </c>
      <c r="B4384">
        <v>105</v>
      </c>
      <c r="C4384" t="s">
        <v>434</v>
      </c>
      <c r="D4384" t="str">
        <f t="shared" si="68"/>
        <v>ANZEIG</v>
      </c>
      <c r="E4384">
        <v>0.03</v>
      </c>
      <c r="F4384" s="7">
        <v>4</v>
      </c>
      <c r="G4384" s="5"/>
      <c r="H4384" s="5"/>
      <c r="I4384" s="5"/>
    </row>
    <row r="4385" spans="1:9">
      <c r="A4385" s="4">
        <v>39385</v>
      </c>
      <c r="B4385">
        <v>665</v>
      </c>
      <c r="C4385" t="s">
        <v>229</v>
      </c>
      <c r="D4385" t="str">
        <f t="shared" si="68"/>
        <v>DURCHF</v>
      </c>
      <c r="E4385">
        <v>1</v>
      </c>
      <c r="F4385" s="7">
        <v>4</v>
      </c>
      <c r="G4385" s="5"/>
      <c r="H4385" s="5"/>
      <c r="I4385" s="5"/>
    </row>
    <row r="4386" spans="1:9">
      <c r="A4386" s="4">
        <v>39385</v>
      </c>
      <c r="B4386">
        <v>742</v>
      </c>
      <c r="C4386" t="s">
        <v>40</v>
      </c>
      <c r="D4386" t="str">
        <f t="shared" si="68"/>
        <v>SENKSC</v>
      </c>
      <c r="E4386">
        <v>1E-3</v>
      </c>
      <c r="F4386" s="7">
        <v>4</v>
      </c>
      <c r="G4386" s="5"/>
      <c r="H4386" s="5"/>
      <c r="I4386" s="5"/>
    </row>
    <row r="4387" spans="1:9">
      <c r="A4387" s="4">
        <v>39385</v>
      </c>
      <c r="B4387">
        <v>158</v>
      </c>
      <c r="C4387" t="s">
        <v>7</v>
      </c>
      <c r="D4387" t="str">
        <f t="shared" si="68"/>
        <v>SHAMBA</v>
      </c>
      <c r="E4387">
        <v>4.0000000000000001E-3</v>
      </c>
      <c r="F4387" s="7">
        <v>4</v>
      </c>
      <c r="G4387" s="5"/>
      <c r="H4387" s="5"/>
      <c r="I4387" s="5"/>
    </row>
    <row r="4388" spans="1:9">
      <c r="A4388" s="4">
        <v>39385</v>
      </c>
      <c r="B4388">
        <v>6701</v>
      </c>
      <c r="C4388" t="s">
        <v>100</v>
      </c>
      <c r="D4388" t="str">
        <f t="shared" si="68"/>
        <v>SCHWIN</v>
      </c>
      <c r="E4388">
        <v>0.22</v>
      </c>
      <c r="F4388" s="7">
        <v>3</v>
      </c>
      <c r="G4388" s="5"/>
      <c r="H4388" s="5"/>
      <c r="I4388" s="5"/>
    </row>
    <row r="4389" spans="1:9">
      <c r="A4389" s="4">
        <v>39385</v>
      </c>
      <c r="B4389">
        <v>2181</v>
      </c>
      <c r="C4389" t="s">
        <v>166</v>
      </c>
      <c r="D4389" t="str">
        <f t="shared" si="68"/>
        <v>ZYLIND</v>
      </c>
      <c r="E4389">
        <v>0.59</v>
      </c>
      <c r="F4389" s="7">
        <v>3</v>
      </c>
      <c r="G4389" s="5"/>
      <c r="H4389" s="5"/>
      <c r="I4389" s="5"/>
    </row>
    <row r="4390" spans="1:9">
      <c r="A4390" s="4">
        <v>39385</v>
      </c>
      <c r="B4390">
        <v>806</v>
      </c>
      <c r="C4390" t="s">
        <v>29</v>
      </c>
      <c r="D4390" t="str">
        <f t="shared" si="68"/>
        <v>O-RING</v>
      </c>
      <c r="E4390">
        <v>2E-3</v>
      </c>
      <c r="F4390" s="7">
        <v>2</v>
      </c>
      <c r="G4390" s="5"/>
      <c r="H4390" s="5"/>
      <c r="I4390" s="5"/>
    </row>
    <row r="4391" spans="1:9">
      <c r="A4391" s="4">
        <v>39385</v>
      </c>
      <c r="B4391">
        <v>117</v>
      </c>
      <c r="C4391" t="s">
        <v>81</v>
      </c>
      <c r="D4391" t="str">
        <f t="shared" si="68"/>
        <v>WELLEN</v>
      </c>
      <c r="E4391">
        <v>7.4999999999999997E-2</v>
      </c>
      <c r="F4391" s="7">
        <v>2</v>
      </c>
      <c r="G4391" s="5"/>
      <c r="H4391" s="5"/>
      <c r="I4391" s="5"/>
    </row>
    <row r="4392" spans="1:9">
      <c r="A4392" s="4">
        <v>39385</v>
      </c>
      <c r="B4392">
        <v>571</v>
      </c>
      <c r="C4392" t="s">
        <v>105</v>
      </c>
      <c r="D4392" t="str">
        <f t="shared" si="68"/>
        <v>O-RING</v>
      </c>
      <c r="E4392">
        <v>1E-3</v>
      </c>
      <c r="F4392" s="7">
        <v>1</v>
      </c>
      <c r="G4392" s="5"/>
      <c r="H4392" s="5"/>
      <c r="I4392" s="5"/>
    </row>
    <row r="4393" spans="1:9">
      <c r="A4393" s="4">
        <v>39385</v>
      </c>
      <c r="B4393">
        <v>736</v>
      </c>
      <c r="C4393" t="s">
        <v>4</v>
      </c>
      <c r="D4393" t="str">
        <f t="shared" si="68"/>
        <v>O-RING</v>
      </c>
      <c r="E4393">
        <v>2E-3</v>
      </c>
      <c r="F4393" s="7">
        <v>1</v>
      </c>
      <c r="G4393" s="5"/>
      <c r="H4393" s="5"/>
      <c r="I4393" s="5"/>
    </row>
    <row r="4394" spans="1:9">
      <c r="A4394" s="4">
        <v>39385</v>
      </c>
      <c r="B4394">
        <v>2546</v>
      </c>
      <c r="C4394" t="s">
        <v>175</v>
      </c>
      <c r="D4394" t="str">
        <f t="shared" si="68"/>
        <v>WELLEN</v>
      </c>
      <c r="E4394">
        <v>3.3000000000000002E-2</v>
      </c>
      <c r="F4394" s="7">
        <v>1</v>
      </c>
      <c r="G4394" s="5"/>
      <c r="H4394" s="5"/>
      <c r="I4394" s="5"/>
    </row>
    <row r="4395" spans="1:9">
      <c r="A4395" s="4">
        <v>39386</v>
      </c>
      <c r="B4395">
        <v>10215</v>
      </c>
      <c r="C4395" t="s">
        <v>221</v>
      </c>
      <c r="D4395" t="str">
        <f t="shared" si="68"/>
        <v>DICHTS</v>
      </c>
      <c r="E4395">
        <v>0.02</v>
      </c>
      <c r="F4395" s="7">
        <v>7</v>
      </c>
      <c r="G4395" s="5"/>
      <c r="H4395" s="5"/>
      <c r="I4395" s="5"/>
    </row>
    <row r="4396" spans="1:9">
      <c r="A4396" s="4">
        <v>39386</v>
      </c>
      <c r="B4396">
        <v>4036</v>
      </c>
      <c r="C4396" t="s">
        <v>146</v>
      </c>
      <c r="D4396" t="str">
        <f t="shared" si="68"/>
        <v>DRUCKF</v>
      </c>
      <c r="E4396">
        <v>2E-3</v>
      </c>
      <c r="F4396" s="7">
        <v>7</v>
      </c>
      <c r="G4396" s="5"/>
      <c r="H4396" s="5"/>
      <c r="I4396" s="5"/>
    </row>
    <row r="4397" spans="1:9">
      <c r="A4397" s="4">
        <v>39386</v>
      </c>
      <c r="B4397">
        <v>736</v>
      </c>
      <c r="C4397" t="s">
        <v>4</v>
      </c>
      <c r="D4397" t="str">
        <f t="shared" si="68"/>
        <v>O-RING</v>
      </c>
      <c r="E4397">
        <v>2E-3</v>
      </c>
      <c r="F4397" s="7">
        <v>7</v>
      </c>
      <c r="G4397" s="5"/>
      <c r="H4397" s="5"/>
      <c r="I4397" s="5"/>
    </row>
    <row r="4398" spans="1:9">
      <c r="A4398" s="4">
        <v>39386</v>
      </c>
      <c r="B4398">
        <v>720</v>
      </c>
      <c r="C4398" t="s">
        <v>27</v>
      </c>
      <c r="D4398" t="str">
        <f t="shared" si="68"/>
        <v>RILLEN</v>
      </c>
      <c r="E4398">
        <v>8.0000000000000002E-3</v>
      </c>
      <c r="F4398" s="7">
        <v>7</v>
      </c>
      <c r="G4398" s="5"/>
      <c r="H4398" s="5"/>
      <c r="I4398" s="5"/>
    </row>
    <row r="4399" spans="1:9">
      <c r="A4399" s="4">
        <v>39386</v>
      </c>
      <c r="B4399">
        <v>150</v>
      </c>
      <c r="C4399" t="s">
        <v>5</v>
      </c>
      <c r="D4399" t="str">
        <f t="shared" si="68"/>
        <v>KOLBEN</v>
      </c>
      <c r="E4399">
        <v>0.72</v>
      </c>
      <c r="F4399" s="7">
        <v>6</v>
      </c>
      <c r="G4399" s="5"/>
      <c r="H4399" s="5"/>
      <c r="I4399" s="5"/>
    </row>
    <row r="4400" spans="1:9">
      <c r="A4400" s="4">
        <v>39386</v>
      </c>
      <c r="B4400">
        <v>749</v>
      </c>
      <c r="C4400" t="s">
        <v>6</v>
      </c>
      <c r="D4400" t="str">
        <f t="shared" si="68"/>
        <v>SHAMBA</v>
      </c>
      <c r="E4400">
        <v>1E-3</v>
      </c>
      <c r="F4400" s="7">
        <v>6</v>
      </c>
      <c r="G4400" s="5"/>
      <c r="H4400" s="5"/>
      <c r="I4400" s="5"/>
    </row>
    <row r="4401" spans="1:9">
      <c r="A4401" s="4">
        <v>39386</v>
      </c>
      <c r="B4401">
        <v>158</v>
      </c>
      <c r="C4401" t="s">
        <v>7</v>
      </c>
      <c r="D4401" t="str">
        <f t="shared" si="68"/>
        <v>SHAMBA</v>
      </c>
      <c r="E4401">
        <v>4.0000000000000001E-3</v>
      </c>
      <c r="F4401" s="7">
        <v>6</v>
      </c>
      <c r="G4401" s="5"/>
      <c r="H4401" s="5"/>
      <c r="I4401" s="5"/>
    </row>
    <row r="4402" spans="1:9">
      <c r="A4402" s="4">
        <v>39386</v>
      </c>
      <c r="B4402">
        <v>150</v>
      </c>
      <c r="C4402" t="s">
        <v>5</v>
      </c>
      <c r="D4402" t="str">
        <f t="shared" si="68"/>
        <v>KOLBEN</v>
      </c>
      <c r="E4402">
        <v>0.72</v>
      </c>
      <c r="F4402" s="7">
        <v>5</v>
      </c>
      <c r="G4402" s="5"/>
      <c r="H4402" s="5"/>
      <c r="I4402" s="5"/>
    </row>
    <row r="4403" spans="1:9">
      <c r="A4403" s="4">
        <v>39386</v>
      </c>
      <c r="B4403">
        <v>736</v>
      </c>
      <c r="C4403" t="s">
        <v>4</v>
      </c>
      <c r="D4403" t="str">
        <f t="shared" si="68"/>
        <v>O-RING</v>
      </c>
      <c r="E4403">
        <v>2E-3</v>
      </c>
      <c r="F4403" s="7">
        <v>5</v>
      </c>
      <c r="G4403" s="5"/>
      <c r="H4403" s="5"/>
      <c r="I4403" s="5"/>
    </row>
    <row r="4404" spans="1:9">
      <c r="A4404" s="4">
        <v>39386</v>
      </c>
      <c r="B4404">
        <v>6657</v>
      </c>
      <c r="C4404" t="s">
        <v>91</v>
      </c>
      <c r="D4404" t="str">
        <f t="shared" si="68"/>
        <v>ZUSCHA</v>
      </c>
      <c r="E4404">
        <v>0.36499999999999999</v>
      </c>
      <c r="F4404" s="7">
        <v>5</v>
      </c>
      <c r="G4404" s="5"/>
      <c r="H4404" s="5"/>
      <c r="I4404" s="5"/>
    </row>
    <row r="4405" spans="1:9">
      <c r="A4405" s="4">
        <v>39386</v>
      </c>
      <c r="B4405">
        <v>437</v>
      </c>
      <c r="C4405" t="s">
        <v>82</v>
      </c>
      <c r="D4405" t="str">
        <f t="shared" si="68"/>
        <v>DREHDU</v>
      </c>
      <c r="E4405">
        <v>0.16</v>
      </c>
      <c r="F4405" s="7">
        <v>4</v>
      </c>
      <c r="G4405" s="5"/>
      <c r="H4405" s="5"/>
      <c r="I4405" s="5"/>
    </row>
    <row r="4406" spans="1:9">
      <c r="A4406" s="4">
        <v>39386</v>
      </c>
      <c r="B4406">
        <v>150</v>
      </c>
      <c r="C4406" t="s">
        <v>5</v>
      </c>
      <c r="D4406" t="str">
        <f t="shared" si="68"/>
        <v>KOLBEN</v>
      </c>
      <c r="E4406">
        <v>0.72</v>
      </c>
      <c r="F4406" s="7">
        <v>4</v>
      </c>
      <c r="G4406" s="5"/>
      <c r="H4406" s="5"/>
      <c r="I4406" s="5"/>
    </row>
    <row r="4407" spans="1:9">
      <c r="A4407" s="4">
        <v>39386</v>
      </c>
      <c r="B4407">
        <v>2070</v>
      </c>
      <c r="C4407" t="s">
        <v>38</v>
      </c>
      <c r="D4407" t="str">
        <f t="shared" si="68"/>
        <v>NTH-DI</v>
      </c>
      <c r="E4407">
        <v>5.0000000000000001E-3</v>
      </c>
      <c r="F4407" s="7">
        <v>4</v>
      </c>
      <c r="G4407" s="5"/>
      <c r="H4407" s="5"/>
      <c r="I4407" s="5"/>
    </row>
    <row r="4408" spans="1:9">
      <c r="A4408" s="4">
        <v>39386</v>
      </c>
      <c r="B4408">
        <v>2017</v>
      </c>
      <c r="C4408" t="s">
        <v>102</v>
      </c>
      <c r="D4408" t="str">
        <f t="shared" si="68"/>
        <v>ROTOMA</v>
      </c>
      <c r="E4408">
        <v>5.8000000000000003E-2</v>
      </c>
      <c r="F4408" s="7">
        <v>4</v>
      </c>
      <c r="G4408" s="5"/>
      <c r="H4408" s="5"/>
      <c r="I4408" s="5"/>
    </row>
    <row r="4409" spans="1:9">
      <c r="A4409" s="4">
        <v>39386</v>
      </c>
      <c r="B4409">
        <v>10702</v>
      </c>
      <c r="C4409" t="s">
        <v>30</v>
      </c>
      <c r="D4409" t="str">
        <f t="shared" si="68"/>
        <v xml:space="preserve">ROTOR </v>
      </c>
      <c r="E4409">
        <v>66</v>
      </c>
      <c r="F4409" s="7">
        <v>3</v>
      </c>
      <c r="G4409" s="5"/>
      <c r="H4409" s="5"/>
      <c r="I4409" s="5"/>
    </row>
    <row r="4410" spans="1:9">
      <c r="A4410" s="4">
        <v>39386</v>
      </c>
      <c r="B4410">
        <v>749</v>
      </c>
      <c r="C4410" t="s">
        <v>6</v>
      </c>
      <c r="D4410" t="str">
        <f t="shared" si="68"/>
        <v>SHAMBA</v>
      </c>
      <c r="E4410">
        <v>1E-3</v>
      </c>
      <c r="F4410" s="7">
        <v>3</v>
      </c>
      <c r="G4410" s="5"/>
      <c r="H4410" s="5"/>
      <c r="I4410" s="5"/>
    </row>
    <row r="4411" spans="1:9">
      <c r="A4411" s="4">
        <v>39386</v>
      </c>
      <c r="B4411">
        <v>707</v>
      </c>
      <c r="C4411" t="s">
        <v>3</v>
      </c>
      <c r="D4411" t="str">
        <f t="shared" si="68"/>
        <v>DICHTR</v>
      </c>
      <c r="E4411">
        <v>1E-3</v>
      </c>
      <c r="F4411" s="7">
        <v>2</v>
      </c>
      <c r="G4411" s="5"/>
      <c r="H4411" s="5"/>
      <c r="I4411" s="5"/>
    </row>
    <row r="4412" spans="1:9">
      <c r="A4412" s="4">
        <v>39386</v>
      </c>
      <c r="B4412">
        <v>7346</v>
      </c>
      <c r="C4412" t="s">
        <v>63</v>
      </c>
      <c r="D4412" t="str">
        <f t="shared" si="68"/>
        <v>DRUCKF</v>
      </c>
      <c r="E4412">
        <v>1E-3</v>
      </c>
      <c r="F4412" s="7">
        <v>2</v>
      </c>
      <c r="G4412" s="5"/>
      <c r="H4412" s="5"/>
      <c r="I4412" s="5"/>
    </row>
    <row r="4413" spans="1:9">
      <c r="A4413" s="4">
        <v>39386</v>
      </c>
      <c r="B4413">
        <v>3141</v>
      </c>
      <c r="C4413" t="s">
        <v>116</v>
      </c>
      <c r="D4413" t="str">
        <f t="shared" si="68"/>
        <v>STÜTZP</v>
      </c>
      <c r="E4413">
        <v>0.01</v>
      </c>
      <c r="F4413" s="7">
        <v>2</v>
      </c>
      <c r="G4413" s="5"/>
      <c r="H4413" s="5"/>
      <c r="I4413" s="5"/>
    </row>
    <row r="4414" spans="1:9">
      <c r="A4414" s="4">
        <v>39386</v>
      </c>
      <c r="B4414">
        <v>150</v>
      </c>
      <c r="C4414" t="s">
        <v>5</v>
      </c>
      <c r="D4414" t="str">
        <f t="shared" si="68"/>
        <v>KOLBEN</v>
      </c>
      <c r="E4414">
        <v>0.72</v>
      </c>
      <c r="F4414" s="7">
        <v>1</v>
      </c>
      <c r="G4414" s="5"/>
      <c r="H4414" s="5"/>
      <c r="I4414" s="5"/>
    </row>
    <row r="4415" spans="1:9">
      <c r="A4415" s="4">
        <v>39386</v>
      </c>
      <c r="B4415">
        <v>721</v>
      </c>
      <c r="C4415" t="s">
        <v>44</v>
      </c>
      <c r="D4415" t="str">
        <f t="shared" si="68"/>
        <v>ROTOMA</v>
      </c>
      <c r="E4415">
        <v>2.5999999999999999E-2</v>
      </c>
      <c r="F4415" s="7">
        <v>1</v>
      </c>
      <c r="G4415" s="5"/>
      <c r="H4415" s="5"/>
      <c r="I4415" s="5"/>
    </row>
    <row r="4416" spans="1:9">
      <c r="A4416" s="4">
        <v>39386</v>
      </c>
      <c r="B4416">
        <v>2209</v>
      </c>
      <c r="C4416" t="s">
        <v>15</v>
      </c>
      <c r="D4416" t="str">
        <f t="shared" si="68"/>
        <v>WELLEN</v>
      </c>
      <c r="E4416">
        <v>2.4E-2</v>
      </c>
      <c r="F4416" s="7">
        <v>1</v>
      </c>
      <c r="G4416" s="5"/>
      <c r="H4416" s="5"/>
      <c r="I4416" s="5"/>
    </row>
    <row r="4417" spans="1:9">
      <c r="A4417" s="4">
        <v>39387</v>
      </c>
      <c r="B4417">
        <v>732</v>
      </c>
      <c r="C4417" t="s">
        <v>12</v>
      </c>
      <c r="D4417" t="str">
        <f t="shared" si="68"/>
        <v>O-RING</v>
      </c>
      <c r="E4417">
        <v>1E-3</v>
      </c>
      <c r="F4417" s="7">
        <v>9</v>
      </c>
      <c r="G4417" s="5"/>
      <c r="H4417" s="5"/>
      <c r="I4417" s="5"/>
    </row>
    <row r="4418" spans="1:9">
      <c r="A4418" s="4">
        <v>39387</v>
      </c>
      <c r="B4418">
        <v>158</v>
      </c>
      <c r="C4418" t="s">
        <v>7</v>
      </c>
      <c r="D4418" t="str">
        <f t="shared" ref="D4418:D4481" si="69">LEFT(C4418,6)</f>
        <v>SHAMBA</v>
      </c>
      <c r="E4418">
        <v>4.0000000000000001E-3</v>
      </c>
      <c r="F4418" s="7">
        <v>6</v>
      </c>
      <c r="G4418" s="5"/>
      <c r="H4418" s="5"/>
      <c r="I4418" s="5"/>
    </row>
    <row r="4419" spans="1:9">
      <c r="A4419" s="4">
        <v>39387</v>
      </c>
      <c r="B4419">
        <v>749</v>
      </c>
      <c r="C4419" t="s">
        <v>6</v>
      </c>
      <c r="D4419" t="str">
        <f t="shared" si="69"/>
        <v>SHAMBA</v>
      </c>
      <c r="E4419">
        <v>1E-3</v>
      </c>
      <c r="F4419" s="7">
        <v>5</v>
      </c>
      <c r="G4419" s="5"/>
      <c r="H4419" s="5"/>
      <c r="I4419" s="5"/>
    </row>
    <row r="4420" spans="1:9">
      <c r="A4420" s="4">
        <v>39387</v>
      </c>
      <c r="B4420">
        <v>615</v>
      </c>
      <c r="C4420" t="s">
        <v>31</v>
      </c>
      <c r="D4420" t="str">
        <f t="shared" si="69"/>
        <v>HOCHDR</v>
      </c>
      <c r="E4420">
        <v>1.1000000000000001</v>
      </c>
      <c r="F4420" s="7">
        <v>4</v>
      </c>
      <c r="G4420" s="5"/>
      <c r="H4420" s="5"/>
      <c r="I4420" s="5"/>
    </row>
    <row r="4421" spans="1:9">
      <c r="A4421" s="4">
        <v>39387</v>
      </c>
      <c r="B4421">
        <v>749</v>
      </c>
      <c r="C4421" t="s">
        <v>6</v>
      </c>
      <c r="D4421" t="str">
        <f t="shared" si="69"/>
        <v>SHAMBA</v>
      </c>
      <c r="E4421">
        <v>1E-3</v>
      </c>
      <c r="F4421" s="7">
        <v>4</v>
      </c>
      <c r="G4421" s="5"/>
      <c r="H4421" s="5"/>
      <c r="I4421" s="5"/>
    </row>
    <row r="4422" spans="1:9">
      <c r="A4422" s="4">
        <v>39387</v>
      </c>
      <c r="B4422">
        <v>749</v>
      </c>
      <c r="C4422" t="s">
        <v>6</v>
      </c>
      <c r="D4422" t="str">
        <f t="shared" si="69"/>
        <v>SHAMBA</v>
      </c>
      <c r="E4422">
        <v>1E-3</v>
      </c>
      <c r="F4422" s="7">
        <v>4</v>
      </c>
      <c r="G4422" s="5"/>
      <c r="H4422" s="5"/>
      <c r="I4422" s="5"/>
    </row>
    <row r="4423" spans="1:9">
      <c r="A4423" s="4">
        <v>39387</v>
      </c>
      <c r="B4423">
        <v>50110102</v>
      </c>
      <c r="C4423" t="s">
        <v>686</v>
      </c>
      <c r="D4423" t="str">
        <f t="shared" si="69"/>
        <v>MOTODE</v>
      </c>
      <c r="E4423">
        <v>70</v>
      </c>
      <c r="F4423" s="7">
        <v>3</v>
      </c>
      <c r="G4423" s="5"/>
      <c r="H4423" s="5"/>
      <c r="I4423" s="5"/>
    </row>
    <row r="4424" spans="1:9">
      <c r="A4424" s="4">
        <v>39387</v>
      </c>
      <c r="B4424">
        <v>642</v>
      </c>
      <c r="C4424" t="s">
        <v>140</v>
      </c>
      <c r="D4424" t="str">
        <f t="shared" si="69"/>
        <v>DROSSE</v>
      </c>
      <c r="E4424">
        <v>0.11</v>
      </c>
      <c r="F4424" s="7">
        <v>2</v>
      </c>
      <c r="G4424" s="5"/>
      <c r="H4424" s="5"/>
      <c r="I4424" s="5"/>
    </row>
    <row r="4425" spans="1:9">
      <c r="A4425" s="4">
        <v>39387</v>
      </c>
      <c r="B4425">
        <v>377</v>
      </c>
      <c r="C4425" t="s">
        <v>18</v>
      </c>
      <c r="D4425" t="str">
        <f t="shared" si="69"/>
        <v>TELLER</v>
      </c>
      <c r="E4425">
        <v>3.0000000000000001E-3</v>
      </c>
      <c r="F4425" s="7">
        <v>2</v>
      </c>
      <c r="G4425" s="5"/>
      <c r="H4425" s="5"/>
      <c r="I4425" s="5"/>
    </row>
    <row r="4426" spans="1:9">
      <c r="A4426" s="4">
        <v>39387</v>
      </c>
      <c r="B4426">
        <v>7941</v>
      </c>
      <c r="C4426" t="s">
        <v>539</v>
      </c>
      <c r="D4426" t="str">
        <f t="shared" si="69"/>
        <v>WINKEL</v>
      </c>
      <c r="E4426">
        <v>0.13</v>
      </c>
      <c r="F4426" s="7">
        <v>2</v>
      </c>
      <c r="G4426" s="5"/>
      <c r="H4426" s="5"/>
      <c r="I4426" s="5"/>
    </row>
    <row r="4427" spans="1:9">
      <c r="A4427" s="4">
        <v>39387</v>
      </c>
      <c r="B4427">
        <v>749</v>
      </c>
      <c r="C4427" t="s">
        <v>6</v>
      </c>
      <c r="D4427" t="str">
        <f t="shared" si="69"/>
        <v>SHAMBA</v>
      </c>
      <c r="E4427">
        <v>1E-3</v>
      </c>
      <c r="F4427" s="7">
        <v>1</v>
      </c>
      <c r="G4427" s="5"/>
      <c r="H4427" s="5"/>
      <c r="I4427" s="5"/>
    </row>
    <row r="4428" spans="1:9">
      <c r="A4428" s="4">
        <v>39387</v>
      </c>
      <c r="B4428">
        <v>2209</v>
      </c>
      <c r="C4428" t="s">
        <v>15</v>
      </c>
      <c r="D4428" t="str">
        <f t="shared" si="69"/>
        <v>WELLEN</v>
      </c>
      <c r="E4428">
        <v>2.4E-2</v>
      </c>
      <c r="F4428" s="7">
        <v>1</v>
      </c>
      <c r="G4428" s="5"/>
      <c r="H4428" s="5"/>
      <c r="I4428" s="5"/>
    </row>
    <row r="4429" spans="1:9">
      <c r="A4429" s="4">
        <v>39388</v>
      </c>
      <c r="B4429">
        <v>618</v>
      </c>
      <c r="C4429" t="s">
        <v>52</v>
      </c>
      <c r="D4429" t="str">
        <f t="shared" si="69"/>
        <v>HOCHDR</v>
      </c>
      <c r="E4429">
        <v>0.56999999999999995</v>
      </c>
      <c r="F4429" s="7">
        <v>6</v>
      </c>
      <c r="G4429" s="5"/>
      <c r="H4429" s="5"/>
      <c r="I4429" s="5"/>
    </row>
    <row r="4430" spans="1:9">
      <c r="A4430" s="4">
        <v>39388</v>
      </c>
      <c r="B4430">
        <v>756</v>
      </c>
      <c r="C4430" t="s">
        <v>10</v>
      </c>
      <c r="D4430" t="str">
        <f t="shared" si="69"/>
        <v>KOLBEN</v>
      </c>
      <c r="E4430">
        <v>0.22</v>
      </c>
      <c r="F4430" s="7">
        <v>4</v>
      </c>
      <c r="G4430" s="5"/>
      <c r="H4430" s="5"/>
      <c r="I4430" s="5"/>
    </row>
    <row r="4431" spans="1:9">
      <c r="A4431" s="4">
        <v>39388</v>
      </c>
      <c r="B4431">
        <v>10274</v>
      </c>
      <c r="C4431" t="s">
        <v>161</v>
      </c>
      <c r="D4431" t="str">
        <f t="shared" si="69"/>
        <v>KOLBEN</v>
      </c>
      <c r="E4431">
        <v>0.22</v>
      </c>
      <c r="F4431" s="7">
        <v>4</v>
      </c>
      <c r="G4431" s="5"/>
      <c r="H4431" s="5"/>
      <c r="I4431" s="5"/>
    </row>
    <row r="4432" spans="1:9">
      <c r="A4432" s="4">
        <v>39388</v>
      </c>
      <c r="B4432">
        <v>2073</v>
      </c>
      <c r="C4432" t="s">
        <v>219</v>
      </c>
      <c r="D4432" t="str">
        <f t="shared" si="69"/>
        <v>O-RING</v>
      </c>
      <c r="E4432">
        <v>7.0000000000000001E-3</v>
      </c>
      <c r="F4432" s="7">
        <v>4</v>
      </c>
      <c r="G4432" s="5"/>
      <c r="H4432" s="5"/>
      <c r="I4432" s="5"/>
    </row>
    <row r="4433" spans="1:9">
      <c r="A4433" s="4">
        <v>39388</v>
      </c>
      <c r="B4433">
        <v>152</v>
      </c>
      <c r="C4433" t="s">
        <v>163</v>
      </c>
      <c r="D4433" t="str">
        <f t="shared" si="69"/>
        <v>NADELL</v>
      </c>
      <c r="E4433">
        <v>0.31</v>
      </c>
      <c r="F4433" s="7">
        <v>3</v>
      </c>
      <c r="G4433" s="5"/>
      <c r="H4433" s="5"/>
      <c r="I4433" s="5"/>
    </row>
    <row r="4434" spans="1:9">
      <c r="A4434" s="4">
        <v>39388</v>
      </c>
      <c r="B4434">
        <v>720</v>
      </c>
      <c r="C4434" t="s">
        <v>27</v>
      </c>
      <c r="D4434" t="str">
        <f t="shared" si="69"/>
        <v>RILLEN</v>
      </c>
      <c r="E4434">
        <v>8.0000000000000002E-3</v>
      </c>
      <c r="F4434" s="7">
        <v>2</v>
      </c>
      <c r="G4434" s="5"/>
      <c r="H4434" s="5"/>
      <c r="I4434" s="5"/>
    </row>
    <row r="4435" spans="1:9">
      <c r="A4435" s="4">
        <v>39389</v>
      </c>
      <c r="B4435">
        <v>10697</v>
      </c>
      <c r="C4435" t="s">
        <v>28</v>
      </c>
      <c r="D4435" t="str">
        <f t="shared" si="69"/>
        <v xml:space="preserve">ROTOR </v>
      </c>
      <c r="E4435">
        <v>27.5</v>
      </c>
      <c r="F4435" s="7">
        <v>18</v>
      </c>
      <c r="G4435" s="5"/>
      <c r="H4435" s="5"/>
      <c r="I4435" s="5"/>
    </row>
    <row r="4436" spans="1:9">
      <c r="A4436" s="4">
        <v>39389</v>
      </c>
      <c r="B4436">
        <v>377</v>
      </c>
      <c r="C4436" t="s">
        <v>18</v>
      </c>
      <c r="D4436" t="str">
        <f t="shared" si="69"/>
        <v>TELLER</v>
      </c>
      <c r="E4436">
        <v>3.0000000000000001E-3</v>
      </c>
      <c r="F4436" s="7">
        <v>9</v>
      </c>
      <c r="G4436" s="5"/>
      <c r="H4436" s="5"/>
      <c r="I4436" s="5"/>
    </row>
    <row r="4437" spans="1:9">
      <c r="A4437" s="4">
        <v>39389</v>
      </c>
      <c r="B4437">
        <v>756</v>
      </c>
      <c r="C4437" t="s">
        <v>10</v>
      </c>
      <c r="D4437" t="str">
        <f t="shared" si="69"/>
        <v>KOLBEN</v>
      </c>
      <c r="E4437">
        <v>0.22</v>
      </c>
      <c r="F4437" s="7">
        <v>8</v>
      </c>
      <c r="G4437" s="5"/>
      <c r="H4437" s="5"/>
      <c r="I4437" s="5"/>
    </row>
    <row r="4438" spans="1:9">
      <c r="A4438" s="4">
        <v>39389</v>
      </c>
      <c r="B4438">
        <v>707</v>
      </c>
      <c r="C4438" t="s">
        <v>3</v>
      </c>
      <c r="D4438" t="str">
        <f t="shared" si="69"/>
        <v>DICHTR</v>
      </c>
      <c r="E4438">
        <v>1E-3</v>
      </c>
      <c r="F4438" s="7">
        <v>7</v>
      </c>
      <c r="G4438" s="5"/>
      <c r="H4438" s="5"/>
      <c r="I4438" s="5"/>
    </row>
    <row r="4439" spans="1:9">
      <c r="A4439" s="4">
        <v>39389</v>
      </c>
      <c r="B4439">
        <v>615</v>
      </c>
      <c r="C4439" t="s">
        <v>31</v>
      </c>
      <c r="D4439" t="str">
        <f t="shared" si="69"/>
        <v>HOCHDR</v>
      </c>
      <c r="E4439">
        <v>1.1000000000000001</v>
      </c>
      <c r="F4439" s="7">
        <v>6</v>
      </c>
      <c r="G4439" s="5"/>
      <c r="H4439" s="5"/>
      <c r="I4439" s="5"/>
    </row>
    <row r="4440" spans="1:9">
      <c r="A4440" s="4">
        <v>39389</v>
      </c>
      <c r="B4440">
        <v>2023</v>
      </c>
      <c r="C4440" t="s">
        <v>32</v>
      </c>
      <c r="D4440" t="str">
        <f t="shared" si="69"/>
        <v>SCHRÄG</v>
      </c>
      <c r="E4440">
        <v>0.45</v>
      </c>
      <c r="F4440" s="7">
        <v>6</v>
      </c>
      <c r="G4440" s="5"/>
      <c r="H4440" s="5"/>
      <c r="I4440" s="5"/>
    </row>
    <row r="4441" spans="1:9">
      <c r="A4441" s="4">
        <v>39389</v>
      </c>
      <c r="B4441">
        <v>6014</v>
      </c>
      <c r="C4441" t="s">
        <v>39</v>
      </c>
      <c r="D4441" t="str">
        <f t="shared" si="69"/>
        <v>DRUCKS</v>
      </c>
      <c r="E4441">
        <v>0.2</v>
      </c>
      <c r="F4441" s="7">
        <v>5</v>
      </c>
      <c r="G4441" s="5"/>
      <c r="H4441" s="5"/>
      <c r="I4441" s="5"/>
    </row>
    <row r="4442" spans="1:9">
      <c r="A4442" s="4">
        <v>39389</v>
      </c>
      <c r="B4442">
        <v>736</v>
      </c>
      <c r="C4442" t="s">
        <v>4</v>
      </c>
      <c r="D4442" t="str">
        <f t="shared" si="69"/>
        <v>O-RING</v>
      </c>
      <c r="E4442">
        <v>2E-3</v>
      </c>
      <c r="F4442" s="7">
        <v>4</v>
      </c>
      <c r="G4442" s="5"/>
      <c r="H4442" s="5"/>
      <c r="I4442" s="5"/>
    </row>
    <row r="4443" spans="1:9">
      <c r="A4443" s="4">
        <v>39389</v>
      </c>
      <c r="B4443">
        <v>2209</v>
      </c>
      <c r="C4443" t="s">
        <v>15</v>
      </c>
      <c r="D4443" t="str">
        <f t="shared" si="69"/>
        <v>WELLEN</v>
      </c>
      <c r="E4443">
        <v>2.4E-2</v>
      </c>
      <c r="F4443" s="7">
        <v>4</v>
      </c>
      <c r="G4443" s="5"/>
      <c r="H4443" s="5"/>
      <c r="I4443" s="5"/>
    </row>
    <row r="4444" spans="1:9">
      <c r="A4444" s="4">
        <v>39389</v>
      </c>
      <c r="B4444">
        <v>2209</v>
      </c>
      <c r="C4444" t="s">
        <v>15</v>
      </c>
      <c r="D4444" t="str">
        <f t="shared" si="69"/>
        <v>WELLEN</v>
      </c>
      <c r="E4444">
        <v>2.4E-2</v>
      </c>
      <c r="F4444" s="7">
        <v>4</v>
      </c>
      <c r="G4444" s="5"/>
      <c r="H4444" s="5"/>
      <c r="I4444" s="5"/>
    </row>
    <row r="4445" spans="1:9">
      <c r="A4445" s="4">
        <v>39389</v>
      </c>
      <c r="B4445">
        <v>11727</v>
      </c>
      <c r="C4445" t="s">
        <v>169</v>
      </c>
      <c r="D4445" t="str">
        <f t="shared" si="69"/>
        <v>CVC 41</v>
      </c>
      <c r="E4445">
        <v>4.4000000000000004</v>
      </c>
      <c r="F4445" s="7">
        <v>2</v>
      </c>
      <c r="G4445" s="5"/>
      <c r="H4445" s="5"/>
      <c r="I4445" s="5"/>
    </row>
    <row r="4446" spans="1:9">
      <c r="A4446" s="4">
        <v>39389</v>
      </c>
      <c r="B4446">
        <v>736</v>
      </c>
      <c r="C4446" t="s">
        <v>4</v>
      </c>
      <c r="D4446" t="str">
        <f t="shared" si="69"/>
        <v>O-RING</v>
      </c>
      <c r="E4446">
        <v>2E-3</v>
      </c>
      <c r="F4446" s="7">
        <v>2</v>
      </c>
      <c r="G4446" s="5"/>
      <c r="H4446" s="5"/>
      <c r="I4446" s="5"/>
    </row>
    <row r="4447" spans="1:9">
      <c r="A4447" s="4">
        <v>39389</v>
      </c>
      <c r="B4447">
        <v>6539</v>
      </c>
      <c r="C4447" t="s">
        <v>72</v>
      </c>
      <c r="D4447" t="str">
        <f t="shared" si="69"/>
        <v>DRUCKW</v>
      </c>
      <c r="E4447">
        <v>0.22500000000000001</v>
      </c>
      <c r="F4447" s="7">
        <v>1</v>
      </c>
      <c r="G4447" s="5"/>
      <c r="H4447" s="5"/>
      <c r="I4447" s="5"/>
    </row>
    <row r="4448" spans="1:9">
      <c r="A4448" s="4">
        <v>39389</v>
      </c>
      <c r="B4448">
        <v>10588</v>
      </c>
      <c r="C4448" t="s">
        <v>17</v>
      </c>
      <c r="D4448" t="str">
        <f t="shared" si="69"/>
        <v>ROHRCL</v>
      </c>
      <c r="E4448">
        <v>1E-3</v>
      </c>
      <c r="F4448" s="7">
        <v>1</v>
      </c>
      <c r="G4448" s="5"/>
      <c r="H4448" s="5"/>
      <c r="I4448" s="5"/>
    </row>
    <row r="4449" spans="1:9">
      <c r="A4449" s="4">
        <v>39390</v>
      </c>
      <c r="B4449">
        <v>557</v>
      </c>
      <c r="C4449" t="s">
        <v>41</v>
      </c>
      <c r="D4449" t="str">
        <f t="shared" si="69"/>
        <v>DICHTS</v>
      </c>
      <c r="E4449">
        <v>8.0000000000000002E-3</v>
      </c>
      <c r="F4449" s="7">
        <v>11</v>
      </c>
      <c r="G4449" s="5"/>
      <c r="H4449" s="5"/>
      <c r="I4449" s="5"/>
    </row>
    <row r="4450" spans="1:9">
      <c r="A4450" s="4">
        <v>39390</v>
      </c>
      <c r="B4450">
        <v>3065</v>
      </c>
      <c r="C4450" t="s">
        <v>19</v>
      </c>
      <c r="D4450" t="str">
        <f t="shared" si="69"/>
        <v>ZYLIND</v>
      </c>
      <c r="E4450">
        <v>1.4E-2</v>
      </c>
      <c r="F4450" s="7">
        <v>9</v>
      </c>
      <c r="G4450" s="5"/>
      <c r="H4450" s="5"/>
      <c r="I4450" s="5"/>
    </row>
    <row r="4451" spans="1:9">
      <c r="A4451" s="4">
        <v>39390</v>
      </c>
      <c r="B4451">
        <v>11727</v>
      </c>
      <c r="C4451" t="s">
        <v>169</v>
      </c>
      <c r="D4451" t="str">
        <f t="shared" si="69"/>
        <v>CVC 41</v>
      </c>
      <c r="E4451">
        <v>4.4000000000000004</v>
      </c>
      <c r="F4451" s="7">
        <v>5</v>
      </c>
      <c r="G4451" s="5"/>
      <c r="H4451" s="5"/>
      <c r="I4451" s="5"/>
    </row>
    <row r="4452" spans="1:9">
      <c r="A4452" s="4">
        <v>39390</v>
      </c>
      <c r="B4452">
        <v>2048</v>
      </c>
      <c r="C4452" t="s">
        <v>301</v>
      </c>
      <c r="D4452" t="str">
        <f t="shared" si="69"/>
        <v>FESTPU</v>
      </c>
      <c r="E4452">
        <v>0.47</v>
      </c>
      <c r="F4452" s="7">
        <v>4</v>
      </c>
      <c r="G4452" s="5"/>
      <c r="H4452" s="5"/>
      <c r="I4452" s="5"/>
    </row>
    <row r="4453" spans="1:9">
      <c r="A4453" s="4">
        <v>39390</v>
      </c>
      <c r="B4453">
        <v>764</v>
      </c>
      <c r="C4453" t="s">
        <v>197</v>
      </c>
      <c r="D4453" t="str">
        <f t="shared" si="69"/>
        <v>LAGERD</v>
      </c>
      <c r="E4453">
        <v>0.28000000000000003</v>
      </c>
      <c r="F4453" s="7">
        <v>4</v>
      </c>
      <c r="G4453" s="5"/>
      <c r="H4453" s="5"/>
      <c r="I4453" s="5"/>
    </row>
    <row r="4454" spans="1:9">
      <c r="A4454" s="4">
        <v>39390</v>
      </c>
      <c r="B4454">
        <v>746</v>
      </c>
      <c r="C4454" t="s">
        <v>84</v>
      </c>
      <c r="D4454" t="str">
        <f t="shared" si="69"/>
        <v>USIT-D</v>
      </c>
      <c r="E4454">
        <v>1E-3</v>
      </c>
      <c r="F4454" s="7">
        <v>4</v>
      </c>
      <c r="G4454" s="5"/>
      <c r="H4454" s="5"/>
      <c r="I4454" s="5"/>
    </row>
    <row r="4455" spans="1:9">
      <c r="A4455" s="4">
        <v>39390</v>
      </c>
      <c r="B4455">
        <v>3054</v>
      </c>
      <c r="C4455" t="s">
        <v>233</v>
      </c>
      <c r="D4455" t="str">
        <f t="shared" si="69"/>
        <v>FEDERS</v>
      </c>
      <c r="E4455">
        <v>3.0000000000000001E-3</v>
      </c>
      <c r="F4455" s="7">
        <v>3</v>
      </c>
      <c r="G4455" s="5"/>
      <c r="H4455" s="5"/>
      <c r="I4455" s="5"/>
    </row>
    <row r="4456" spans="1:9">
      <c r="A4456" s="4">
        <v>39390</v>
      </c>
      <c r="B4456">
        <v>150</v>
      </c>
      <c r="C4456" t="s">
        <v>5</v>
      </c>
      <c r="D4456" t="str">
        <f t="shared" si="69"/>
        <v>KOLBEN</v>
      </c>
      <c r="E4456">
        <v>0.72</v>
      </c>
      <c r="F4456" s="7">
        <v>2</v>
      </c>
      <c r="G4456" s="5"/>
      <c r="H4456" s="5"/>
      <c r="I4456" s="5"/>
    </row>
    <row r="4457" spans="1:9">
      <c r="A4457" s="4">
        <v>39390</v>
      </c>
      <c r="B4457">
        <v>736</v>
      </c>
      <c r="C4457" t="s">
        <v>4</v>
      </c>
      <c r="D4457" t="str">
        <f t="shared" si="69"/>
        <v>O-RING</v>
      </c>
      <c r="E4457">
        <v>2E-3</v>
      </c>
      <c r="F4457" s="7">
        <v>2</v>
      </c>
      <c r="G4457" s="5"/>
      <c r="H4457" s="5"/>
      <c r="I4457" s="5"/>
    </row>
    <row r="4458" spans="1:9">
      <c r="A4458" s="4">
        <v>39390</v>
      </c>
      <c r="B4458">
        <v>365</v>
      </c>
      <c r="C4458" t="s">
        <v>95</v>
      </c>
      <c r="D4458" t="str">
        <f t="shared" si="69"/>
        <v>ZYLIND</v>
      </c>
      <c r="E4458">
        <v>7.0000000000000001E-3</v>
      </c>
      <c r="F4458" s="7">
        <v>2</v>
      </c>
      <c r="G4458" s="5"/>
      <c r="H4458" s="5"/>
      <c r="I4458" s="5"/>
    </row>
    <row r="4459" spans="1:9">
      <c r="A4459" s="4">
        <v>39390</v>
      </c>
      <c r="B4459">
        <v>7346</v>
      </c>
      <c r="C4459" t="s">
        <v>63</v>
      </c>
      <c r="D4459" t="str">
        <f t="shared" si="69"/>
        <v>DRUCKF</v>
      </c>
      <c r="E4459">
        <v>1E-3</v>
      </c>
      <c r="F4459" s="7">
        <v>1</v>
      </c>
      <c r="G4459" s="5"/>
      <c r="H4459" s="5"/>
      <c r="I4459" s="5"/>
    </row>
    <row r="4460" spans="1:9">
      <c r="A4460" s="4">
        <v>39390</v>
      </c>
      <c r="B4460">
        <v>764</v>
      </c>
      <c r="C4460" t="s">
        <v>197</v>
      </c>
      <c r="D4460" t="str">
        <f t="shared" si="69"/>
        <v>LAGERD</v>
      </c>
      <c r="E4460">
        <v>0.28000000000000003</v>
      </c>
      <c r="F4460" s="7">
        <v>1</v>
      </c>
      <c r="G4460" s="5"/>
      <c r="H4460" s="5"/>
      <c r="I4460" s="5"/>
    </row>
    <row r="4461" spans="1:9">
      <c r="A4461" s="4">
        <v>39390</v>
      </c>
      <c r="B4461">
        <v>6701</v>
      </c>
      <c r="C4461" t="s">
        <v>100</v>
      </c>
      <c r="D4461" t="str">
        <f t="shared" si="69"/>
        <v>SCHWIN</v>
      </c>
      <c r="E4461">
        <v>0.22</v>
      </c>
      <c r="F4461" s="7">
        <v>1</v>
      </c>
      <c r="G4461" s="5"/>
      <c r="H4461" s="5"/>
      <c r="I4461" s="5"/>
    </row>
    <row r="4462" spans="1:9">
      <c r="A4462" s="4">
        <v>39391</v>
      </c>
      <c r="B4462">
        <v>736</v>
      </c>
      <c r="C4462" t="s">
        <v>4</v>
      </c>
      <c r="D4462" t="str">
        <f t="shared" si="69"/>
        <v>O-RING</v>
      </c>
      <c r="E4462">
        <v>2E-3</v>
      </c>
      <c r="F4462" s="7">
        <v>6</v>
      </c>
      <c r="G4462" s="5"/>
      <c r="H4462" s="5"/>
      <c r="I4462" s="5"/>
    </row>
    <row r="4463" spans="1:9">
      <c r="A4463" s="4">
        <v>39391</v>
      </c>
      <c r="B4463">
        <v>615</v>
      </c>
      <c r="C4463" t="s">
        <v>31</v>
      </c>
      <c r="D4463" t="str">
        <f t="shared" si="69"/>
        <v>HOCHDR</v>
      </c>
      <c r="E4463">
        <v>1.1000000000000001</v>
      </c>
      <c r="F4463" s="7">
        <v>5</v>
      </c>
      <c r="G4463" s="5"/>
      <c r="H4463" s="5"/>
      <c r="I4463" s="5"/>
    </row>
    <row r="4464" spans="1:9">
      <c r="A4464" s="4">
        <v>39391</v>
      </c>
      <c r="B4464">
        <v>10702</v>
      </c>
      <c r="C4464" t="s">
        <v>30</v>
      </c>
      <c r="D4464" t="str">
        <f t="shared" si="69"/>
        <v xml:space="preserve">ROTOR </v>
      </c>
      <c r="E4464">
        <v>66</v>
      </c>
      <c r="F4464" s="7">
        <v>5</v>
      </c>
      <c r="G4464" s="5"/>
      <c r="H4464" s="5"/>
      <c r="I4464" s="5"/>
    </row>
    <row r="4465" spans="1:9">
      <c r="A4465" s="4">
        <v>39391</v>
      </c>
      <c r="B4465">
        <v>157</v>
      </c>
      <c r="C4465" t="s">
        <v>9</v>
      </c>
      <c r="D4465" t="str">
        <f t="shared" si="69"/>
        <v>O-RING</v>
      </c>
      <c r="E4465">
        <v>6.0000000000000001E-3</v>
      </c>
      <c r="F4465" s="7">
        <v>4</v>
      </c>
      <c r="G4465" s="5"/>
      <c r="H4465" s="5"/>
      <c r="I4465" s="5"/>
    </row>
    <row r="4466" spans="1:9">
      <c r="A4466" s="4">
        <v>39391</v>
      </c>
      <c r="B4466">
        <v>6657</v>
      </c>
      <c r="C4466" t="s">
        <v>91</v>
      </c>
      <c r="D4466" t="str">
        <f t="shared" si="69"/>
        <v>ZUSCHA</v>
      </c>
      <c r="E4466">
        <v>0.36499999999999999</v>
      </c>
      <c r="F4466" s="7">
        <v>4</v>
      </c>
      <c r="G4466" s="5"/>
      <c r="H4466" s="5"/>
      <c r="I4466" s="5"/>
    </row>
    <row r="4467" spans="1:9">
      <c r="A4467" s="4">
        <v>39391</v>
      </c>
      <c r="B4467">
        <v>6064</v>
      </c>
      <c r="C4467" t="s">
        <v>101</v>
      </c>
      <c r="D4467" t="str">
        <f t="shared" si="69"/>
        <v>SCHWIN</v>
      </c>
      <c r="E4467">
        <v>0.53</v>
      </c>
      <c r="F4467" s="7">
        <v>3</v>
      </c>
      <c r="G4467" s="5"/>
      <c r="H4467" s="5"/>
      <c r="I4467" s="5"/>
    </row>
    <row r="4468" spans="1:9">
      <c r="A4468" s="4">
        <v>39391</v>
      </c>
      <c r="B4468">
        <v>4051</v>
      </c>
      <c r="C4468" t="s">
        <v>78</v>
      </c>
      <c r="D4468" t="str">
        <f t="shared" si="69"/>
        <v>SENKSC</v>
      </c>
      <c r="E4468">
        <v>2E-3</v>
      </c>
      <c r="F4468" s="7">
        <v>3</v>
      </c>
      <c r="G4468" s="5"/>
      <c r="H4468" s="5"/>
      <c r="I4468" s="5"/>
    </row>
    <row r="4469" spans="1:9">
      <c r="A4469" s="4">
        <v>39391</v>
      </c>
      <c r="B4469">
        <v>298</v>
      </c>
      <c r="C4469" t="s">
        <v>560</v>
      </c>
      <c r="D4469" t="str">
        <f t="shared" si="69"/>
        <v>DICHTU</v>
      </c>
      <c r="E4469">
        <v>0.5</v>
      </c>
      <c r="F4469" s="7">
        <v>2</v>
      </c>
      <c r="G4469" s="5"/>
      <c r="H4469" s="5"/>
      <c r="I4469" s="5"/>
    </row>
    <row r="4470" spans="1:9">
      <c r="A4470" s="4">
        <v>39391</v>
      </c>
      <c r="B4470">
        <v>806</v>
      </c>
      <c r="C4470" t="s">
        <v>29</v>
      </c>
      <c r="D4470" t="str">
        <f t="shared" si="69"/>
        <v>O-RING</v>
      </c>
      <c r="E4470">
        <v>2E-3</v>
      </c>
      <c r="F4470" s="7">
        <v>2</v>
      </c>
      <c r="G4470" s="5"/>
      <c r="H4470" s="5"/>
      <c r="I4470" s="5"/>
    </row>
    <row r="4471" spans="1:9">
      <c r="A4471" s="4">
        <v>39391</v>
      </c>
      <c r="B4471">
        <v>736</v>
      </c>
      <c r="C4471" t="s">
        <v>4</v>
      </c>
      <c r="D4471" t="str">
        <f t="shared" si="69"/>
        <v>O-RING</v>
      </c>
      <c r="E4471">
        <v>2E-3</v>
      </c>
      <c r="F4471" s="7">
        <v>2</v>
      </c>
      <c r="G4471" s="5"/>
      <c r="H4471" s="5"/>
      <c r="I4471" s="5"/>
    </row>
    <row r="4472" spans="1:9">
      <c r="A4472" s="4">
        <v>39391</v>
      </c>
      <c r="B4472">
        <v>10590</v>
      </c>
      <c r="C4472" t="s">
        <v>35</v>
      </c>
      <c r="D4472" t="str">
        <f t="shared" si="69"/>
        <v>ROHRCL</v>
      </c>
      <c r="E4472">
        <v>2E-3</v>
      </c>
      <c r="F4472" s="7">
        <v>2</v>
      </c>
      <c r="G4472" s="5"/>
      <c r="H4472" s="5"/>
      <c r="I4472" s="5"/>
    </row>
    <row r="4473" spans="1:9">
      <c r="A4473" s="4">
        <v>39391</v>
      </c>
      <c r="B4473">
        <v>10702</v>
      </c>
      <c r="C4473" t="s">
        <v>30</v>
      </c>
      <c r="D4473" t="str">
        <f t="shared" si="69"/>
        <v xml:space="preserve">ROTOR </v>
      </c>
      <c r="E4473">
        <v>66</v>
      </c>
      <c r="F4473" s="7">
        <v>2</v>
      </c>
      <c r="G4473" s="5"/>
      <c r="H4473" s="5"/>
      <c r="I4473" s="5"/>
    </row>
    <row r="4474" spans="1:9">
      <c r="A4474" s="4">
        <v>39391</v>
      </c>
      <c r="B4474">
        <v>749</v>
      </c>
      <c r="C4474" t="s">
        <v>6</v>
      </c>
      <c r="D4474" t="str">
        <f t="shared" si="69"/>
        <v>SHAMBA</v>
      </c>
      <c r="E4474">
        <v>1E-3</v>
      </c>
      <c r="F4474" s="7">
        <v>2</v>
      </c>
      <c r="G4474" s="5"/>
      <c r="H4474" s="5"/>
      <c r="I4474" s="5"/>
    </row>
    <row r="4475" spans="1:9">
      <c r="A4475" s="4">
        <v>39391</v>
      </c>
      <c r="B4475">
        <v>249</v>
      </c>
      <c r="C4475" t="s">
        <v>577</v>
      </c>
      <c r="D4475" t="str">
        <f t="shared" si="69"/>
        <v>ZYLIND</v>
      </c>
      <c r="E4475">
        <v>1.1000000000000001</v>
      </c>
      <c r="F4475" s="7">
        <v>2</v>
      </c>
      <c r="G4475" s="5"/>
      <c r="H4475" s="5"/>
      <c r="I4475" s="5"/>
    </row>
    <row r="4476" spans="1:9">
      <c r="A4476" s="4">
        <v>39391</v>
      </c>
      <c r="B4476">
        <v>736</v>
      </c>
      <c r="C4476" t="s">
        <v>4</v>
      </c>
      <c r="D4476" t="str">
        <f t="shared" si="69"/>
        <v>O-RING</v>
      </c>
      <c r="E4476">
        <v>2E-3</v>
      </c>
      <c r="F4476" s="7">
        <v>1</v>
      </c>
      <c r="G4476" s="5"/>
      <c r="H4476" s="5"/>
      <c r="I4476" s="5"/>
    </row>
    <row r="4477" spans="1:9">
      <c r="A4477" s="4">
        <v>39391</v>
      </c>
      <c r="B4477">
        <v>2209</v>
      </c>
      <c r="C4477" t="s">
        <v>15</v>
      </c>
      <c r="D4477" t="str">
        <f t="shared" si="69"/>
        <v>WELLEN</v>
      </c>
      <c r="E4477">
        <v>2.4E-2</v>
      </c>
      <c r="F4477" s="7">
        <v>1</v>
      </c>
      <c r="G4477" s="5"/>
      <c r="H4477" s="5"/>
      <c r="I4477" s="5"/>
    </row>
    <row r="4478" spans="1:9">
      <c r="A4478" s="4">
        <v>39392</v>
      </c>
      <c r="B4478">
        <v>428</v>
      </c>
      <c r="C4478" t="s">
        <v>152</v>
      </c>
      <c r="D4478" t="str">
        <f t="shared" si="69"/>
        <v>VERSCH</v>
      </c>
      <c r="E4478">
        <v>0.02</v>
      </c>
      <c r="F4478" s="7">
        <v>11</v>
      </c>
      <c r="G4478" s="5"/>
      <c r="H4478" s="5"/>
      <c r="I4478" s="5"/>
    </row>
    <row r="4479" spans="1:9">
      <c r="A4479" s="4">
        <v>39392</v>
      </c>
      <c r="B4479">
        <v>749</v>
      </c>
      <c r="C4479" t="s">
        <v>6</v>
      </c>
      <c r="D4479" t="str">
        <f t="shared" si="69"/>
        <v>SHAMBA</v>
      </c>
      <c r="E4479">
        <v>1E-3</v>
      </c>
      <c r="F4479" s="7">
        <v>6</v>
      </c>
      <c r="G4479" s="5"/>
      <c r="H4479" s="5"/>
      <c r="I4479" s="5"/>
    </row>
    <row r="4480" spans="1:9">
      <c r="A4480" s="4">
        <v>39392</v>
      </c>
      <c r="B4480">
        <v>749</v>
      </c>
      <c r="C4480" t="s">
        <v>6</v>
      </c>
      <c r="D4480" t="str">
        <f t="shared" si="69"/>
        <v>SHAMBA</v>
      </c>
      <c r="E4480">
        <v>1E-3</v>
      </c>
      <c r="F4480" s="7">
        <v>5</v>
      </c>
      <c r="G4480" s="5"/>
      <c r="H4480" s="5"/>
      <c r="I4480" s="5"/>
    </row>
    <row r="4481" spans="1:9">
      <c r="A4481" s="4">
        <v>39392</v>
      </c>
      <c r="B4481">
        <v>150</v>
      </c>
      <c r="C4481" t="s">
        <v>5</v>
      </c>
      <c r="D4481" t="str">
        <f t="shared" si="69"/>
        <v>KOLBEN</v>
      </c>
      <c r="E4481">
        <v>0.72</v>
      </c>
      <c r="F4481" s="7">
        <v>4</v>
      </c>
      <c r="G4481" s="5"/>
      <c r="H4481" s="5"/>
      <c r="I4481" s="5"/>
    </row>
    <row r="4482" spans="1:9">
      <c r="A4482" s="4">
        <v>39392</v>
      </c>
      <c r="B4482">
        <v>736</v>
      </c>
      <c r="C4482" t="s">
        <v>4</v>
      </c>
      <c r="D4482" t="str">
        <f t="shared" ref="D4482:D4545" si="70">LEFT(C4482,6)</f>
        <v>O-RING</v>
      </c>
      <c r="E4482">
        <v>2E-3</v>
      </c>
      <c r="F4482" s="7">
        <v>4</v>
      </c>
      <c r="G4482" s="5"/>
      <c r="H4482" s="5"/>
      <c r="I4482" s="5"/>
    </row>
    <row r="4483" spans="1:9">
      <c r="A4483" s="4">
        <v>39392</v>
      </c>
      <c r="B4483">
        <v>157</v>
      </c>
      <c r="C4483" t="s">
        <v>9</v>
      </c>
      <c r="D4483" t="str">
        <f t="shared" si="70"/>
        <v>O-RING</v>
      </c>
      <c r="E4483">
        <v>6.0000000000000001E-3</v>
      </c>
      <c r="F4483" s="7">
        <v>4</v>
      </c>
      <c r="G4483" s="5"/>
      <c r="H4483" s="5"/>
      <c r="I4483" s="5"/>
    </row>
    <row r="4484" spans="1:9">
      <c r="A4484" s="4">
        <v>39392</v>
      </c>
      <c r="B4484">
        <v>725</v>
      </c>
      <c r="C4484" t="s">
        <v>21</v>
      </c>
      <c r="D4484" t="str">
        <f t="shared" si="70"/>
        <v>WELLEN</v>
      </c>
      <c r="E4484">
        <v>0.01</v>
      </c>
      <c r="F4484" s="7">
        <v>4</v>
      </c>
      <c r="G4484" s="5"/>
      <c r="H4484" s="5"/>
      <c r="I4484" s="5"/>
    </row>
    <row r="4485" spans="1:9">
      <c r="A4485" s="4">
        <v>39392</v>
      </c>
      <c r="B4485">
        <v>309</v>
      </c>
      <c r="C4485" t="s">
        <v>374</v>
      </c>
      <c r="D4485" t="str">
        <f t="shared" si="70"/>
        <v>ROTOMA</v>
      </c>
      <c r="E4485">
        <v>0.15</v>
      </c>
      <c r="F4485" s="7">
        <v>3</v>
      </c>
      <c r="G4485" s="5"/>
      <c r="H4485" s="5"/>
      <c r="I4485" s="5"/>
    </row>
    <row r="4486" spans="1:9">
      <c r="A4486" s="4">
        <v>39392</v>
      </c>
      <c r="B4486">
        <v>10702</v>
      </c>
      <c r="C4486" t="s">
        <v>30</v>
      </c>
      <c r="D4486" t="str">
        <f t="shared" si="70"/>
        <v xml:space="preserve">ROTOR </v>
      </c>
      <c r="E4486">
        <v>66</v>
      </c>
      <c r="F4486" s="7">
        <v>3</v>
      </c>
      <c r="G4486" s="5"/>
      <c r="H4486" s="5"/>
      <c r="I4486" s="5"/>
    </row>
    <row r="4487" spans="1:9">
      <c r="A4487" s="4">
        <v>39392</v>
      </c>
      <c r="B4487">
        <v>725</v>
      </c>
      <c r="C4487" t="s">
        <v>21</v>
      </c>
      <c r="D4487" t="str">
        <f t="shared" si="70"/>
        <v>WELLEN</v>
      </c>
      <c r="E4487">
        <v>0.01</v>
      </c>
      <c r="F4487" s="7">
        <v>2</v>
      </c>
      <c r="G4487" s="5"/>
      <c r="H4487" s="5"/>
      <c r="I4487" s="5"/>
    </row>
    <row r="4488" spans="1:9">
      <c r="A4488" s="4">
        <v>39392</v>
      </c>
      <c r="B4488">
        <v>618</v>
      </c>
      <c r="C4488" t="s">
        <v>52</v>
      </c>
      <c r="D4488" t="str">
        <f t="shared" si="70"/>
        <v>HOCHDR</v>
      </c>
      <c r="E4488">
        <v>0.56999999999999995</v>
      </c>
      <c r="F4488" s="7">
        <v>1</v>
      </c>
      <c r="G4488" s="5"/>
      <c r="H4488" s="5"/>
      <c r="I4488" s="5"/>
    </row>
    <row r="4489" spans="1:9">
      <c r="A4489" s="4">
        <v>39392</v>
      </c>
      <c r="B4489">
        <v>150</v>
      </c>
      <c r="C4489" t="s">
        <v>5</v>
      </c>
      <c r="D4489" t="str">
        <f t="shared" si="70"/>
        <v>KOLBEN</v>
      </c>
      <c r="E4489">
        <v>0.72</v>
      </c>
      <c r="F4489" s="7">
        <v>1</v>
      </c>
      <c r="G4489" s="5"/>
      <c r="H4489" s="5"/>
      <c r="I4489" s="5"/>
    </row>
    <row r="4490" spans="1:9">
      <c r="A4490" s="4">
        <v>39392</v>
      </c>
      <c r="B4490">
        <v>150</v>
      </c>
      <c r="C4490" t="s">
        <v>5</v>
      </c>
      <c r="D4490" t="str">
        <f t="shared" si="70"/>
        <v>KOLBEN</v>
      </c>
      <c r="E4490">
        <v>0.72</v>
      </c>
      <c r="F4490" s="7">
        <v>1</v>
      </c>
      <c r="G4490" s="5"/>
      <c r="H4490" s="5"/>
      <c r="I4490" s="5"/>
    </row>
    <row r="4491" spans="1:9">
      <c r="A4491" s="4">
        <v>39392</v>
      </c>
      <c r="B4491">
        <v>749</v>
      </c>
      <c r="C4491" t="s">
        <v>6</v>
      </c>
      <c r="D4491" t="str">
        <f t="shared" si="70"/>
        <v>SHAMBA</v>
      </c>
      <c r="E4491">
        <v>1E-3</v>
      </c>
      <c r="F4491" s="7">
        <v>1</v>
      </c>
      <c r="G4491" s="5"/>
      <c r="H4491" s="5"/>
      <c r="I4491" s="5"/>
    </row>
    <row r="4492" spans="1:9">
      <c r="A4492" s="4">
        <v>39392</v>
      </c>
      <c r="B4492">
        <v>2095</v>
      </c>
      <c r="C4492" t="s">
        <v>24</v>
      </c>
      <c r="D4492" t="str">
        <f t="shared" si="70"/>
        <v>ZYLIND</v>
      </c>
      <c r="E4492">
        <v>7.5999999999999998E-2</v>
      </c>
      <c r="F4492" s="7">
        <v>1</v>
      </c>
      <c r="G4492" s="5"/>
      <c r="H4492" s="5"/>
      <c r="I4492" s="5"/>
    </row>
    <row r="4493" spans="1:9">
      <c r="A4493" s="4">
        <v>39393</v>
      </c>
      <c r="B4493">
        <v>736</v>
      </c>
      <c r="C4493" t="s">
        <v>4</v>
      </c>
      <c r="D4493" t="str">
        <f t="shared" si="70"/>
        <v>O-RING</v>
      </c>
      <c r="E4493">
        <v>2E-3</v>
      </c>
      <c r="F4493" s="7">
        <v>7</v>
      </c>
      <c r="G4493" s="5"/>
      <c r="H4493" s="5"/>
      <c r="I4493" s="5"/>
    </row>
    <row r="4494" spans="1:9">
      <c r="A4494" s="4">
        <v>39393</v>
      </c>
      <c r="B4494">
        <v>10407</v>
      </c>
      <c r="C4494" t="s">
        <v>61</v>
      </c>
      <c r="D4494" t="str">
        <f t="shared" si="70"/>
        <v>ZYLIND</v>
      </c>
      <c r="E4494">
        <v>0.26</v>
      </c>
      <c r="F4494" s="7">
        <v>7</v>
      </c>
      <c r="G4494" s="5"/>
      <c r="H4494" s="5"/>
      <c r="I4494" s="5"/>
    </row>
    <row r="4495" spans="1:9">
      <c r="A4495" s="4">
        <v>39393</v>
      </c>
      <c r="B4495">
        <v>158</v>
      </c>
      <c r="C4495" t="s">
        <v>7</v>
      </c>
      <c r="D4495" t="str">
        <f t="shared" si="70"/>
        <v>SHAMBA</v>
      </c>
      <c r="E4495">
        <v>4.0000000000000001E-3</v>
      </c>
      <c r="F4495" s="7">
        <v>5</v>
      </c>
      <c r="G4495" s="5"/>
      <c r="H4495" s="5"/>
      <c r="I4495" s="5"/>
    </row>
    <row r="4496" spans="1:9">
      <c r="A4496" s="4">
        <v>39393</v>
      </c>
      <c r="B4496">
        <v>2095</v>
      </c>
      <c r="C4496" t="s">
        <v>24</v>
      </c>
      <c r="D4496" t="str">
        <f t="shared" si="70"/>
        <v>ZYLIND</v>
      </c>
      <c r="E4496">
        <v>7.5999999999999998E-2</v>
      </c>
      <c r="F4496" s="7">
        <v>5</v>
      </c>
      <c r="G4496" s="5"/>
      <c r="H4496" s="5"/>
      <c r="I4496" s="5"/>
    </row>
    <row r="4497" spans="1:9">
      <c r="A4497" s="4">
        <v>39393</v>
      </c>
      <c r="B4497">
        <v>382</v>
      </c>
      <c r="C4497" t="s">
        <v>37</v>
      </c>
      <c r="D4497" t="str">
        <f t="shared" si="70"/>
        <v>ZYLIND</v>
      </c>
      <c r="E4497">
        <v>0.69</v>
      </c>
      <c r="F4497" s="7">
        <v>5</v>
      </c>
      <c r="G4497" s="5"/>
      <c r="H4497" s="5"/>
      <c r="I4497" s="5"/>
    </row>
    <row r="4498" spans="1:9">
      <c r="A4498" s="4">
        <v>39393</v>
      </c>
      <c r="B4498">
        <v>736</v>
      </c>
      <c r="C4498" t="s">
        <v>4</v>
      </c>
      <c r="D4498" t="str">
        <f t="shared" si="70"/>
        <v>O-RING</v>
      </c>
      <c r="E4498">
        <v>2E-3</v>
      </c>
      <c r="F4498" s="7">
        <v>3</v>
      </c>
      <c r="G4498" s="5"/>
      <c r="H4498" s="5"/>
      <c r="I4498" s="5"/>
    </row>
    <row r="4499" spans="1:9">
      <c r="A4499" s="4">
        <v>39393</v>
      </c>
      <c r="B4499">
        <v>736</v>
      </c>
      <c r="C4499" t="s">
        <v>4</v>
      </c>
      <c r="D4499" t="str">
        <f t="shared" si="70"/>
        <v>O-RING</v>
      </c>
      <c r="E4499">
        <v>2E-3</v>
      </c>
      <c r="F4499" s="7">
        <v>3</v>
      </c>
      <c r="G4499" s="5"/>
      <c r="H4499" s="5"/>
      <c r="I4499" s="5"/>
    </row>
    <row r="4500" spans="1:9">
      <c r="A4500" s="4">
        <v>39393</v>
      </c>
      <c r="B4500">
        <v>749</v>
      </c>
      <c r="C4500" t="s">
        <v>6</v>
      </c>
      <c r="D4500" t="str">
        <f t="shared" si="70"/>
        <v>SHAMBA</v>
      </c>
      <c r="E4500">
        <v>1E-3</v>
      </c>
      <c r="F4500" s="7">
        <v>3</v>
      </c>
      <c r="G4500" s="5"/>
      <c r="H4500" s="5"/>
      <c r="I4500" s="5"/>
    </row>
    <row r="4501" spans="1:9">
      <c r="A4501" s="4">
        <v>39393</v>
      </c>
      <c r="B4501">
        <v>383</v>
      </c>
      <c r="C4501" t="s">
        <v>16</v>
      </c>
      <c r="D4501" t="str">
        <f t="shared" si="70"/>
        <v>SENKSC</v>
      </c>
      <c r="E4501">
        <v>3.0000000000000001E-3</v>
      </c>
      <c r="F4501" s="7">
        <v>2</v>
      </c>
      <c r="G4501" s="5"/>
      <c r="H4501" s="5"/>
      <c r="I4501" s="5"/>
    </row>
    <row r="4502" spans="1:9">
      <c r="A4502" s="4">
        <v>39393</v>
      </c>
      <c r="B4502">
        <v>383</v>
      </c>
      <c r="C4502" t="s">
        <v>16</v>
      </c>
      <c r="D4502" t="str">
        <f t="shared" si="70"/>
        <v>SENKSC</v>
      </c>
      <c r="E4502">
        <v>3.0000000000000001E-3</v>
      </c>
      <c r="F4502" s="7">
        <v>2</v>
      </c>
      <c r="G4502" s="5"/>
      <c r="H4502" s="5"/>
      <c r="I4502" s="5"/>
    </row>
    <row r="4503" spans="1:9">
      <c r="A4503" s="4">
        <v>39393</v>
      </c>
      <c r="B4503">
        <v>793</v>
      </c>
      <c r="C4503" t="s">
        <v>345</v>
      </c>
      <c r="D4503" t="str">
        <f t="shared" si="70"/>
        <v>CAM  1</v>
      </c>
      <c r="E4503">
        <v>26.6</v>
      </c>
      <c r="F4503" s="7">
        <v>1</v>
      </c>
      <c r="G4503" s="5"/>
      <c r="H4503" s="5"/>
      <c r="I4503" s="5"/>
    </row>
    <row r="4504" spans="1:9">
      <c r="A4504" s="4">
        <v>39393</v>
      </c>
      <c r="B4504">
        <v>150</v>
      </c>
      <c r="C4504" t="s">
        <v>5</v>
      </c>
      <c r="D4504" t="str">
        <f t="shared" si="70"/>
        <v>KOLBEN</v>
      </c>
      <c r="E4504">
        <v>0.72</v>
      </c>
      <c r="F4504" s="7">
        <v>1</v>
      </c>
      <c r="G4504" s="5"/>
      <c r="H4504" s="5"/>
      <c r="I4504" s="5"/>
    </row>
    <row r="4505" spans="1:9">
      <c r="A4505" s="4">
        <v>39393</v>
      </c>
      <c r="B4505">
        <v>408</v>
      </c>
      <c r="C4505" t="s">
        <v>412</v>
      </c>
      <c r="D4505" t="str">
        <f t="shared" si="70"/>
        <v>O-RING</v>
      </c>
      <c r="E4505">
        <v>1E-3</v>
      </c>
      <c r="F4505" s="7">
        <v>1</v>
      </c>
      <c r="G4505" s="5"/>
      <c r="H4505" s="5"/>
      <c r="I4505" s="5"/>
    </row>
    <row r="4506" spans="1:9">
      <c r="A4506" s="4">
        <v>39393</v>
      </c>
      <c r="B4506">
        <v>6621</v>
      </c>
      <c r="C4506" t="s">
        <v>393</v>
      </c>
      <c r="D4506" t="str">
        <f t="shared" si="70"/>
        <v>PROPOR</v>
      </c>
      <c r="E4506">
        <v>3.34</v>
      </c>
      <c r="F4506" s="7">
        <v>1</v>
      </c>
      <c r="G4506" s="5"/>
      <c r="H4506" s="5"/>
      <c r="I4506" s="5"/>
    </row>
    <row r="4507" spans="1:9">
      <c r="A4507" s="4">
        <v>39393</v>
      </c>
      <c r="B4507">
        <v>10697</v>
      </c>
      <c r="C4507" t="s">
        <v>28</v>
      </c>
      <c r="D4507" t="str">
        <f t="shared" si="70"/>
        <v xml:space="preserve">ROTOR </v>
      </c>
      <c r="E4507">
        <v>27.5</v>
      </c>
      <c r="F4507" s="7">
        <v>1</v>
      </c>
      <c r="G4507" s="5"/>
      <c r="H4507" s="5"/>
      <c r="I4507" s="5"/>
    </row>
    <row r="4508" spans="1:9">
      <c r="A4508" s="4">
        <v>39394</v>
      </c>
      <c r="B4508">
        <v>557</v>
      </c>
      <c r="C4508" t="s">
        <v>41</v>
      </c>
      <c r="D4508" t="str">
        <f t="shared" si="70"/>
        <v>DICHTS</v>
      </c>
      <c r="E4508">
        <v>8.0000000000000002E-3</v>
      </c>
      <c r="F4508" s="7">
        <v>8</v>
      </c>
      <c r="G4508" s="5"/>
      <c r="H4508" s="5"/>
      <c r="I4508" s="5"/>
    </row>
    <row r="4509" spans="1:9">
      <c r="A4509" s="4">
        <v>39394</v>
      </c>
      <c r="B4509">
        <v>325</v>
      </c>
      <c r="C4509" t="s">
        <v>88</v>
      </c>
      <c r="D4509" t="str">
        <f t="shared" si="70"/>
        <v>RILLEN</v>
      </c>
      <c r="E4509">
        <v>1.6</v>
      </c>
      <c r="F4509" s="7">
        <v>6</v>
      </c>
      <c r="G4509" s="5"/>
      <c r="H4509" s="5"/>
      <c r="I4509" s="5"/>
    </row>
    <row r="4510" spans="1:9">
      <c r="A4510" s="4">
        <v>39394</v>
      </c>
      <c r="B4510">
        <v>736</v>
      </c>
      <c r="C4510" t="s">
        <v>4</v>
      </c>
      <c r="D4510" t="str">
        <f t="shared" si="70"/>
        <v>O-RING</v>
      </c>
      <c r="E4510">
        <v>2E-3</v>
      </c>
      <c r="F4510" s="7">
        <v>5</v>
      </c>
      <c r="G4510" s="5"/>
      <c r="H4510" s="5"/>
      <c r="I4510" s="5"/>
    </row>
    <row r="4511" spans="1:9">
      <c r="A4511" s="4">
        <v>39394</v>
      </c>
      <c r="B4511">
        <v>2046</v>
      </c>
      <c r="C4511" t="s">
        <v>256</v>
      </c>
      <c r="D4511" t="str">
        <f t="shared" si="70"/>
        <v>WELLEN</v>
      </c>
      <c r="E4511">
        <v>1</v>
      </c>
      <c r="F4511" s="7">
        <v>5</v>
      </c>
      <c r="G4511" s="5"/>
      <c r="H4511" s="5"/>
      <c r="I4511" s="5"/>
    </row>
    <row r="4512" spans="1:9">
      <c r="A4512" s="4">
        <v>39394</v>
      </c>
      <c r="B4512">
        <v>556</v>
      </c>
      <c r="C4512" t="s">
        <v>53</v>
      </c>
      <c r="D4512" t="str">
        <f t="shared" si="70"/>
        <v>DICHTS</v>
      </c>
      <c r="E4512">
        <v>1E-3</v>
      </c>
      <c r="F4512" s="7">
        <v>4</v>
      </c>
      <c r="G4512" s="5"/>
      <c r="H4512" s="5"/>
      <c r="I4512" s="5"/>
    </row>
    <row r="4513" spans="1:9">
      <c r="A4513" s="4">
        <v>39394</v>
      </c>
      <c r="B4513">
        <v>2246</v>
      </c>
      <c r="C4513" t="s">
        <v>199</v>
      </c>
      <c r="D4513" t="str">
        <f t="shared" si="70"/>
        <v>DICHTU</v>
      </c>
      <c r="E4513">
        <v>0.745</v>
      </c>
      <c r="F4513" s="7">
        <v>4</v>
      </c>
      <c r="G4513" s="5"/>
      <c r="H4513" s="5"/>
      <c r="I4513" s="5"/>
    </row>
    <row r="4514" spans="1:9">
      <c r="A4514" s="4">
        <v>39394</v>
      </c>
      <c r="B4514">
        <v>157</v>
      </c>
      <c r="C4514" t="s">
        <v>9</v>
      </c>
      <c r="D4514" t="str">
        <f t="shared" si="70"/>
        <v>O-RING</v>
      </c>
      <c r="E4514">
        <v>6.0000000000000001E-3</v>
      </c>
      <c r="F4514" s="7">
        <v>3</v>
      </c>
      <c r="G4514" s="5"/>
      <c r="H4514" s="5"/>
      <c r="I4514" s="5"/>
    </row>
    <row r="4515" spans="1:9">
      <c r="A4515" s="4">
        <v>39394</v>
      </c>
      <c r="B4515">
        <v>308</v>
      </c>
      <c r="C4515" t="s">
        <v>67</v>
      </c>
      <c r="D4515" t="str">
        <f t="shared" si="70"/>
        <v>RILLEN</v>
      </c>
      <c r="E4515">
        <v>0.42</v>
      </c>
      <c r="F4515" s="7">
        <v>3</v>
      </c>
      <c r="G4515" s="5"/>
      <c r="H4515" s="5"/>
      <c r="I4515" s="5"/>
    </row>
    <row r="4516" spans="1:9">
      <c r="A4516" s="4">
        <v>39394</v>
      </c>
      <c r="B4516">
        <v>10702</v>
      </c>
      <c r="C4516" t="s">
        <v>30</v>
      </c>
      <c r="D4516" t="str">
        <f t="shared" si="70"/>
        <v xml:space="preserve">ROTOR </v>
      </c>
      <c r="E4516">
        <v>66</v>
      </c>
      <c r="F4516" s="7">
        <v>3</v>
      </c>
      <c r="G4516" s="5"/>
      <c r="H4516" s="5"/>
      <c r="I4516" s="5"/>
    </row>
    <row r="4517" spans="1:9">
      <c r="A4517" s="4">
        <v>39394</v>
      </c>
      <c r="B4517">
        <v>2095</v>
      </c>
      <c r="C4517" t="s">
        <v>24</v>
      </c>
      <c r="D4517" t="str">
        <f t="shared" si="70"/>
        <v>ZYLIND</v>
      </c>
      <c r="E4517">
        <v>7.5999999999999998E-2</v>
      </c>
      <c r="F4517" s="7">
        <v>3</v>
      </c>
      <c r="G4517" s="5"/>
      <c r="H4517" s="5"/>
      <c r="I4517" s="5"/>
    </row>
    <row r="4518" spans="1:9">
      <c r="A4518" s="4">
        <v>39394</v>
      </c>
      <c r="B4518">
        <v>6014</v>
      </c>
      <c r="C4518" t="s">
        <v>39</v>
      </c>
      <c r="D4518" t="str">
        <f t="shared" si="70"/>
        <v>DRUCKS</v>
      </c>
      <c r="E4518">
        <v>0.2</v>
      </c>
      <c r="F4518" s="7">
        <v>2</v>
      </c>
      <c r="G4518" s="5"/>
      <c r="H4518" s="5"/>
      <c r="I4518" s="5"/>
    </row>
    <row r="4519" spans="1:9">
      <c r="A4519" s="4">
        <v>39394</v>
      </c>
      <c r="B4519">
        <v>150</v>
      </c>
      <c r="C4519" t="s">
        <v>5</v>
      </c>
      <c r="D4519" t="str">
        <f t="shared" si="70"/>
        <v>KOLBEN</v>
      </c>
      <c r="E4519">
        <v>0.72</v>
      </c>
      <c r="F4519" s="7">
        <v>2</v>
      </c>
      <c r="G4519" s="5"/>
      <c r="H4519" s="5"/>
      <c r="I4519" s="5"/>
    </row>
    <row r="4520" spans="1:9">
      <c r="A4520" s="4">
        <v>39394</v>
      </c>
      <c r="B4520">
        <v>60107302</v>
      </c>
      <c r="C4520" t="s">
        <v>348</v>
      </c>
      <c r="D4520" t="str">
        <f t="shared" si="70"/>
        <v>PUMPEN</v>
      </c>
      <c r="E4520">
        <v>311</v>
      </c>
      <c r="F4520" s="7">
        <v>2</v>
      </c>
      <c r="G4520" s="5"/>
      <c r="H4520" s="5"/>
      <c r="I4520" s="5"/>
    </row>
    <row r="4521" spans="1:9">
      <c r="A4521" s="4">
        <v>39394</v>
      </c>
      <c r="B4521">
        <v>749</v>
      </c>
      <c r="C4521" t="s">
        <v>6</v>
      </c>
      <c r="D4521" t="str">
        <f t="shared" si="70"/>
        <v>SHAMBA</v>
      </c>
      <c r="E4521">
        <v>1E-3</v>
      </c>
      <c r="F4521" s="7">
        <v>2</v>
      </c>
      <c r="G4521" s="5"/>
      <c r="H4521" s="5"/>
      <c r="I4521" s="5"/>
    </row>
    <row r="4522" spans="1:9">
      <c r="A4522" s="4">
        <v>39394</v>
      </c>
      <c r="B4522">
        <v>11893</v>
      </c>
      <c r="C4522" t="s">
        <v>658</v>
      </c>
      <c r="D4522" t="str">
        <f t="shared" si="70"/>
        <v>ANTI-C</v>
      </c>
      <c r="E4522">
        <v>8.4</v>
      </c>
      <c r="F4522" s="7">
        <v>1</v>
      </c>
      <c r="G4522" s="5"/>
      <c r="H4522" s="5"/>
      <c r="I4522" s="5"/>
    </row>
    <row r="4523" spans="1:9">
      <c r="A4523" s="4">
        <v>39394</v>
      </c>
      <c r="B4523">
        <v>341</v>
      </c>
      <c r="C4523" t="s">
        <v>251</v>
      </c>
      <c r="D4523" t="str">
        <f t="shared" si="70"/>
        <v>NADELL</v>
      </c>
      <c r="E4523">
        <v>0.38</v>
      </c>
      <c r="F4523" s="7">
        <v>1</v>
      </c>
      <c r="G4523" s="5"/>
      <c r="H4523" s="5"/>
      <c r="I4523" s="5"/>
    </row>
    <row r="4524" spans="1:9">
      <c r="A4524" s="4">
        <v>39394</v>
      </c>
      <c r="B4524">
        <v>736</v>
      </c>
      <c r="C4524" t="s">
        <v>4</v>
      </c>
      <c r="D4524" t="str">
        <f t="shared" si="70"/>
        <v>O-RING</v>
      </c>
      <c r="E4524">
        <v>2E-3</v>
      </c>
      <c r="F4524" s="7">
        <v>1</v>
      </c>
      <c r="G4524" s="5"/>
      <c r="H4524" s="5"/>
      <c r="I4524" s="5"/>
    </row>
    <row r="4525" spans="1:9">
      <c r="A4525" s="4">
        <v>39394</v>
      </c>
      <c r="B4525">
        <v>2023</v>
      </c>
      <c r="C4525" t="s">
        <v>32</v>
      </c>
      <c r="D4525" t="str">
        <f t="shared" si="70"/>
        <v>SCHRÄG</v>
      </c>
      <c r="E4525">
        <v>0.45</v>
      </c>
      <c r="F4525" s="7">
        <v>1</v>
      </c>
      <c r="G4525" s="5"/>
      <c r="H4525" s="5"/>
      <c r="I4525" s="5"/>
    </row>
    <row r="4526" spans="1:9">
      <c r="A4526" s="4">
        <v>39395</v>
      </c>
      <c r="B4526">
        <v>223</v>
      </c>
      <c r="C4526" t="s">
        <v>57</v>
      </c>
      <c r="D4526" t="str">
        <f t="shared" si="70"/>
        <v>DICHTU</v>
      </c>
      <c r="E4526">
        <v>0.47499999999999998</v>
      </c>
      <c r="F4526" s="7">
        <v>10</v>
      </c>
      <c r="G4526" s="5"/>
      <c r="H4526" s="5"/>
      <c r="I4526" s="5"/>
    </row>
    <row r="4527" spans="1:9">
      <c r="A4527" s="4">
        <v>39395</v>
      </c>
      <c r="B4527">
        <v>2094</v>
      </c>
      <c r="C4527" t="s">
        <v>86</v>
      </c>
      <c r="D4527" t="str">
        <f t="shared" si="70"/>
        <v>ROTOMA</v>
      </c>
      <c r="E4527">
        <v>5.1999999999999998E-2</v>
      </c>
      <c r="F4527" s="7">
        <v>10</v>
      </c>
      <c r="G4527" s="5"/>
      <c r="H4527" s="5"/>
      <c r="I4527" s="5"/>
    </row>
    <row r="4528" spans="1:9">
      <c r="A4528" s="4">
        <v>39395</v>
      </c>
      <c r="B4528">
        <v>10702</v>
      </c>
      <c r="C4528" t="s">
        <v>30</v>
      </c>
      <c r="D4528" t="str">
        <f t="shared" si="70"/>
        <v xml:space="preserve">ROTOR </v>
      </c>
      <c r="E4528">
        <v>66</v>
      </c>
      <c r="F4528" s="7">
        <v>6</v>
      </c>
      <c r="G4528" s="5"/>
      <c r="H4528" s="5"/>
      <c r="I4528" s="5"/>
    </row>
    <row r="4529" spans="1:9">
      <c r="A4529" s="4">
        <v>39395</v>
      </c>
      <c r="B4529">
        <v>749</v>
      </c>
      <c r="C4529" t="s">
        <v>6</v>
      </c>
      <c r="D4529" t="str">
        <f t="shared" si="70"/>
        <v>SHAMBA</v>
      </c>
      <c r="E4529">
        <v>1E-3</v>
      </c>
      <c r="F4529" s="7">
        <v>6</v>
      </c>
      <c r="G4529" s="5"/>
      <c r="H4529" s="5"/>
      <c r="I4529" s="5"/>
    </row>
    <row r="4530" spans="1:9">
      <c r="A4530" s="4">
        <v>39395</v>
      </c>
      <c r="B4530">
        <v>2095</v>
      </c>
      <c r="C4530" t="s">
        <v>24</v>
      </c>
      <c r="D4530" t="str">
        <f t="shared" si="70"/>
        <v>ZYLIND</v>
      </c>
      <c r="E4530">
        <v>7.5999999999999998E-2</v>
      </c>
      <c r="F4530" s="7">
        <v>6</v>
      </c>
      <c r="G4530" s="5"/>
      <c r="H4530" s="5"/>
      <c r="I4530" s="5"/>
    </row>
    <row r="4531" spans="1:9">
      <c r="A4531" s="4">
        <v>39395</v>
      </c>
      <c r="B4531">
        <v>736</v>
      </c>
      <c r="C4531" t="s">
        <v>4</v>
      </c>
      <c r="D4531" t="str">
        <f t="shared" si="70"/>
        <v>O-RING</v>
      </c>
      <c r="E4531">
        <v>2E-3</v>
      </c>
      <c r="F4531" s="7">
        <v>4</v>
      </c>
      <c r="G4531" s="5"/>
      <c r="H4531" s="5"/>
      <c r="I4531" s="5"/>
    </row>
    <row r="4532" spans="1:9">
      <c r="A4532" s="4">
        <v>39395</v>
      </c>
      <c r="B4532">
        <v>720</v>
      </c>
      <c r="C4532" t="s">
        <v>27</v>
      </c>
      <c r="D4532" t="str">
        <f t="shared" si="70"/>
        <v>RILLEN</v>
      </c>
      <c r="E4532">
        <v>8.0000000000000002E-3</v>
      </c>
      <c r="F4532" s="7">
        <v>4</v>
      </c>
      <c r="G4532" s="5"/>
      <c r="H4532" s="5"/>
      <c r="I4532" s="5"/>
    </row>
    <row r="4533" spans="1:9">
      <c r="A4533" s="4">
        <v>39395</v>
      </c>
      <c r="B4533">
        <v>10043</v>
      </c>
      <c r="C4533" t="s">
        <v>119</v>
      </c>
      <c r="D4533" t="str">
        <f t="shared" si="70"/>
        <v>SCHAUG</v>
      </c>
      <c r="E4533">
        <v>0.04</v>
      </c>
      <c r="F4533" s="7">
        <v>4</v>
      </c>
      <c r="G4533" s="5"/>
      <c r="H4533" s="5"/>
      <c r="I4533" s="5"/>
    </row>
    <row r="4534" spans="1:9">
      <c r="A4534" s="4">
        <v>39395</v>
      </c>
      <c r="B4534">
        <v>2095</v>
      </c>
      <c r="C4534" t="s">
        <v>24</v>
      </c>
      <c r="D4534" t="str">
        <f t="shared" si="70"/>
        <v>ZYLIND</v>
      </c>
      <c r="E4534">
        <v>7.5999999999999998E-2</v>
      </c>
      <c r="F4534" s="7">
        <v>4</v>
      </c>
      <c r="G4534" s="5"/>
      <c r="H4534" s="5"/>
      <c r="I4534" s="5"/>
    </row>
    <row r="4535" spans="1:9">
      <c r="A4535" s="4">
        <v>39395</v>
      </c>
      <c r="B4535">
        <v>697</v>
      </c>
      <c r="C4535" t="s">
        <v>26</v>
      </c>
      <c r="D4535" t="str">
        <f t="shared" si="70"/>
        <v>HOCHDR</v>
      </c>
      <c r="E4535">
        <v>0.34</v>
      </c>
      <c r="F4535" s="7">
        <v>3</v>
      </c>
      <c r="G4535" s="5"/>
      <c r="H4535" s="5"/>
      <c r="I4535" s="5"/>
    </row>
    <row r="4536" spans="1:9">
      <c r="A4536" s="4">
        <v>39395</v>
      </c>
      <c r="B4536">
        <v>615</v>
      </c>
      <c r="C4536" t="s">
        <v>31</v>
      </c>
      <c r="D4536" t="str">
        <f t="shared" si="70"/>
        <v>HOCHDR</v>
      </c>
      <c r="E4536">
        <v>1.1000000000000001</v>
      </c>
      <c r="F4536" s="7">
        <v>3</v>
      </c>
      <c r="G4536" s="5"/>
      <c r="H4536" s="5"/>
      <c r="I4536" s="5"/>
    </row>
    <row r="4537" spans="1:9">
      <c r="A4537" s="4">
        <v>39395</v>
      </c>
      <c r="B4537">
        <v>60108701</v>
      </c>
      <c r="C4537" t="s">
        <v>234</v>
      </c>
      <c r="D4537" t="str">
        <f t="shared" si="70"/>
        <v>PUMPEN</v>
      </c>
      <c r="E4537">
        <v>220</v>
      </c>
      <c r="F4537" s="7">
        <v>3</v>
      </c>
      <c r="G4537" s="5"/>
      <c r="H4537" s="5"/>
      <c r="I4537" s="5"/>
    </row>
    <row r="4538" spans="1:9">
      <c r="A4538" s="4">
        <v>39395</v>
      </c>
      <c r="B4538">
        <v>742</v>
      </c>
      <c r="C4538" t="s">
        <v>40</v>
      </c>
      <c r="D4538" t="str">
        <f t="shared" si="70"/>
        <v>SENKSC</v>
      </c>
      <c r="E4538">
        <v>1E-3</v>
      </c>
      <c r="F4538" s="7">
        <v>3</v>
      </c>
      <c r="G4538" s="5"/>
      <c r="H4538" s="5"/>
      <c r="I4538" s="5"/>
    </row>
    <row r="4539" spans="1:9">
      <c r="A4539" s="4">
        <v>39395</v>
      </c>
      <c r="B4539">
        <v>158</v>
      </c>
      <c r="C4539" t="s">
        <v>7</v>
      </c>
      <c r="D4539" t="str">
        <f t="shared" si="70"/>
        <v>SHAMBA</v>
      </c>
      <c r="E4539">
        <v>4.0000000000000001E-3</v>
      </c>
      <c r="F4539" s="7">
        <v>3</v>
      </c>
      <c r="G4539" s="5"/>
      <c r="H4539" s="5"/>
      <c r="I4539" s="5"/>
    </row>
    <row r="4540" spans="1:9">
      <c r="A4540" s="4">
        <v>39395</v>
      </c>
      <c r="B4540">
        <v>2308</v>
      </c>
      <c r="C4540" t="s">
        <v>275</v>
      </c>
      <c r="D4540" t="str">
        <f t="shared" si="70"/>
        <v>DICHTU</v>
      </c>
      <c r="E4540">
        <v>0.47499999999999998</v>
      </c>
      <c r="F4540" s="7">
        <v>1</v>
      </c>
      <c r="G4540" s="5"/>
      <c r="H4540" s="5"/>
      <c r="I4540" s="5"/>
    </row>
    <row r="4541" spans="1:9">
      <c r="A4541" s="4">
        <v>39395</v>
      </c>
      <c r="B4541">
        <v>10958</v>
      </c>
      <c r="C4541" t="s">
        <v>104</v>
      </c>
      <c r="D4541" t="str">
        <f t="shared" si="70"/>
        <v>DRUCKV</v>
      </c>
      <c r="E4541">
        <v>0.24</v>
      </c>
      <c r="F4541" s="7">
        <v>1</v>
      </c>
      <c r="G4541" s="5"/>
      <c r="H4541" s="5"/>
      <c r="I4541" s="5"/>
    </row>
    <row r="4542" spans="1:9">
      <c r="A4542" s="4">
        <v>39396</v>
      </c>
      <c r="B4542">
        <v>377</v>
      </c>
      <c r="C4542" t="s">
        <v>18</v>
      </c>
      <c r="D4542" t="str">
        <f t="shared" si="70"/>
        <v>TELLER</v>
      </c>
      <c r="E4542">
        <v>3.0000000000000001E-3</v>
      </c>
      <c r="F4542" s="7">
        <v>10</v>
      </c>
      <c r="G4542" s="5"/>
      <c r="H4542" s="5"/>
      <c r="I4542" s="5"/>
    </row>
    <row r="4543" spans="1:9">
      <c r="A4543" s="4">
        <v>39396</v>
      </c>
      <c r="B4543">
        <v>732</v>
      </c>
      <c r="C4543" t="s">
        <v>12</v>
      </c>
      <c r="D4543" t="str">
        <f t="shared" si="70"/>
        <v>O-RING</v>
      </c>
      <c r="E4543">
        <v>1E-3</v>
      </c>
      <c r="F4543" s="7">
        <v>8</v>
      </c>
      <c r="G4543" s="5"/>
      <c r="H4543" s="5"/>
      <c r="I4543" s="5"/>
    </row>
    <row r="4544" spans="1:9">
      <c r="A4544" s="4">
        <v>39396</v>
      </c>
      <c r="B4544">
        <v>6014</v>
      </c>
      <c r="C4544" t="s">
        <v>39</v>
      </c>
      <c r="D4544" t="str">
        <f t="shared" si="70"/>
        <v>DRUCKS</v>
      </c>
      <c r="E4544">
        <v>0.2</v>
      </c>
      <c r="F4544" s="7">
        <v>6</v>
      </c>
      <c r="G4544" s="5"/>
      <c r="H4544" s="5"/>
      <c r="I4544" s="5"/>
    </row>
    <row r="4545" spans="1:9">
      <c r="A4545" s="4">
        <v>39396</v>
      </c>
      <c r="B4545">
        <v>150</v>
      </c>
      <c r="C4545" t="s">
        <v>5</v>
      </c>
      <c r="D4545" t="str">
        <f t="shared" si="70"/>
        <v>KOLBEN</v>
      </c>
      <c r="E4545">
        <v>0.72</v>
      </c>
      <c r="F4545" s="7">
        <v>6</v>
      </c>
      <c r="G4545" s="5"/>
      <c r="H4545" s="5"/>
      <c r="I4545" s="5"/>
    </row>
    <row r="4546" spans="1:9">
      <c r="A4546" s="4">
        <v>39396</v>
      </c>
      <c r="B4546">
        <v>736</v>
      </c>
      <c r="C4546" t="s">
        <v>4</v>
      </c>
      <c r="D4546" t="str">
        <f t="shared" ref="D4546:D4609" si="71">LEFT(C4546,6)</f>
        <v>O-RING</v>
      </c>
      <c r="E4546">
        <v>2E-3</v>
      </c>
      <c r="F4546" s="7">
        <v>6</v>
      </c>
      <c r="G4546" s="5"/>
      <c r="H4546" s="5"/>
      <c r="I4546" s="5"/>
    </row>
    <row r="4547" spans="1:9">
      <c r="A4547" s="4">
        <v>39396</v>
      </c>
      <c r="B4547">
        <v>157</v>
      </c>
      <c r="C4547" t="s">
        <v>9</v>
      </c>
      <c r="D4547" t="str">
        <f t="shared" si="71"/>
        <v>O-RING</v>
      </c>
      <c r="E4547">
        <v>6.0000000000000001E-3</v>
      </c>
      <c r="F4547" s="7">
        <v>5</v>
      </c>
      <c r="G4547" s="5"/>
      <c r="H4547" s="5"/>
      <c r="I4547" s="5"/>
    </row>
    <row r="4548" spans="1:9">
      <c r="A4548" s="4">
        <v>39396</v>
      </c>
      <c r="B4548">
        <v>226</v>
      </c>
      <c r="C4548" t="s">
        <v>89</v>
      </c>
      <c r="D4548" t="str">
        <f t="shared" si="71"/>
        <v>MITNEH</v>
      </c>
      <c r="E4548">
        <v>3.0000000000000001E-3</v>
      </c>
      <c r="F4548" s="7">
        <v>4</v>
      </c>
      <c r="G4548" s="5"/>
      <c r="H4548" s="5"/>
      <c r="I4548" s="5"/>
    </row>
    <row r="4549" spans="1:9">
      <c r="A4549" s="4">
        <v>39396</v>
      </c>
      <c r="B4549">
        <v>736</v>
      </c>
      <c r="C4549" t="s">
        <v>4</v>
      </c>
      <c r="D4549" t="str">
        <f t="shared" si="71"/>
        <v>O-RING</v>
      </c>
      <c r="E4549">
        <v>2E-3</v>
      </c>
      <c r="F4549" s="7">
        <v>3</v>
      </c>
      <c r="G4549" s="5"/>
      <c r="H4549" s="5"/>
      <c r="I4549" s="5"/>
    </row>
    <row r="4550" spans="1:9">
      <c r="A4550" s="4">
        <v>39396</v>
      </c>
      <c r="B4550">
        <v>746</v>
      </c>
      <c r="C4550" t="s">
        <v>84</v>
      </c>
      <c r="D4550" t="str">
        <f t="shared" si="71"/>
        <v>USIT-D</v>
      </c>
      <c r="E4550">
        <v>1E-3</v>
      </c>
      <c r="F4550" s="7">
        <v>3</v>
      </c>
      <c r="G4550" s="5"/>
      <c r="H4550" s="5"/>
      <c r="I4550" s="5"/>
    </row>
    <row r="4551" spans="1:9">
      <c r="A4551" s="4">
        <v>39396</v>
      </c>
      <c r="B4551">
        <v>150</v>
      </c>
      <c r="C4551" t="s">
        <v>5</v>
      </c>
      <c r="D4551" t="str">
        <f t="shared" si="71"/>
        <v>KOLBEN</v>
      </c>
      <c r="E4551">
        <v>0.72</v>
      </c>
      <c r="F4551" s="7">
        <v>2</v>
      </c>
      <c r="G4551" s="5"/>
      <c r="H4551" s="5"/>
      <c r="I4551" s="5"/>
    </row>
    <row r="4552" spans="1:9">
      <c r="A4552" s="4">
        <v>39396</v>
      </c>
      <c r="B4552">
        <v>625</v>
      </c>
      <c r="C4552" t="s">
        <v>128</v>
      </c>
      <c r="D4552" t="str">
        <f t="shared" si="71"/>
        <v>NIVEAU</v>
      </c>
      <c r="E4552">
        <v>0.24</v>
      </c>
      <c r="F4552" s="7">
        <v>2</v>
      </c>
      <c r="G4552" s="5"/>
      <c r="H4552" s="5"/>
      <c r="I4552" s="5"/>
    </row>
    <row r="4553" spans="1:9">
      <c r="A4553" s="4">
        <v>39396</v>
      </c>
      <c r="B4553">
        <v>157</v>
      </c>
      <c r="C4553" t="s">
        <v>9</v>
      </c>
      <c r="D4553" t="str">
        <f t="shared" si="71"/>
        <v>O-RING</v>
      </c>
      <c r="E4553">
        <v>6.0000000000000001E-3</v>
      </c>
      <c r="F4553" s="7">
        <v>2</v>
      </c>
      <c r="G4553" s="5"/>
      <c r="H4553" s="5"/>
      <c r="I4553" s="5"/>
    </row>
    <row r="4554" spans="1:9">
      <c r="A4554" s="4">
        <v>39396</v>
      </c>
      <c r="B4554">
        <v>749</v>
      </c>
      <c r="C4554" t="s">
        <v>6</v>
      </c>
      <c r="D4554" t="str">
        <f t="shared" si="71"/>
        <v>SHAMBA</v>
      </c>
      <c r="E4554">
        <v>1E-3</v>
      </c>
      <c r="F4554" s="7">
        <v>2</v>
      </c>
      <c r="G4554" s="5"/>
      <c r="H4554" s="5"/>
      <c r="I4554" s="5"/>
    </row>
    <row r="4555" spans="1:9">
      <c r="A4555" s="4">
        <v>39396</v>
      </c>
      <c r="B4555">
        <v>5089</v>
      </c>
      <c r="C4555" t="s">
        <v>155</v>
      </c>
      <c r="D4555" t="str">
        <f t="shared" si="71"/>
        <v>U-SCHE</v>
      </c>
      <c r="E4555">
        <v>0.03</v>
      </c>
      <c r="F4555" s="7">
        <v>2</v>
      </c>
      <c r="G4555" s="5"/>
      <c r="H4555" s="5"/>
      <c r="I4555" s="5"/>
    </row>
    <row r="4556" spans="1:9">
      <c r="A4556" s="4">
        <v>39396</v>
      </c>
      <c r="B4556">
        <v>725</v>
      </c>
      <c r="C4556" t="s">
        <v>21</v>
      </c>
      <c r="D4556" t="str">
        <f t="shared" si="71"/>
        <v>WELLEN</v>
      </c>
      <c r="E4556">
        <v>0.01</v>
      </c>
      <c r="F4556" s="7">
        <v>2</v>
      </c>
      <c r="G4556" s="5"/>
      <c r="H4556" s="5"/>
      <c r="I4556" s="5"/>
    </row>
    <row r="4557" spans="1:9">
      <c r="A4557" s="4">
        <v>39396</v>
      </c>
      <c r="B4557">
        <v>226</v>
      </c>
      <c r="C4557" t="s">
        <v>89</v>
      </c>
      <c r="D4557" t="str">
        <f t="shared" si="71"/>
        <v>MITNEH</v>
      </c>
      <c r="E4557">
        <v>3.0000000000000001E-3</v>
      </c>
      <c r="F4557" s="7">
        <v>1</v>
      </c>
      <c r="G4557" s="5"/>
      <c r="H4557" s="5"/>
      <c r="I4557" s="5"/>
    </row>
    <row r="4558" spans="1:9">
      <c r="A4558" s="4">
        <v>39396</v>
      </c>
      <c r="B4558">
        <v>1010</v>
      </c>
      <c r="C4558" t="s">
        <v>36</v>
      </c>
      <c r="D4558" t="str">
        <f t="shared" si="71"/>
        <v>O-RING</v>
      </c>
      <c r="E4558">
        <v>6.0000000000000001E-3</v>
      </c>
      <c r="F4558" s="7">
        <v>1</v>
      </c>
      <c r="G4558" s="5"/>
      <c r="H4558" s="5"/>
      <c r="I4558" s="5"/>
    </row>
    <row r="4559" spans="1:9">
      <c r="A4559" s="4">
        <v>39396</v>
      </c>
      <c r="B4559">
        <v>157</v>
      </c>
      <c r="C4559" t="s">
        <v>9</v>
      </c>
      <c r="D4559" t="str">
        <f t="shared" si="71"/>
        <v>O-RING</v>
      </c>
      <c r="E4559">
        <v>6.0000000000000001E-3</v>
      </c>
      <c r="F4559" s="7">
        <v>1</v>
      </c>
      <c r="G4559" s="5"/>
      <c r="H4559" s="5"/>
      <c r="I4559" s="5"/>
    </row>
    <row r="4560" spans="1:9">
      <c r="A4560" s="4">
        <v>39396</v>
      </c>
      <c r="B4560">
        <v>881</v>
      </c>
      <c r="C4560" t="s">
        <v>265</v>
      </c>
      <c r="D4560" t="str">
        <f t="shared" si="71"/>
        <v>WELLEN</v>
      </c>
      <c r="E4560">
        <v>1.0999999999999999E-2</v>
      </c>
      <c r="F4560" s="7">
        <v>1</v>
      </c>
      <c r="G4560" s="5"/>
      <c r="H4560" s="5"/>
      <c r="I4560" s="5"/>
    </row>
    <row r="4561" spans="1:9">
      <c r="A4561" s="4">
        <v>39397</v>
      </c>
      <c r="B4561">
        <v>736</v>
      </c>
      <c r="C4561" t="s">
        <v>4</v>
      </c>
      <c r="D4561" t="str">
        <f t="shared" si="71"/>
        <v>O-RING</v>
      </c>
      <c r="E4561">
        <v>2E-3</v>
      </c>
      <c r="F4561" s="7">
        <v>7</v>
      </c>
      <c r="G4561" s="5"/>
      <c r="H4561" s="5"/>
      <c r="I4561" s="5"/>
    </row>
    <row r="4562" spans="1:9">
      <c r="A4562" s="4">
        <v>39397</v>
      </c>
      <c r="B4562">
        <v>2209</v>
      </c>
      <c r="C4562" t="s">
        <v>15</v>
      </c>
      <c r="D4562" t="str">
        <f t="shared" si="71"/>
        <v>WELLEN</v>
      </c>
      <c r="E4562">
        <v>2.4E-2</v>
      </c>
      <c r="F4562" s="7">
        <v>5</v>
      </c>
      <c r="G4562" s="5"/>
      <c r="H4562" s="5"/>
      <c r="I4562" s="5"/>
    </row>
    <row r="4563" spans="1:9">
      <c r="A4563" s="4">
        <v>39397</v>
      </c>
      <c r="B4563">
        <v>90006602</v>
      </c>
      <c r="C4563" t="s">
        <v>492</v>
      </c>
      <c r="D4563" t="str">
        <f t="shared" si="71"/>
        <v>DREHDU</v>
      </c>
      <c r="E4563">
        <v>21</v>
      </c>
      <c r="F4563" s="7">
        <v>4</v>
      </c>
      <c r="G4563" s="5"/>
      <c r="H4563" s="5"/>
      <c r="I4563" s="5"/>
    </row>
    <row r="4564" spans="1:9">
      <c r="A4564" s="4">
        <v>39397</v>
      </c>
      <c r="B4564">
        <v>152</v>
      </c>
      <c r="C4564" t="s">
        <v>163</v>
      </c>
      <c r="D4564" t="str">
        <f t="shared" si="71"/>
        <v>NADELL</v>
      </c>
      <c r="E4564">
        <v>0.31</v>
      </c>
      <c r="F4564" s="7">
        <v>4</v>
      </c>
      <c r="G4564" s="5"/>
      <c r="H4564" s="5"/>
      <c r="I4564" s="5"/>
    </row>
    <row r="4565" spans="1:9">
      <c r="A4565" s="4">
        <v>39397</v>
      </c>
      <c r="B4565">
        <v>736</v>
      </c>
      <c r="C4565" t="s">
        <v>4</v>
      </c>
      <c r="D4565" t="str">
        <f t="shared" si="71"/>
        <v>O-RING</v>
      </c>
      <c r="E4565">
        <v>2E-3</v>
      </c>
      <c r="F4565" s="7">
        <v>4</v>
      </c>
      <c r="G4565" s="5"/>
      <c r="H4565" s="5"/>
      <c r="I4565" s="5"/>
    </row>
    <row r="4566" spans="1:9">
      <c r="A4566" s="4">
        <v>39397</v>
      </c>
      <c r="B4566">
        <v>725</v>
      </c>
      <c r="C4566" t="s">
        <v>21</v>
      </c>
      <c r="D4566" t="str">
        <f t="shared" si="71"/>
        <v>WELLEN</v>
      </c>
      <c r="E4566">
        <v>0.01</v>
      </c>
      <c r="F4566" s="7">
        <v>4</v>
      </c>
      <c r="G4566" s="5"/>
      <c r="H4566" s="5"/>
      <c r="I4566" s="5"/>
    </row>
    <row r="4567" spans="1:9">
      <c r="A4567" s="4">
        <v>39397</v>
      </c>
      <c r="B4567">
        <v>8010</v>
      </c>
      <c r="C4567" t="s">
        <v>248</v>
      </c>
      <c r="D4567" t="str">
        <f t="shared" si="71"/>
        <v>ANZEIG</v>
      </c>
      <c r="E4567">
        <v>0.25</v>
      </c>
      <c r="F4567" s="7">
        <v>3</v>
      </c>
      <c r="G4567" s="5"/>
      <c r="H4567" s="5"/>
      <c r="I4567" s="5"/>
    </row>
    <row r="4568" spans="1:9">
      <c r="A4568" s="4">
        <v>39397</v>
      </c>
      <c r="B4568">
        <v>6271</v>
      </c>
      <c r="C4568" t="s">
        <v>71</v>
      </c>
      <c r="D4568" t="str">
        <f t="shared" si="71"/>
        <v>MANOME</v>
      </c>
      <c r="E4568">
        <v>0.71</v>
      </c>
      <c r="F4568" s="7">
        <v>3</v>
      </c>
      <c r="G4568" s="5"/>
      <c r="H4568" s="5"/>
      <c r="I4568" s="5"/>
    </row>
    <row r="4569" spans="1:9">
      <c r="A4569" s="4">
        <v>39397</v>
      </c>
      <c r="B4569">
        <v>571</v>
      </c>
      <c r="C4569" t="s">
        <v>105</v>
      </c>
      <c r="D4569" t="str">
        <f t="shared" si="71"/>
        <v>O-RING</v>
      </c>
      <c r="E4569">
        <v>1E-3</v>
      </c>
      <c r="F4569" s="7">
        <v>3</v>
      </c>
      <c r="G4569" s="5"/>
      <c r="H4569" s="5"/>
      <c r="I4569" s="5"/>
    </row>
    <row r="4570" spans="1:9">
      <c r="A4570" s="4">
        <v>39397</v>
      </c>
      <c r="B4570">
        <v>10702</v>
      </c>
      <c r="C4570" t="s">
        <v>30</v>
      </c>
      <c r="D4570" t="str">
        <f t="shared" si="71"/>
        <v xml:space="preserve">ROTOR </v>
      </c>
      <c r="E4570">
        <v>66</v>
      </c>
      <c r="F4570" s="7">
        <v>3</v>
      </c>
      <c r="G4570" s="5"/>
      <c r="H4570" s="5"/>
      <c r="I4570" s="5"/>
    </row>
    <row r="4571" spans="1:9">
      <c r="A4571" s="4">
        <v>39397</v>
      </c>
      <c r="B4571">
        <v>4051</v>
      </c>
      <c r="C4571" t="s">
        <v>78</v>
      </c>
      <c r="D4571" t="str">
        <f t="shared" si="71"/>
        <v>SENKSC</v>
      </c>
      <c r="E4571">
        <v>2E-3</v>
      </c>
      <c r="F4571" s="7">
        <v>3</v>
      </c>
      <c r="G4571" s="5"/>
      <c r="H4571" s="5"/>
      <c r="I4571" s="5"/>
    </row>
    <row r="4572" spans="1:9">
      <c r="A4572" s="4">
        <v>39397</v>
      </c>
      <c r="B4572">
        <v>6140</v>
      </c>
      <c r="C4572" t="s">
        <v>125</v>
      </c>
      <c r="D4572" t="str">
        <f t="shared" si="71"/>
        <v>FILTER</v>
      </c>
      <c r="E4572">
        <v>6.7000000000000004E-2</v>
      </c>
      <c r="F4572" s="7">
        <v>1</v>
      </c>
      <c r="G4572" s="5"/>
      <c r="H4572" s="5"/>
      <c r="I4572" s="5"/>
    </row>
    <row r="4573" spans="1:9">
      <c r="A4573" s="4">
        <v>39397</v>
      </c>
      <c r="B4573">
        <v>764</v>
      </c>
      <c r="C4573" t="s">
        <v>197</v>
      </c>
      <c r="D4573" t="str">
        <f t="shared" si="71"/>
        <v>LAGERD</v>
      </c>
      <c r="E4573">
        <v>0.28000000000000003</v>
      </c>
      <c r="F4573" s="7">
        <v>1</v>
      </c>
      <c r="G4573" s="5"/>
      <c r="H4573" s="5"/>
      <c r="I4573" s="5"/>
    </row>
    <row r="4574" spans="1:9">
      <c r="A4574" s="4">
        <v>39397</v>
      </c>
      <c r="B4574">
        <v>157</v>
      </c>
      <c r="C4574" t="s">
        <v>9</v>
      </c>
      <c r="D4574" t="str">
        <f t="shared" si="71"/>
        <v>O-RING</v>
      </c>
      <c r="E4574">
        <v>6.0000000000000001E-3</v>
      </c>
      <c r="F4574" s="7">
        <v>1</v>
      </c>
      <c r="G4574" s="5"/>
      <c r="H4574" s="5"/>
      <c r="I4574" s="5"/>
    </row>
    <row r="4575" spans="1:9">
      <c r="A4575" s="4">
        <v>39398</v>
      </c>
      <c r="B4575">
        <v>11639</v>
      </c>
      <c r="C4575" t="s">
        <v>33</v>
      </c>
      <c r="D4575" t="str">
        <f t="shared" si="71"/>
        <v>CVC 60</v>
      </c>
      <c r="E4575">
        <v>5.2</v>
      </c>
      <c r="F4575" s="7">
        <v>9</v>
      </c>
      <c r="G4575" s="5"/>
      <c r="H4575" s="5"/>
      <c r="I4575" s="5"/>
    </row>
    <row r="4576" spans="1:9">
      <c r="A4576" s="4">
        <v>39398</v>
      </c>
      <c r="B4576">
        <v>618</v>
      </c>
      <c r="C4576" t="s">
        <v>52</v>
      </c>
      <c r="D4576" t="str">
        <f t="shared" si="71"/>
        <v>HOCHDR</v>
      </c>
      <c r="E4576">
        <v>0.56999999999999995</v>
      </c>
      <c r="F4576" s="7">
        <v>9</v>
      </c>
      <c r="G4576" s="5"/>
      <c r="H4576" s="5"/>
      <c r="I4576" s="5"/>
    </row>
    <row r="4577" spans="1:9">
      <c r="A4577" s="4">
        <v>39398</v>
      </c>
      <c r="B4577">
        <v>6704</v>
      </c>
      <c r="C4577" t="s">
        <v>170</v>
      </c>
      <c r="D4577" t="str">
        <f t="shared" si="71"/>
        <v>FILTER</v>
      </c>
      <c r="E4577">
        <v>0.14000000000000001</v>
      </c>
      <c r="F4577" s="7">
        <v>6</v>
      </c>
      <c r="G4577" s="5"/>
      <c r="H4577" s="5"/>
      <c r="I4577" s="5"/>
    </row>
    <row r="4578" spans="1:9">
      <c r="A4578" s="4">
        <v>39398</v>
      </c>
      <c r="B4578">
        <v>2013</v>
      </c>
      <c r="C4578" t="s">
        <v>224</v>
      </c>
      <c r="D4578" t="str">
        <f t="shared" si="71"/>
        <v>KOMPEN</v>
      </c>
      <c r="E4578">
        <v>5.5E-2</v>
      </c>
      <c r="F4578" s="7">
        <v>6</v>
      </c>
      <c r="G4578" s="5"/>
      <c r="H4578" s="5"/>
      <c r="I4578" s="5"/>
    </row>
    <row r="4579" spans="1:9">
      <c r="A4579" s="4">
        <v>39398</v>
      </c>
      <c r="B4579">
        <v>4026</v>
      </c>
      <c r="C4579" t="s">
        <v>192</v>
      </c>
      <c r="D4579" t="str">
        <f t="shared" si="71"/>
        <v>ROTOMA</v>
      </c>
      <c r="E4579">
        <v>0.02</v>
      </c>
      <c r="F4579" s="7">
        <v>5</v>
      </c>
      <c r="G4579" s="5"/>
      <c r="H4579" s="5"/>
      <c r="I4579" s="5"/>
    </row>
    <row r="4580" spans="1:9">
      <c r="A4580" s="4">
        <v>39398</v>
      </c>
      <c r="B4580">
        <v>749</v>
      </c>
      <c r="C4580" t="s">
        <v>6</v>
      </c>
      <c r="D4580" t="str">
        <f t="shared" si="71"/>
        <v>SHAMBA</v>
      </c>
      <c r="E4580">
        <v>1E-3</v>
      </c>
      <c r="F4580" s="7">
        <v>5</v>
      </c>
      <c r="G4580" s="5"/>
      <c r="H4580" s="5"/>
      <c r="I4580" s="5"/>
    </row>
    <row r="4581" spans="1:9">
      <c r="A4581" s="4">
        <v>39398</v>
      </c>
      <c r="B4581">
        <v>2209</v>
      </c>
      <c r="C4581" t="s">
        <v>15</v>
      </c>
      <c r="D4581" t="str">
        <f t="shared" si="71"/>
        <v>WELLEN</v>
      </c>
      <c r="E4581">
        <v>2.4E-2</v>
      </c>
      <c r="F4581" s="7">
        <v>5</v>
      </c>
      <c r="G4581" s="5"/>
      <c r="H4581" s="5"/>
      <c r="I4581" s="5"/>
    </row>
    <row r="4582" spans="1:9">
      <c r="A4582" s="4">
        <v>39398</v>
      </c>
      <c r="B4582">
        <v>2209</v>
      </c>
      <c r="C4582" t="s">
        <v>15</v>
      </c>
      <c r="D4582" t="str">
        <f t="shared" si="71"/>
        <v>WELLEN</v>
      </c>
      <c r="E4582">
        <v>2.4E-2</v>
      </c>
      <c r="F4582" s="7">
        <v>5</v>
      </c>
      <c r="G4582" s="5"/>
      <c r="H4582" s="5"/>
      <c r="I4582" s="5"/>
    </row>
    <row r="4583" spans="1:9">
      <c r="A4583" s="4">
        <v>39398</v>
      </c>
      <c r="B4583">
        <v>2073</v>
      </c>
      <c r="C4583" t="s">
        <v>219</v>
      </c>
      <c r="D4583" t="str">
        <f t="shared" si="71"/>
        <v>O-RING</v>
      </c>
      <c r="E4583">
        <v>7.0000000000000001E-3</v>
      </c>
      <c r="F4583" s="7">
        <v>4</v>
      </c>
      <c r="G4583" s="5"/>
      <c r="H4583" s="5"/>
      <c r="I4583" s="5"/>
    </row>
    <row r="4584" spans="1:9">
      <c r="A4584" s="4">
        <v>39398</v>
      </c>
      <c r="B4584">
        <v>2023</v>
      </c>
      <c r="C4584" t="s">
        <v>32</v>
      </c>
      <c r="D4584" t="str">
        <f t="shared" si="71"/>
        <v>SCHRÄG</v>
      </c>
      <c r="E4584">
        <v>0.45</v>
      </c>
      <c r="F4584" s="7">
        <v>4</v>
      </c>
      <c r="G4584" s="5"/>
      <c r="H4584" s="5"/>
      <c r="I4584" s="5"/>
    </row>
    <row r="4585" spans="1:9">
      <c r="A4585" s="4">
        <v>39398</v>
      </c>
      <c r="B4585">
        <v>749</v>
      </c>
      <c r="C4585" t="s">
        <v>6</v>
      </c>
      <c r="D4585" t="str">
        <f t="shared" si="71"/>
        <v>SHAMBA</v>
      </c>
      <c r="E4585">
        <v>1E-3</v>
      </c>
      <c r="F4585" s="7">
        <v>4</v>
      </c>
      <c r="G4585" s="5"/>
      <c r="H4585" s="5"/>
      <c r="I4585" s="5"/>
    </row>
    <row r="4586" spans="1:9">
      <c r="A4586" s="4">
        <v>39398</v>
      </c>
      <c r="B4586">
        <v>749</v>
      </c>
      <c r="C4586" t="s">
        <v>6</v>
      </c>
      <c r="D4586" t="str">
        <f t="shared" si="71"/>
        <v>SHAMBA</v>
      </c>
      <c r="E4586">
        <v>1E-3</v>
      </c>
      <c r="F4586" s="7">
        <v>4</v>
      </c>
      <c r="G4586" s="5"/>
      <c r="H4586" s="5"/>
      <c r="I4586" s="5"/>
    </row>
    <row r="4587" spans="1:9">
      <c r="A4587" s="4">
        <v>39398</v>
      </c>
      <c r="B4587">
        <v>2209</v>
      </c>
      <c r="C4587" t="s">
        <v>15</v>
      </c>
      <c r="D4587" t="str">
        <f t="shared" si="71"/>
        <v>WELLEN</v>
      </c>
      <c r="E4587">
        <v>2.4E-2</v>
      </c>
      <c r="F4587" s="7">
        <v>4</v>
      </c>
      <c r="G4587" s="5"/>
      <c r="H4587" s="5"/>
      <c r="I4587" s="5"/>
    </row>
    <row r="4588" spans="1:9">
      <c r="A4588" s="4">
        <v>39398</v>
      </c>
      <c r="B4588">
        <v>2209</v>
      </c>
      <c r="C4588" t="s">
        <v>15</v>
      </c>
      <c r="D4588" t="str">
        <f t="shared" si="71"/>
        <v>WELLEN</v>
      </c>
      <c r="E4588">
        <v>2.4E-2</v>
      </c>
      <c r="F4588" s="7">
        <v>4</v>
      </c>
      <c r="G4588" s="5"/>
      <c r="H4588" s="5"/>
      <c r="I4588" s="5"/>
    </row>
    <row r="4589" spans="1:9">
      <c r="A4589" s="4">
        <v>39398</v>
      </c>
      <c r="B4589">
        <v>736</v>
      </c>
      <c r="C4589" t="s">
        <v>4</v>
      </c>
      <c r="D4589" t="str">
        <f t="shared" si="71"/>
        <v>O-RING</v>
      </c>
      <c r="E4589">
        <v>2E-3</v>
      </c>
      <c r="F4589" s="7">
        <v>3</v>
      </c>
      <c r="G4589" s="5"/>
      <c r="H4589" s="5"/>
      <c r="I4589" s="5"/>
    </row>
    <row r="4590" spans="1:9">
      <c r="A4590" s="4">
        <v>39398</v>
      </c>
      <c r="B4590">
        <v>736</v>
      </c>
      <c r="C4590" t="s">
        <v>4</v>
      </c>
      <c r="D4590" t="str">
        <f t="shared" si="71"/>
        <v>O-RING</v>
      </c>
      <c r="E4590">
        <v>2E-3</v>
      </c>
      <c r="F4590" s="7">
        <v>3</v>
      </c>
      <c r="G4590" s="5"/>
      <c r="H4590" s="5"/>
      <c r="I4590" s="5"/>
    </row>
    <row r="4591" spans="1:9">
      <c r="A4591" s="4">
        <v>39398</v>
      </c>
      <c r="B4591">
        <v>749</v>
      </c>
      <c r="C4591" t="s">
        <v>6</v>
      </c>
      <c r="D4591" t="str">
        <f t="shared" si="71"/>
        <v>SHAMBA</v>
      </c>
      <c r="E4591">
        <v>1E-3</v>
      </c>
      <c r="F4591" s="7">
        <v>3</v>
      </c>
      <c r="G4591" s="5"/>
      <c r="H4591" s="5"/>
      <c r="I4591" s="5"/>
    </row>
    <row r="4592" spans="1:9">
      <c r="A4592" s="4">
        <v>39398</v>
      </c>
      <c r="B4592">
        <v>2209</v>
      </c>
      <c r="C4592" t="s">
        <v>15</v>
      </c>
      <c r="D4592" t="str">
        <f t="shared" si="71"/>
        <v>WELLEN</v>
      </c>
      <c r="E4592">
        <v>2.4E-2</v>
      </c>
      <c r="F4592" s="7">
        <v>3</v>
      </c>
      <c r="G4592" s="5"/>
      <c r="H4592" s="5"/>
      <c r="I4592" s="5"/>
    </row>
    <row r="4593" spans="1:9">
      <c r="A4593" s="4">
        <v>39398</v>
      </c>
      <c r="B4593">
        <v>2209</v>
      </c>
      <c r="C4593" t="s">
        <v>15</v>
      </c>
      <c r="D4593" t="str">
        <f t="shared" si="71"/>
        <v>WELLEN</v>
      </c>
      <c r="E4593">
        <v>2.4E-2</v>
      </c>
      <c r="F4593" s="7">
        <v>3</v>
      </c>
      <c r="G4593" s="5"/>
      <c r="H4593" s="5"/>
      <c r="I4593" s="5"/>
    </row>
    <row r="4594" spans="1:9">
      <c r="A4594" s="4">
        <v>39398</v>
      </c>
      <c r="B4594">
        <v>150</v>
      </c>
      <c r="C4594" t="s">
        <v>5</v>
      </c>
      <c r="D4594" t="str">
        <f t="shared" si="71"/>
        <v>KOLBEN</v>
      </c>
      <c r="E4594">
        <v>0.72</v>
      </c>
      <c r="F4594" s="7">
        <v>2</v>
      </c>
      <c r="G4594" s="5"/>
      <c r="H4594" s="5"/>
      <c r="I4594" s="5"/>
    </row>
    <row r="4595" spans="1:9">
      <c r="A4595" s="4">
        <v>39398</v>
      </c>
      <c r="B4595">
        <v>1002</v>
      </c>
      <c r="C4595" t="s">
        <v>120</v>
      </c>
      <c r="D4595" t="str">
        <f t="shared" si="71"/>
        <v>ROTOMA</v>
      </c>
      <c r="E4595">
        <v>0.06</v>
      </c>
      <c r="F4595" s="7">
        <v>2</v>
      </c>
      <c r="G4595" s="5"/>
      <c r="H4595" s="5"/>
      <c r="I4595" s="5"/>
    </row>
    <row r="4596" spans="1:9">
      <c r="A4596" s="4">
        <v>39398</v>
      </c>
      <c r="B4596">
        <v>749</v>
      </c>
      <c r="C4596" t="s">
        <v>6</v>
      </c>
      <c r="D4596" t="str">
        <f t="shared" si="71"/>
        <v>SHAMBA</v>
      </c>
      <c r="E4596">
        <v>1E-3</v>
      </c>
      <c r="F4596" s="7">
        <v>2</v>
      </c>
      <c r="G4596" s="5"/>
      <c r="H4596" s="5"/>
      <c r="I4596" s="5"/>
    </row>
    <row r="4597" spans="1:9">
      <c r="A4597" s="4">
        <v>39398</v>
      </c>
      <c r="B4597">
        <v>3009</v>
      </c>
      <c r="C4597" t="s">
        <v>223</v>
      </c>
      <c r="D4597" t="str">
        <f t="shared" si="71"/>
        <v>SPANNH</v>
      </c>
      <c r="E4597">
        <v>0.05</v>
      </c>
      <c r="F4597" s="7">
        <v>2</v>
      </c>
      <c r="G4597" s="5"/>
      <c r="H4597" s="5"/>
      <c r="I4597" s="5"/>
    </row>
    <row r="4598" spans="1:9">
      <c r="A4598" s="4">
        <v>39398</v>
      </c>
      <c r="B4598">
        <v>6704</v>
      </c>
      <c r="C4598" t="s">
        <v>170</v>
      </c>
      <c r="D4598" t="str">
        <f t="shared" si="71"/>
        <v>FILTER</v>
      </c>
      <c r="E4598">
        <v>0.14000000000000001</v>
      </c>
      <c r="F4598" s="7">
        <v>1</v>
      </c>
      <c r="G4598" s="5"/>
      <c r="H4598" s="5"/>
      <c r="I4598" s="5"/>
    </row>
    <row r="4599" spans="1:9">
      <c r="A4599" s="4">
        <v>39398</v>
      </c>
      <c r="B4599">
        <v>7084</v>
      </c>
      <c r="C4599" t="s">
        <v>297</v>
      </c>
      <c r="D4599" t="str">
        <f t="shared" si="71"/>
        <v>VERSCH</v>
      </c>
      <c r="E4599">
        <v>5.5E-2</v>
      </c>
      <c r="F4599" s="7">
        <v>1</v>
      </c>
      <c r="G4599" s="5"/>
      <c r="H4599" s="5"/>
      <c r="I4599" s="5"/>
    </row>
    <row r="4600" spans="1:9">
      <c r="A4600" s="4">
        <v>39398</v>
      </c>
      <c r="B4600">
        <v>2546</v>
      </c>
      <c r="C4600" t="s">
        <v>175</v>
      </c>
      <c r="D4600" t="str">
        <f t="shared" si="71"/>
        <v>WELLEN</v>
      </c>
      <c r="E4600">
        <v>3.3000000000000002E-2</v>
      </c>
      <c r="F4600" s="7">
        <v>1</v>
      </c>
      <c r="G4600" s="5"/>
      <c r="H4600" s="5"/>
      <c r="I4600" s="5"/>
    </row>
    <row r="4601" spans="1:9">
      <c r="A4601" s="4">
        <v>39399</v>
      </c>
      <c r="B4601">
        <v>736</v>
      </c>
      <c r="C4601" t="s">
        <v>4</v>
      </c>
      <c r="D4601" t="str">
        <f t="shared" si="71"/>
        <v>O-RING</v>
      </c>
      <c r="E4601">
        <v>2E-3</v>
      </c>
      <c r="F4601" s="7">
        <v>7</v>
      </c>
      <c r="G4601" s="5"/>
      <c r="H4601" s="5"/>
      <c r="I4601" s="5"/>
    </row>
    <row r="4602" spans="1:9">
      <c r="A4602" s="4">
        <v>39399</v>
      </c>
      <c r="B4602">
        <v>736</v>
      </c>
      <c r="C4602" t="s">
        <v>4</v>
      </c>
      <c r="D4602" t="str">
        <f t="shared" si="71"/>
        <v>O-RING</v>
      </c>
      <c r="E4602">
        <v>2E-3</v>
      </c>
      <c r="F4602" s="7">
        <v>7</v>
      </c>
      <c r="G4602" s="5"/>
      <c r="H4602" s="5"/>
      <c r="I4602" s="5"/>
    </row>
    <row r="4603" spans="1:9">
      <c r="A4603" s="4">
        <v>39399</v>
      </c>
      <c r="B4603">
        <v>749</v>
      </c>
      <c r="C4603" t="s">
        <v>6</v>
      </c>
      <c r="D4603" t="str">
        <f t="shared" si="71"/>
        <v>SHAMBA</v>
      </c>
      <c r="E4603">
        <v>1E-3</v>
      </c>
      <c r="F4603" s="7">
        <v>6</v>
      </c>
      <c r="G4603" s="5"/>
      <c r="H4603" s="5"/>
      <c r="I4603" s="5"/>
    </row>
    <row r="4604" spans="1:9">
      <c r="A4604" s="4">
        <v>39399</v>
      </c>
      <c r="B4604">
        <v>11390</v>
      </c>
      <c r="C4604" t="s">
        <v>388</v>
      </c>
      <c r="D4604" t="str">
        <f t="shared" si="71"/>
        <v>NIEDER</v>
      </c>
      <c r="E4604">
        <v>2.6</v>
      </c>
      <c r="F4604" s="7">
        <v>5</v>
      </c>
      <c r="G4604" s="5"/>
      <c r="H4604" s="5"/>
      <c r="I4604" s="5"/>
    </row>
    <row r="4605" spans="1:9">
      <c r="A4605" s="4">
        <v>39399</v>
      </c>
      <c r="B4605">
        <v>10590</v>
      </c>
      <c r="C4605" t="s">
        <v>35</v>
      </c>
      <c r="D4605" t="str">
        <f t="shared" si="71"/>
        <v>ROHRCL</v>
      </c>
      <c r="E4605">
        <v>2E-3</v>
      </c>
      <c r="F4605" s="7">
        <v>5</v>
      </c>
      <c r="G4605" s="5"/>
      <c r="H4605" s="5"/>
      <c r="I4605" s="5"/>
    </row>
    <row r="4606" spans="1:9">
      <c r="A4606" s="4">
        <v>39399</v>
      </c>
      <c r="B4606">
        <v>60108600</v>
      </c>
      <c r="C4606" t="s">
        <v>404</v>
      </c>
      <c r="D4606" t="str">
        <f t="shared" si="71"/>
        <v>PUMPEN</v>
      </c>
      <c r="E4606">
        <v>220</v>
      </c>
      <c r="F4606" s="7">
        <v>4</v>
      </c>
      <c r="G4606" s="5"/>
      <c r="H4606" s="5"/>
      <c r="I4606" s="5"/>
    </row>
    <row r="4607" spans="1:9">
      <c r="A4607" s="4">
        <v>39399</v>
      </c>
      <c r="B4607">
        <v>4051</v>
      </c>
      <c r="C4607" t="s">
        <v>78</v>
      </c>
      <c r="D4607" t="str">
        <f t="shared" si="71"/>
        <v>SENKSC</v>
      </c>
      <c r="E4607">
        <v>2E-3</v>
      </c>
      <c r="F4607" s="7">
        <v>4</v>
      </c>
      <c r="G4607" s="5"/>
      <c r="H4607" s="5"/>
      <c r="I4607" s="5"/>
    </row>
    <row r="4608" spans="1:9">
      <c r="A4608" s="4">
        <v>39399</v>
      </c>
      <c r="B4608">
        <v>2216</v>
      </c>
      <c r="C4608" t="s">
        <v>220</v>
      </c>
      <c r="D4608" t="str">
        <f t="shared" si="71"/>
        <v>COMPOS</v>
      </c>
      <c r="E4608">
        <v>0.02</v>
      </c>
      <c r="F4608" s="7">
        <v>2</v>
      </c>
      <c r="G4608" s="5"/>
      <c r="H4608" s="5"/>
      <c r="I4608" s="5"/>
    </row>
    <row r="4609" spans="1:9">
      <c r="A4609" s="4">
        <v>39399</v>
      </c>
      <c r="B4609">
        <v>749</v>
      </c>
      <c r="C4609" t="s">
        <v>6</v>
      </c>
      <c r="D4609" t="str">
        <f t="shared" si="71"/>
        <v>SHAMBA</v>
      </c>
      <c r="E4609">
        <v>1E-3</v>
      </c>
      <c r="F4609" s="7">
        <v>2</v>
      </c>
      <c r="G4609" s="5"/>
      <c r="H4609" s="5"/>
      <c r="I4609" s="5"/>
    </row>
    <row r="4610" spans="1:9">
      <c r="A4610" s="4">
        <v>39399</v>
      </c>
      <c r="B4610">
        <v>1010</v>
      </c>
      <c r="C4610" t="s">
        <v>36</v>
      </c>
      <c r="D4610" t="str">
        <f t="shared" ref="D4610:D4673" si="72">LEFT(C4610,6)</f>
        <v>O-RING</v>
      </c>
      <c r="E4610">
        <v>6.0000000000000001E-3</v>
      </c>
      <c r="F4610" s="7">
        <v>1</v>
      </c>
      <c r="G4610" s="5"/>
      <c r="H4610" s="5"/>
      <c r="I4610" s="5"/>
    </row>
    <row r="4611" spans="1:9">
      <c r="A4611" s="4">
        <v>39399</v>
      </c>
      <c r="B4611">
        <v>10702</v>
      </c>
      <c r="C4611" t="s">
        <v>30</v>
      </c>
      <c r="D4611" t="str">
        <f t="shared" si="72"/>
        <v xml:space="preserve">ROTOR </v>
      </c>
      <c r="E4611">
        <v>66</v>
      </c>
      <c r="F4611" s="7">
        <v>1</v>
      </c>
      <c r="G4611" s="5"/>
      <c r="H4611" s="5"/>
      <c r="I4611" s="5"/>
    </row>
    <row r="4612" spans="1:9">
      <c r="A4612" s="4">
        <v>39400</v>
      </c>
      <c r="B4612">
        <v>736</v>
      </c>
      <c r="C4612" t="s">
        <v>4</v>
      </c>
      <c r="D4612" t="str">
        <f t="shared" si="72"/>
        <v>O-RING</v>
      </c>
      <c r="E4612">
        <v>2E-3</v>
      </c>
      <c r="F4612" s="7">
        <v>8</v>
      </c>
      <c r="G4612" s="5"/>
      <c r="H4612" s="5"/>
      <c r="I4612" s="5"/>
    </row>
    <row r="4613" spans="1:9">
      <c r="A4613" s="4">
        <v>39400</v>
      </c>
      <c r="B4613">
        <v>150</v>
      </c>
      <c r="C4613" t="s">
        <v>5</v>
      </c>
      <c r="D4613" t="str">
        <f t="shared" si="72"/>
        <v>KOLBEN</v>
      </c>
      <c r="E4613">
        <v>0.72</v>
      </c>
      <c r="F4613" s="7">
        <v>6</v>
      </c>
      <c r="G4613" s="5"/>
      <c r="H4613" s="5"/>
      <c r="I4613" s="5"/>
    </row>
    <row r="4614" spans="1:9">
      <c r="A4614" s="4">
        <v>39400</v>
      </c>
      <c r="B4614">
        <v>9509</v>
      </c>
      <c r="C4614" t="s">
        <v>147</v>
      </c>
      <c r="D4614" t="str">
        <f t="shared" si="72"/>
        <v>O-RING</v>
      </c>
      <c r="E4614">
        <v>3.0000000000000001E-3</v>
      </c>
      <c r="F4614" s="7">
        <v>5</v>
      </c>
      <c r="G4614" s="5"/>
      <c r="H4614" s="5"/>
      <c r="I4614" s="5"/>
    </row>
    <row r="4615" spans="1:9">
      <c r="A4615" s="4">
        <v>39400</v>
      </c>
      <c r="B4615">
        <v>155</v>
      </c>
      <c r="C4615" t="s">
        <v>133</v>
      </c>
      <c r="D4615" t="str">
        <f t="shared" si="72"/>
        <v>RILLEN</v>
      </c>
      <c r="E4615">
        <v>0.47</v>
      </c>
      <c r="F4615" s="7">
        <v>5</v>
      </c>
      <c r="G4615" s="5"/>
      <c r="H4615" s="5"/>
      <c r="I4615" s="5"/>
    </row>
    <row r="4616" spans="1:9">
      <c r="A4616" s="4">
        <v>39400</v>
      </c>
      <c r="B4616">
        <v>4026</v>
      </c>
      <c r="C4616" t="s">
        <v>192</v>
      </c>
      <c r="D4616" t="str">
        <f t="shared" si="72"/>
        <v>ROTOMA</v>
      </c>
      <c r="E4616">
        <v>0.02</v>
      </c>
      <c r="F4616" s="7">
        <v>5</v>
      </c>
      <c r="G4616" s="5"/>
      <c r="H4616" s="5"/>
      <c r="I4616" s="5"/>
    </row>
    <row r="4617" spans="1:9">
      <c r="A4617" s="4">
        <v>39400</v>
      </c>
      <c r="B4617">
        <v>749</v>
      </c>
      <c r="C4617" t="s">
        <v>6</v>
      </c>
      <c r="D4617" t="str">
        <f t="shared" si="72"/>
        <v>SHAMBA</v>
      </c>
      <c r="E4617">
        <v>1E-3</v>
      </c>
      <c r="F4617" s="7">
        <v>5</v>
      </c>
      <c r="G4617" s="5"/>
      <c r="H4617" s="5"/>
      <c r="I4617" s="5"/>
    </row>
    <row r="4618" spans="1:9">
      <c r="A4618" s="4">
        <v>39400</v>
      </c>
      <c r="B4618">
        <v>158</v>
      </c>
      <c r="C4618" t="s">
        <v>7</v>
      </c>
      <c r="D4618" t="str">
        <f t="shared" si="72"/>
        <v>SHAMBA</v>
      </c>
      <c r="E4618">
        <v>4.0000000000000001E-3</v>
      </c>
      <c r="F4618" s="7">
        <v>3</v>
      </c>
      <c r="G4618" s="5"/>
      <c r="H4618" s="5"/>
      <c r="I4618" s="5"/>
    </row>
    <row r="4619" spans="1:9">
      <c r="A4619" s="4">
        <v>39400</v>
      </c>
      <c r="B4619">
        <v>150</v>
      </c>
      <c r="C4619" t="s">
        <v>5</v>
      </c>
      <c r="D4619" t="str">
        <f t="shared" si="72"/>
        <v>KOLBEN</v>
      </c>
      <c r="E4619">
        <v>0.72</v>
      </c>
      <c r="F4619" s="7">
        <v>2</v>
      </c>
      <c r="G4619" s="5"/>
      <c r="H4619" s="5"/>
      <c r="I4619" s="5"/>
    </row>
    <row r="4620" spans="1:9">
      <c r="A4620" s="4">
        <v>39400</v>
      </c>
      <c r="B4620">
        <v>749</v>
      </c>
      <c r="C4620" t="s">
        <v>6</v>
      </c>
      <c r="D4620" t="str">
        <f t="shared" si="72"/>
        <v>SHAMBA</v>
      </c>
      <c r="E4620">
        <v>1E-3</v>
      </c>
      <c r="F4620" s="7">
        <v>2</v>
      </c>
      <c r="G4620" s="5"/>
      <c r="H4620" s="5"/>
      <c r="I4620" s="5"/>
    </row>
    <row r="4621" spans="1:9">
      <c r="A4621" s="4">
        <v>39400</v>
      </c>
      <c r="B4621">
        <v>4008</v>
      </c>
      <c r="C4621" t="s">
        <v>14</v>
      </c>
      <c r="D4621" t="str">
        <f t="shared" si="72"/>
        <v>UNTERL</v>
      </c>
      <c r="E4621">
        <v>1.2E-2</v>
      </c>
      <c r="F4621" s="7">
        <v>2</v>
      </c>
      <c r="G4621" s="5"/>
      <c r="H4621" s="5"/>
      <c r="I4621" s="5"/>
    </row>
    <row r="4622" spans="1:9">
      <c r="A4622" s="4">
        <v>39400</v>
      </c>
      <c r="B4622">
        <v>791</v>
      </c>
      <c r="C4622" t="s">
        <v>397</v>
      </c>
      <c r="D4622" t="str">
        <f t="shared" si="72"/>
        <v>CAM  1</v>
      </c>
      <c r="E4622">
        <v>6</v>
      </c>
      <c r="F4622" s="7">
        <v>1</v>
      </c>
      <c r="G4622" s="5"/>
      <c r="H4622" s="5"/>
      <c r="I4622" s="5"/>
    </row>
    <row r="4623" spans="1:9">
      <c r="A4623" s="4">
        <v>39400</v>
      </c>
      <c r="B4623">
        <v>150</v>
      </c>
      <c r="C4623" t="s">
        <v>5</v>
      </c>
      <c r="D4623" t="str">
        <f t="shared" si="72"/>
        <v>KOLBEN</v>
      </c>
      <c r="E4623">
        <v>0.72</v>
      </c>
      <c r="F4623" s="7">
        <v>1</v>
      </c>
      <c r="G4623" s="5"/>
      <c r="H4623" s="5"/>
      <c r="I4623" s="5"/>
    </row>
    <row r="4624" spans="1:9">
      <c r="A4624" s="4">
        <v>39400</v>
      </c>
      <c r="B4624">
        <v>158</v>
      </c>
      <c r="C4624" t="s">
        <v>7</v>
      </c>
      <c r="D4624" t="str">
        <f t="shared" si="72"/>
        <v>SHAMBA</v>
      </c>
      <c r="E4624">
        <v>4.0000000000000001E-3</v>
      </c>
      <c r="F4624" s="7">
        <v>1</v>
      </c>
      <c r="G4624" s="5"/>
      <c r="H4624" s="5"/>
      <c r="I4624" s="5"/>
    </row>
    <row r="4625" spans="1:9">
      <c r="A4625" s="4">
        <v>39401</v>
      </c>
      <c r="B4625">
        <v>2072</v>
      </c>
      <c r="C4625" t="s">
        <v>22</v>
      </c>
      <c r="D4625" t="str">
        <f t="shared" si="72"/>
        <v>O-RING</v>
      </c>
      <c r="E4625">
        <v>1.7999999999999999E-2</v>
      </c>
      <c r="F4625" s="7">
        <v>8</v>
      </c>
      <c r="G4625" s="5"/>
      <c r="H4625" s="5"/>
      <c r="I4625" s="5"/>
    </row>
    <row r="4626" spans="1:9">
      <c r="A4626" s="4">
        <v>39401</v>
      </c>
      <c r="B4626">
        <v>736</v>
      </c>
      <c r="C4626" t="s">
        <v>4</v>
      </c>
      <c r="D4626" t="str">
        <f t="shared" si="72"/>
        <v>O-RING</v>
      </c>
      <c r="E4626">
        <v>2E-3</v>
      </c>
      <c r="F4626" s="7">
        <v>8</v>
      </c>
      <c r="G4626" s="5"/>
      <c r="H4626" s="5"/>
      <c r="I4626" s="5"/>
    </row>
    <row r="4627" spans="1:9">
      <c r="A4627" s="4">
        <v>39401</v>
      </c>
      <c r="B4627">
        <v>4051</v>
      </c>
      <c r="C4627" t="s">
        <v>78</v>
      </c>
      <c r="D4627" t="str">
        <f t="shared" si="72"/>
        <v>SENKSC</v>
      </c>
      <c r="E4627">
        <v>2E-3</v>
      </c>
      <c r="F4627" s="7">
        <v>6</v>
      </c>
      <c r="G4627" s="5"/>
      <c r="H4627" s="5"/>
      <c r="I4627" s="5"/>
    </row>
    <row r="4628" spans="1:9">
      <c r="A4628" s="4">
        <v>39401</v>
      </c>
      <c r="B4628">
        <v>150</v>
      </c>
      <c r="C4628" t="s">
        <v>5</v>
      </c>
      <c r="D4628" t="str">
        <f t="shared" si="72"/>
        <v>KOLBEN</v>
      </c>
      <c r="E4628">
        <v>0.72</v>
      </c>
      <c r="F4628" s="7">
        <v>5</v>
      </c>
      <c r="G4628" s="5"/>
      <c r="H4628" s="5"/>
      <c r="I4628" s="5"/>
    </row>
    <row r="4629" spans="1:9">
      <c r="A4629" s="4">
        <v>39401</v>
      </c>
      <c r="B4629">
        <v>157</v>
      </c>
      <c r="C4629" t="s">
        <v>9</v>
      </c>
      <c r="D4629" t="str">
        <f t="shared" si="72"/>
        <v>O-RING</v>
      </c>
      <c r="E4629">
        <v>6.0000000000000001E-3</v>
      </c>
      <c r="F4629" s="7">
        <v>5</v>
      </c>
      <c r="G4629" s="5"/>
      <c r="H4629" s="5"/>
      <c r="I4629" s="5"/>
    </row>
    <row r="4630" spans="1:9">
      <c r="A4630" s="4">
        <v>39401</v>
      </c>
      <c r="B4630">
        <v>157</v>
      </c>
      <c r="C4630" t="s">
        <v>9</v>
      </c>
      <c r="D4630" t="str">
        <f t="shared" si="72"/>
        <v>O-RING</v>
      </c>
      <c r="E4630">
        <v>6.0000000000000001E-3</v>
      </c>
      <c r="F4630" s="7">
        <v>5</v>
      </c>
      <c r="G4630" s="5"/>
      <c r="H4630" s="5"/>
      <c r="I4630" s="5"/>
    </row>
    <row r="4631" spans="1:9">
      <c r="A4631" s="4">
        <v>39401</v>
      </c>
      <c r="B4631">
        <v>150</v>
      </c>
      <c r="C4631" t="s">
        <v>5</v>
      </c>
      <c r="D4631" t="str">
        <f t="shared" si="72"/>
        <v>KOLBEN</v>
      </c>
      <c r="E4631">
        <v>0.72</v>
      </c>
      <c r="F4631" s="7">
        <v>4</v>
      </c>
      <c r="G4631" s="5"/>
      <c r="H4631" s="5"/>
      <c r="I4631" s="5"/>
    </row>
    <row r="4632" spans="1:9">
      <c r="A4632" s="4">
        <v>39401</v>
      </c>
      <c r="B4632">
        <v>571</v>
      </c>
      <c r="C4632" t="s">
        <v>105</v>
      </c>
      <c r="D4632" t="str">
        <f t="shared" si="72"/>
        <v>O-RING</v>
      </c>
      <c r="E4632">
        <v>1E-3</v>
      </c>
      <c r="F4632" s="7">
        <v>3</v>
      </c>
      <c r="G4632" s="5"/>
      <c r="H4632" s="5"/>
      <c r="I4632" s="5"/>
    </row>
    <row r="4633" spans="1:9">
      <c r="A4633" s="4">
        <v>39401</v>
      </c>
      <c r="B4633">
        <v>571</v>
      </c>
      <c r="C4633" t="s">
        <v>105</v>
      </c>
      <c r="D4633" t="str">
        <f t="shared" si="72"/>
        <v>O-RING</v>
      </c>
      <c r="E4633">
        <v>1E-3</v>
      </c>
      <c r="F4633" s="7">
        <v>3</v>
      </c>
      <c r="G4633" s="5"/>
      <c r="H4633" s="5"/>
      <c r="I4633" s="5"/>
    </row>
    <row r="4634" spans="1:9">
      <c r="A4634" s="4">
        <v>39401</v>
      </c>
      <c r="B4634">
        <v>718</v>
      </c>
      <c r="C4634" t="s">
        <v>127</v>
      </c>
      <c r="D4634" t="str">
        <f t="shared" si="72"/>
        <v>RILLEN</v>
      </c>
      <c r="E4634">
        <v>0.08</v>
      </c>
      <c r="F4634" s="7">
        <v>3</v>
      </c>
      <c r="G4634" s="5"/>
      <c r="H4634" s="5"/>
      <c r="I4634" s="5"/>
    </row>
    <row r="4635" spans="1:9">
      <c r="A4635" s="4">
        <v>39401</v>
      </c>
      <c r="B4635">
        <v>749</v>
      </c>
      <c r="C4635" t="s">
        <v>6</v>
      </c>
      <c r="D4635" t="str">
        <f t="shared" si="72"/>
        <v>SHAMBA</v>
      </c>
      <c r="E4635">
        <v>1E-3</v>
      </c>
      <c r="F4635" s="7">
        <v>3</v>
      </c>
      <c r="G4635" s="5"/>
      <c r="H4635" s="5"/>
      <c r="I4635" s="5"/>
    </row>
    <row r="4636" spans="1:9">
      <c r="A4636" s="4">
        <v>39401</v>
      </c>
      <c r="B4636">
        <v>615</v>
      </c>
      <c r="C4636" t="s">
        <v>31</v>
      </c>
      <c r="D4636" t="str">
        <f t="shared" si="72"/>
        <v>HOCHDR</v>
      </c>
      <c r="E4636">
        <v>1.1000000000000001</v>
      </c>
      <c r="F4636" s="7">
        <v>2</v>
      </c>
      <c r="G4636" s="5"/>
      <c r="H4636" s="5"/>
      <c r="I4636" s="5"/>
    </row>
    <row r="4637" spans="1:9">
      <c r="A4637" s="4">
        <v>39401</v>
      </c>
      <c r="B4637">
        <v>150</v>
      </c>
      <c r="C4637" t="s">
        <v>5</v>
      </c>
      <c r="D4637" t="str">
        <f t="shared" si="72"/>
        <v>KOLBEN</v>
      </c>
      <c r="E4637">
        <v>0.72</v>
      </c>
      <c r="F4637" s="7">
        <v>1</v>
      </c>
      <c r="G4637" s="5"/>
      <c r="H4637" s="5"/>
      <c r="I4637" s="5"/>
    </row>
    <row r="4638" spans="1:9">
      <c r="A4638" s="4">
        <v>39401</v>
      </c>
      <c r="B4638">
        <v>150</v>
      </c>
      <c r="C4638" t="s">
        <v>5</v>
      </c>
      <c r="D4638" t="str">
        <f t="shared" si="72"/>
        <v>KOLBEN</v>
      </c>
      <c r="E4638">
        <v>0.72</v>
      </c>
      <c r="F4638" s="7">
        <v>1</v>
      </c>
      <c r="G4638" s="5"/>
      <c r="H4638" s="5"/>
      <c r="I4638" s="5"/>
    </row>
    <row r="4639" spans="1:9">
      <c r="A4639" s="4">
        <v>39401</v>
      </c>
      <c r="B4639">
        <v>1010</v>
      </c>
      <c r="C4639" t="s">
        <v>36</v>
      </c>
      <c r="D4639" t="str">
        <f t="shared" si="72"/>
        <v>O-RING</v>
      </c>
      <c r="E4639">
        <v>6.0000000000000001E-3</v>
      </c>
      <c r="F4639" s="7">
        <v>1</v>
      </c>
      <c r="G4639" s="5"/>
      <c r="H4639" s="5"/>
      <c r="I4639" s="5"/>
    </row>
    <row r="4640" spans="1:9">
      <c r="A4640" s="4">
        <v>39401</v>
      </c>
      <c r="B4640">
        <v>721</v>
      </c>
      <c r="C4640" t="s">
        <v>44</v>
      </c>
      <c r="D4640" t="str">
        <f t="shared" si="72"/>
        <v>ROTOMA</v>
      </c>
      <c r="E4640">
        <v>2.5999999999999999E-2</v>
      </c>
      <c r="F4640" s="7">
        <v>1</v>
      </c>
      <c r="G4640" s="5"/>
      <c r="H4640" s="5"/>
      <c r="I4640" s="5"/>
    </row>
    <row r="4641" spans="1:9">
      <c r="A4641" s="4">
        <v>39402</v>
      </c>
      <c r="B4641">
        <v>375</v>
      </c>
      <c r="C4641" t="s">
        <v>45</v>
      </c>
      <c r="D4641" t="str">
        <f t="shared" si="72"/>
        <v>ZYLIND</v>
      </c>
      <c r="E4641">
        <v>0.05</v>
      </c>
      <c r="F4641" s="7">
        <v>9</v>
      </c>
      <c r="G4641" s="5"/>
      <c r="H4641" s="5"/>
      <c r="I4641" s="5"/>
    </row>
    <row r="4642" spans="1:9">
      <c r="A4642" s="4">
        <v>39402</v>
      </c>
      <c r="B4642">
        <v>9511</v>
      </c>
      <c r="C4642" t="s">
        <v>240</v>
      </c>
      <c r="D4642" t="str">
        <f t="shared" si="72"/>
        <v>O-RING</v>
      </c>
      <c r="E4642">
        <v>7.0000000000000001E-3</v>
      </c>
      <c r="F4642" s="7">
        <v>8</v>
      </c>
      <c r="G4642" s="5"/>
      <c r="H4642" s="5"/>
      <c r="I4642" s="5"/>
    </row>
    <row r="4643" spans="1:9">
      <c r="A4643" s="4">
        <v>39402</v>
      </c>
      <c r="B4643">
        <v>12175</v>
      </c>
      <c r="C4643" t="s">
        <v>60</v>
      </c>
      <c r="D4643" t="str">
        <f t="shared" si="72"/>
        <v>ZYLIND</v>
      </c>
      <c r="E4643">
        <v>0.107</v>
      </c>
      <c r="F4643" s="7">
        <v>7</v>
      </c>
      <c r="G4643" s="5"/>
      <c r="H4643" s="5"/>
      <c r="I4643" s="5"/>
    </row>
    <row r="4644" spans="1:9">
      <c r="A4644" s="4">
        <v>39402</v>
      </c>
      <c r="B4644">
        <v>6539</v>
      </c>
      <c r="C4644" t="s">
        <v>72</v>
      </c>
      <c r="D4644" t="str">
        <f t="shared" si="72"/>
        <v>DRUCKW</v>
      </c>
      <c r="E4644">
        <v>0.22500000000000001</v>
      </c>
      <c r="F4644" s="7">
        <v>6</v>
      </c>
      <c r="G4644" s="5"/>
      <c r="H4644" s="5"/>
      <c r="I4644" s="5"/>
    </row>
    <row r="4645" spans="1:9">
      <c r="A4645" s="4">
        <v>39402</v>
      </c>
      <c r="B4645">
        <v>157</v>
      </c>
      <c r="C4645" t="s">
        <v>9</v>
      </c>
      <c r="D4645" t="str">
        <f t="shared" si="72"/>
        <v>O-RING</v>
      </c>
      <c r="E4645">
        <v>6.0000000000000001E-3</v>
      </c>
      <c r="F4645" s="7">
        <v>6</v>
      </c>
      <c r="G4645" s="5"/>
      <c r="H4645" s="5"/>
      <c r="I4645" s="5"/>
    </row>
    <row r="4646" spans="1:9">
      <c r="A4646" s="4">
        <v>39402</v>
      </c>
      <c r="B4646">
        <v>336</v>
      </c>
      <c r="C4646" t="s">
        <v>87</v>
      </c>
      <c r="D4646" t="str">
        <f t="shared" si="72"/>
        <v>ROTOMA</v>
      </c>
      <c r="E4646">
        <v>0.13500000000000001</v>
      </c>
      <c r="F4646" s="7">
        <v>6</v>
      </c>
      <c r="G4646" s="5"/>
      <c r="H4646" s="5"/>
      <c r="I4646" s="5"/>
    </row>
    <row r="4647" spans="1:9">
      <c r="A4647" s="4">
        <v>39402</v>
      </c>
      <c r="B4647">
        <v>11332</v>
      </c>
      <c r="C4647" t="s">
        <v>64</v>
      </c>
      <c r="D4647" t="str">
        <f t="shared" si="72"/>
        <v>KLAMME</v>
      </c>
      <c r="E4647">
        <v>1E-3</v>
      </c>
      <c r="F4647" s="7">
        <v>4</v>
      </c>
      <c r="G4647" s="5"/>
      <c r="H4647" s="5"/>
      <c r="I4647" s="5"/>
    </row>
    <row r="4648" spans="1:9">
      <c r="A4648" s="4">
        <v>39402</v>
      </c>
      <c r="B4648">
        <v>50107004</v>
      </c>
      <c r="C4648" t="s">
        <v>700</v>
      </c>
      <c r="D4648" t="str">
        <f t="shared" si="72"/>
        <v>MOTODE</v>
      </c>
      <c r="E4648">
        <v>72</v>
      </c>
      <c r="F4648" s="7">
        <v>4</v>
      </c>
      <c r="G4648" s="5"/>
      <c r="H4648" s="5"/>
      <c r="I4648" s="5"/>
    </row>
    <row r="4649" spans="1:9">
      <c r="A4649" s="4">
        <v>39402</v>
      </c>
      <c r="B4649">
        <v>721</v>
      </c>
      <c r="C4649" t="s">
        <v>44</v>
      </c>
      <c r="D4649" t="str">
        <f t="shared" si="72"/>
        <v>ROTOMA</v>
      </c>
      <c r="E4649">
        <v>2.5999999999999999E-2</v>
      </c>
      <c r="F4649" s="7">
        <v>4</v>
      </c>
      <c r="G4649" s="5"/>
      <c r="H4649" s="5"/>
      <c r="I4649" s="5"/>
    </row>
    <row r="4650" spans="1:9">
      <c r="A4650" s="4">
        <v>39402</v>
      </c>
      <c r="B4650">
        <v>158</v>
      </c>
      <c r="C4650" t="s">
        <v>7</v>
      </c>
      <c r="D4650" t="str">
        <f t="shared" si="72"/>
        <v>SHAMBA</v>
      </c>
      <c r="E4650">
        <v>4.0000000000000001E-3</v>
      </c>
      <c r="F4650" s="7">
        <v>4</v>
      </c>
      <c r="G4650" s="5"/>
      <c r="H4650" s="5"/>
      <c r="I4650" s="5"/>
    </row>
    <row r="4651" spans="1:9">
      <c r="A4651" s="4">
        <v>39402</v>
      </c>
      <c r="B4651">
        <v>158</v>
      </c>
      <c r="C4651" t="s">
        <v>7</v>
      </c>
      <c r="D4651" t="str">
        <f t="shared" si="72"/>
        <v>SHAMBA</v>
      </c>
      <c r="E4651">
        <v>4.0000000000000001E-3</v>
      </c>
      <c r="F4651" s="7">
        <v>4</v>
      </c>
      <c r="G4651" s="5"/>
      <c r="H4651" s="5"/>
      <c r="I4651" s="5"/>
    </row>
    <row r="4652" spans="1:9">
      <c r="A4652" s="4">
        <v>39402</v>
      </c>
      <c r="B4652">
        <v>721</v>
      </c>
      <c r="C4652" t="s">
        <v>44</v>
      </c>
      <c r="D4652" t="str">
        <f t="shared" si="72"/>
        <v>ROTOMA</v>
      </c>
      <c r="E4652">
        <v>2.5999999999999999E-2</v>
      </c>
      <c r="F4652" s="7">
        <v>3</v>
      </c>
      <c r="G4652" s="5"/>
      <c r="H4652" s="5"/>
      <c r="I4652" s="5"/>
    </row>
    <row r="4653" spans="1:9">
      <c r="A4653" s="4">
        <v>39402</v>
      </c>
      <c r="B4653">
        <v>158</v>
      </c>
      <c r="C4653" t="s">
        <v>7</v>
      </c>
      <c r="D4653" t="str">
        <f t="shared" si="72"/>
        <v>SHAMBA</v>
      </c>
      <c r="E4653">
        <v>4.0000000000000001E-3</v>
      </c>
      <c r="F4653" s="7">
        <v>3</v>
      </c>
      <c r="G4653" s="5"/>
      <c r="H4653" s="5"/>
      <c r="I4653" s="5"/>
    </row>
    <row r="4654" spans="1:9">
      <c r="A4654" s="4">
        <v>39402</v>
      </c>
      <c r="B4654">
        <v>382</v>
      </c>
      <c r="C4654" t="s">
        <v>37</v>
      </c>
      <c r="D4654" t="str">
        <f t="shared" si="72"/>
        <v>ZYLIND</v>
      </c>
      <c r="E4654">
        <v>0.69</v>
      </c>
      <c r="F4654" s="7">
        <v>3</v>
      </c>
      <c r="G4654" s="5"/>
      <c r="H4654" s="5"/>
      <c r="I4654" s="5"/>
    </row>
    <row r="4655" spans="1:9">
      <c r="A4655" s="4">
        <v>39402</v>
      </c>
      <c r="B4655">
        <v>749</v>
      </c>
      <c r="C4655" t="s">
        <v>6</v>
      </c>
      <c r="D4655" t="str">
        <f t="shared" si="72"/>
        <v>SHAMBA</v>
      </c>
      <c r="E4655">
        <v>1E-3</v>
      </c>
      <c r="F4655" s="7">
        <v>2</v>
      </c>
      <c r="G4655" s="5"/>
      <c r="H4655" s="5"/>
      <c r="I4655" s="5"/>
    </row>
    <row r="4656" spans="1:9">
      <c r="A4656" s="4">
        <v>39402</v>
      </c>
      <c r="B4656">
        <v>615</v>
      </c>
      <c r="C4656" t="s">
        <v>31</v>
      </c>
      <c r="D4656" t="str">
        <f t="shared" si="72"/>
        <v>HOCHDR</v>
      </c>
      <c r="E4656">
        <v>1.1000000000000001</v>
      </c>
      <c r="F4656" s="7">
        <v>1</v>
      </c>
      <c r="G4656" s="5"/>
      <c r="H4656" s="5"/>
      <c r="I4656" s="5"/>
    </row>
    <row r="4657" spans="1:9">
      <c r="A4657" s="4">
        <v>39402</v>
      </c>
      <c r="B4657">
        <v>2057</v>
      </c>
      <c r="C4657" t="s">
        <v>232</v>
      </c>
      <c r="D4657" t="str">
        <f t="shared" si="72"/>
        <v xml:space="preserve">ROTOR </v>
      </c>
      <c r="E4657">
        <v>7.8</v>
      </c>
      <c r="F4657" s="7">
        <v>1</v>
      </c>
      <c r="G4657" s="5"/>
      <c r="H4657" s="5"/>
      <c r="I4657" s="5"/>
    </row>
    <row r="4658" spans="1:9">
      <c r="A4658" s="4">
        <v>39402</v>
      </c>
      <c r="B4658">
        <v>749</v>
      </c>
      <c r="C4658" t="s">
        <v>6</v>
      </c>
      <c r="D4658" t="str">
        <f t="shared" si="72"/>
        <v>SHAMBA</v>
      </c>
      <c r="E4658">
        <v>1E-3</v>
      </c>
      <c r="F4658" s="7">
        <v>1</v>
      </c>
      <c r="G4658" s="5"/>
      <c r="H4658" s="5"/>
      <c r="I4658" s="5"/>
    </row>
    <row r="4659" spans="1:9">
      <c r="A4659" s="4">
        <v>39402</v>
      </c>
      <c r="B4659">
        <v>749</v>
      </c>
      <c r="C4659" t="s">
        <v>6</v>
      </c>
      <c r="D4659" t="str">
        <f t="shared" si="72"/>
        <v>SHAMBA</v>
      </c>
      <c r="E4659">
        <v>1E-3</v>
      </c>
      <c r="F4659" s="7">
        <v>1</v>
      </c>
      <c r="G4659" s="5"/>
      <c r="H4659" s="5"/>
      <c r="I4659" s="5"/>
    </row>
    <row r="4660" spans="1:9">
      <c r="A4660" s="4">
        <v>39403</v>
      </c>
      <c r="B4660">
        <v>3065</v>
      </c>
      <c r="C4660" t="s">
        <v>19</v>
      </c>
      <c r="D4660" t="str">
        <f t="shared" si="72"/>
        <v>ZYLIND</v>
      </c>
      <c r="E4660">
        <v>1.4E-2</v>
      </c>
      <c r="F4660" s="7">
        <v>14</v>
      </c>
      <c r="G4660" s="5"/>
      <c r="H4660" s="5"/>
      <c r="I4660" s="5"/>
    </row>
    <row r="4661" spans="1:9">
      <c r="A4661" s="4">
        <v>39403</v>
      </c>
      <c r="B4661">
        <v>377</v>
      </c>
      <c r="C4661" t="s">
        <v>18</v>
      </c>
      <c r="D4661" t="str">
        <f t="shared" si="72"/>
        <v>TELLER</v>
      </c>
      <c r="E4661">
        <v>3.0000000000000001E-3</v>
      </c>
      <c r="F4661" s="7">
        <v>10</v>
      </c>
      <c r="G4661" s="5"/>
      <c r="H4661" s="5"/>
      <c r="I4661" s="5"/>
    </row>
    <row r="4662" spans="1:9">
      <c r="A4662" s="4">
        <v>39403</v>
      </c>
      <c r="B4662">
        <v>6014</v>
      </c>
      <c r="C4662" t="s">
        <v>39</v>
      </c>
      <c r="D4662" t="str">
        <f t="shared" si="72"/>
        <v>DRUCKS</v>
      </c>
      <c r="E4662">
        <v>0.2</v>
      </c>
      <c r="F4662" s="7">
        <v>6</v>
      </c>
      <c r="G4662" s="5"/>
      <c r="H4662" s="5"/>
      <c r="I4662" s="5"/>
    </row>
    <row r="4663" spans="1:9">
      <c r="A4663" s="4">
        <v>39403</v>
      </c>
      <c r="B4663">
        <v>158</v>
      </c>
      <c r="C4663" t="s">
        <v>7</v>
      </c>
      <c r="D4663" t="str">
        <f t="shared" si="72"/>
        <v>SHAMBA</v>
      </c>
      <c r="E4663">
        <v>4.0000000000000001E-3</v>
      </c>
      <c r="F4663" s="7">
        <v>6</v>
      </c>
      <c r="G4663" s="5"/>
      <c r="H4663" s="5"/>
      <c r="I4663" s="5"/>
    </row>
    <row r="4664" spans="1:9">
      <c r="A4664" s="4">
        <v>39403</v>
      </c>
      <c r="B4664">
        <v>150</v>
      </c>
      <c r="C4664" t="s">
        <v>5</v>
      </c>
      <c r="D4664" t="str">
        <f t="shared" si="72"/>
        <v>KOLBEN</v>
      </c>
      <c r="E4664">
        <v>0.72</v>
      </c>
      <c r="F4664" s="7">
        <v>5</v>
      </c>
      <c r="G4664" s="5"/>
      <c r="H4664" s="5"/>
      <c r="I4664" s="5"/>
    </row>
    <row r="4665" spans="1:9">
      <c r="A4665" s="4">
        <v>39403</v>
      </c>
      <c r="B4665">
        <v>10590</v>
      </c>
      <c r="C4665" t="s">
        <v>35</v>
      </c>
      <c r="D4665" t="str">
        <f t="shared" si="72"/>
        <v>ROHRCL</v>
      </c>
      <c r="E4665">
        <v>2E-3</v>
      </c>
      <c r="F4665" s="7">
        <v>5</v>
      </c>
      <c r="G4665" s="5"/>
      <c r="H4665" s="5"/>
      <c r="I4665" s="5"/>
    </row>
    <row r="4666" spans="1:9">
      <c r="A4666" s="4">
        <v>39403</v>
      </c>
      <c r="B4666">
        <v>556</v>
      </c>
      <c r="C4666" t="s">
        <v>53</v>
      </c>
      <c r="D4666" t="str">
        <f t="shared" si="72"/>
        <v>DICHTS</v>
      </c>
      <c r="E4666">
        <v>1E-3</v>
      </c>
      <c r="F4666" s="7">
        <v>4</v>
      </c>
      <c r="G4666" s="5"/>
      <c r="H4666" s="5"/>
      <c r="I4666" s="5"/>
    </row>
    <row r="4667" spans="1:9">
      <c r="A4667" s="4">
        <v>39403</v>
      </c>
      <c r="B4667">
        <v>154</v>
      </c>
      <c r="C4667" t="s">
        <v>130</v>
      </c>
      <c r="D4667" t="str">
        <f t="shared" si="72"/>
        <v>RILLEN</v>
      </c>
      <c r="E4667">
        <v>0.6</v>
      </c>
      <c r="F4667" s="7">
        <v>4</v>
      </c>
      <c r="G4667" s="5"/>
      <c r="H4667" s="5"/>
      <c r="I4667" s="5"/>
    </row>
    <row r="4668" spans="1:9">
      <c r="A4668" s="4">
        <v>39403</v>
      </c>
      <c r="B4668">
        <v>150</v>
      </c>
      <c r="C4668" t="s">
        <v>5</v>
      </c>
      <c r="D4668" t="str">
        <f t="shared" si="72"/>
        <v>KOLBEN</v>
      </c>
      <c r="E4668">
        <v>0.72</v>
      </c>
      <c r="F4668" s="7">
        <v>3</v>
      </c>
      <c r="G4668" s="5"/>
      <c r="H4668" s="5"/>
      <c r="I4668" s="5"/>
    </row>
    <row r="4669" spans="1:9">
      <c r="A4669" s="4">
        <v>39403</v>
      </c>
      <c r="B4669">
        <v>749</v>
      </c>
      <c r="C4669" t="s">
        <v>6</v>
      </c>
      <c r="D4669" t="str">
        <f t="shared" si="72"/>
        <v>SHAMBA</v>
      </c>
      <c r="E4669">
        <v>1E-3</v>
      </c>
      <c r="F4669" s="7">
        <v>3</v>
      </c>
      <c r="G4669" s="5"/>
      <c r="H4669" s="5"/>
      <c r="I4669" s="5"/>
    </row>
    <row r="4670" spans="1:9">
      <c r="A4670" s="4">
        <v>39403</v>
      </c>
      <c r="B4670">
        <v>749</v>
      </c>
      <c r="C4670" t="s">
        <v>6</v>
      </c>
      <c r="D4670" t="str">
        <f t="shared" si="72"/>
        <v>SHAMBA</v>
      </c>
      <c r="E4670">
        <v>1E-3</v>
      </c>
      <c r="F4670" s="7">
        <v>3</v>
      </c>
      <c r="G4670" s="5"/>
      <c r="H4670" s="5"/>
      <c r="I4670" s="5"/>
    </row>
    <row r="4671" spans="1:9">
      <c r="A4671" s="4">
        <v>39403</v>
      </c>
      <c r="B4671">
        <v>154</v>
      </c>
      <c r="C4671" t="s">
        <v>130</v>
      </c>
      <c r="D4671" t="str">
        <f t="shared" si="72"/>
        <v>RILLEN</v>
      </c>
      <c r="E4671">
        <v>0.6</v>
      </c>
      <c r="F4671" s="7">
        <v>2</v>
      </c>
      <c r="G4671" s="5"/>
      <c r="H4671" s="5"/>
      <c r="I4671" s="5"/>
    </row>
    <row r="4672" spans="1:9">
      <c r="A4672" s="4">
        <v>39403</v>
      </c>
      <c r="B4672">
        <v>749</v>
      </c>
      <c r="C4672" t="s">
        <v>6</v>
      </c>
      <c r="D4672" t="str">
        <f t="shared" si="72"/>
        <v>SHAMBA</v>
      </c>
      <c r="E4672">
        <v>1E-3</v>
      </c>
      <c r="F4672" s="7">
        <v>2</v>
      </c>
      <c r="G4672" s="5"/>
      <c r="H4672" s="5"/>
      <c r="I4672" s="5"/>
    </row>
    <row r="4673" spans="1:9">
      <c r="A4673" s="4">
        <v>39403</v>
      </c>
      <c r="B4673">
        <v>50111504</v>
      </c>
      <c r="C4673" t="s">
        <v>695</v>
      </c>
      <c r="D4673" t="str">
        <f t="shared" si="72"/>
        <v>MOTODE</v>
      </c>
      <c r="E4673">
        <v>170</v>
      </c>
      <c r="F4673" s="7">
        <v>1</v>
      </c>
      <c r="G4673" s="5"/>
      <c r="H4673" s="5"/>
      <c r="I4673" s="5"/>
    </row>
    <row r="4674" spans="1:9">
      <c r="A4674" s="4">
        <v>39403</v>
      </c>
      <c r="B4674">
        <v>806</v>
      </c>
      <c r="C4674" t="s">
        <v>29</v>
      </c>
      <c r="D4674" t="str">
        <f t="shared" ref="D4674:D4737" si="73">LEFT(C4674,6)</f>
        <v>O-RING</v>
      </c>
      <c r="E4674">
        <v>2E-3</v>
      </c>
      <c r="F4674" s="7">
        <v>1</v>
      </c>
      <c r="G4674" s="5"/>
      <c r="H4674" s="5"/>
      <c r="I4674" s="5"/>
    </row>
    <row r="4675" spans="1:9">
      <c r="A4675" s="4">
        <v>39403</v>
      </c>
      <c r="B4675">
        <v>742</v>
      </c>
      <c r="C4675" t="s">
        <v>40</v>
      </c>
      <c r="D4675" t="str">
        <f t="shared" si="73"/>
        <v>SENKSC</v>
      </c>
      <c r="E4675">
        <v>1E-3</v>
      </c>
      <c r="F4675" s="7">
        <v>1</v>
      </c>
      <c r="G4675" s="5"/>
      <c r="H4675" s="5"/>
      <c r="I4675" s="5"/>
    </row>
    <row r="4676" spans="1:9">
      <c r="A4676" s="4">
        <v>39403</v>
      </c>
      <c r="B4676">
        <v>749</v>
      </c>
      <c r="C4676" t="s">
        <v>6</v>
      </c>
      <c r="D4676" t="str">
        <f t="shared" si="73"/>
        <v>SHAMBA</v>
      </c>
      <c r="E4676">
        <v>1E-3</v>
      </c>
      <c r="F4676" s="7">
        <v>1</v>
      </c>
      <c r="G4676" s="5"/>
      <c r="H4676" s="5"/>
      <c r="I4676" s="5"/>
    </row>
    <row r="4677" spans="1:9">
      <c r="A4677" s="4">
        <v>39404</v>
      </c>
      <c r="B4677">
        <v>736</v>
      </c>
      <c r="C4677" t="s">
        <v>4</v>
      </c>
      <c r="D4677" t="str">
        <f t="shared" si="73"/>
        <v>O-RING</v>
      </c>
      <c r="E4677">
        <v>2E-3</v>
      </c>
      <c r="F4677" s="7">
        <v>7</v>
      </c>
      <c r="G4677" s="5"/>
      <c r="H4677" s="5"/>
      <c r="I4677" s="5"/>
    </row>
    <row r="4678" spans="1:9">
      <c r="A4678" s="4">
        <v>39404</v>
      </c>
      <c r="B4678">
        <v>4008</v>
      </c>
      <c r="C4678" t="s">
        <v>14</v>
      </c>
      <c r="D4678" t="str">
        <f t="shared" si="73"/>
        <v>UNTERL</v>
      </c>
      <c r="E4678">
        <v>1.2E-2</v>
      </c>
      <c r="F4678" s="7">
        <v>5</v>
      </c>
      <c r="G4678" s="5"/>
      <c r="H4678" s="5"/>
      <c r="I4678" s="5"/>
    </row>
    <row r="4679" spans="1:9">
      <c r="A4679" s="4">
        <v>39404</v>
      </c>
      <c r="B4679">
        <v>150</v>
      </c>
      <c r="C4679" t="s">
        <v>5</v>
      </c>
      <c r="D4679" t="str">
        <f t="shared" si="73"/>
        <v>KOLBEN</v>
      </c>
      <c r="E4679">
        <v>0.72</v>
      </c>
      <c r="F4679" s="7">
        <v>4</v>
      </c>
      <c r="G4679" s="5"/>
      <c r="H4679" s="5"/>
      <c r="I4679" s="5"/>
    </row>
    <row r="4680" spans="1:9">
      <c r="A4680" s="4">
        <v>39404</v>
      </c>
      <c r="B4680">
        <v>736</v>
      </c>
      <c r="C4680" t="s">
        <v>4</v>
      </c>
      <c r="D4680" t="str">
        <f t="shared" si="73"/>
        <v>O-RING</v>
      </c>
      <c r="E4680">
        <v>2E-3</v>
      </c>
      <c r="F4680" s="7">
        <v>4</v>
      </c>
      <c r="G4680" s="5"/>
      <c r="H4680" s="5"/>
      <c r="I4680" s="5"/>
    </row>
    <row r="4681" spans="1:9">
      <c r="A4681" s="4">
        <v>39404</v>
      </c>
      <c r="B4681">
        <v>749</v>
      </c>
      <c r="C4681" t="s">
        <v>6</v>
      </c>
      <c r="D4681" t="str">
        <f t="shared" si="73"/>
        <v>SHAMBA</v>
      </c>
      <c r="E4681">
        <v>1E-3</v>
      </c>
      <c r="F4681" s="7">
        <v>4</v>
      </c>
      <c r="G4681" s="5"/>
      <c r="H4681" s="5"/>
      <c r="I4681" s="5"/>
    </row>
    <row r="4682" spans="1:9">
      <c r="A4682" s="4">
        <v>39404</v>
      </c>
      <c r="B4682">
        <v>10590</v>
      </c>
      <c r="C4682" t="s">
        <v>35</v>
      </c>
      <c r="D4682" t="str">
        <f t="shared" si="73"/>
        <v>ROHRCL</v>
      </c>
      <c r="E4682">
        <v>2E-3</v>
      </c>
      <c r="F4682" s="7">
        <v>3</v>
      </c>
      <c r="G4682" s="5"/>
      <c r="H4682" s="5"/>
      <c r="I4682" s="5"/>
    </row>
    <row r="4683" spans="1:9">
      <c r="A4683" s="4">
        <v>39404</v>
      </c>
      <c r="B4683">
        <v>801</v>
      </c>
      <c r="C4683" t="s">
        <v>230</v>
      </c>
      <c r="D4683" t="str">
        <f t="shared" si="73"/>
        <v>ANSCHL</v>
      </c>
      <c r="E4683">
        <v>1.5</v>
      </c>
      <c r="F4683" s="7">
        <v>2</v>
      </c>
      <c r="G4683" s="5"/>
      <c r="H4683" s="5"/>
      <c r="I4683" s="5"/>
    </row>
    <row r="4684" spans="1:9">
      <c r="A4684" s="4">
        <v>39404</v>
      </c>
      <c r="B4684">
        <v>4069</v>
      </c>
      <c r="C4684" t="s">
        <v>321</v>
      </c>
      <c r="D4684" t="str">
        <f t="shared" si="73"/>
        <v>DREHDU</v>
      </c>
      <c r="E4684">
        <v>0.05</v>
      </c>
      <c r="F4684" s="7">
        <v>2</v>
      </c>
      <c r="G4684" s="5"/>
      <c r="H4684" s="5"/>
      <c r="I4684" s="5"/>
    </row>
    <row r="4685" spans="1:9">
      <c r="A4685" s="4">
        <v>39404</v>
      </c>
      <c r="B4685">
        <v>6701</v>
      </c>
      <c r="C4685" t="s">
        <v>100</v>
      </c>
      <c r="D4685" t="str">
        <f t="shared" si="73"/>
        <v>SCHWIN</v>
      </c>
      <c r="E4685">
        <v>0.22</v>
      </c>
      <c r="F4685" s="7">
        <v>2</v>
      </c>
      <c r="G4685" s="5"/>
      <c r="H4685" s="5"/>
      <c r="I4685" s="5"/>
    </row>
    <row r="4686" spans="1:9">
      <c r="A4686" s="4">
        <v>39404</v>
      </c>
      <c r="B4686">
        <v>158</v>
      </c>
      <c r="C4686" t="s">
        <v>7</v>
      </c>
      <c r="D4686" t="str">
        <f t="shared" si="73"/>
        <v>SHAMBA</v>
      </c>
      <c r="E4686">
        <v>4.0000000000000001E-3</v>
      </c>
      <c r="F4686" s="7">
        <v>2</v>
      </c>
      <c r="G4686" s="5"/>
      <c r="H4686" s="5"/>
      <c r="I4686" s="5"/>
    </row>
    <row r="4687" spans="1:9">
      <c r="A4687" s="4">
        <v>39404</v>
      </c>
      <c r="B4687">
        <v>756</v>
      </c>
      <c r="C4687" t="s">
        <v>10</v>
      </c>
      <c r="D4687" t="str">
        <f t="shared" si="73"/>
        <v>KOLBEN</v>
      </c>
      <c r="E4687">
        <v>0.22</v>
      </c>
      <c r="F4687" s="7">
        <v>1</v>
      </c>
      <c r="G4687" s="5"/>
      <c r="H4687" s="5"/>
      <c r="I4687" s="5"/>
    </row>
    <row r="4688" spans="1:9">
      <c r="A4688" s="4">
        <v>39404</v>
      </c>
      <c r="B4688">
        <v>6702</v>
      </c>
      <c r="C4688" t="s">
        <v>99</v>
      </c>
      <c r="D4688" t="str">
        <f t="shared" si="73"/>
        <v>SCHWIN</v>
      </c>
      <c r="E4688">
        <v>6.6000000000000003E-2</v>
      </c>
      <c r="F4688" s="7">
        <v>1</v>
      </c>
      <c r="G4688" s="5"/>
      <c r="H4688" s="5"/>
      <c r="I4688" s="5"/>
    </row>
    <row r="4689" spans="1:9">
      <c r="A4689" s="4">
        <v>39405</v>
      </c>
      <c r="B4689">
        <v>2022</v>
      </c>
      <c r="C4689" t="s">
        <v>47</v>
      </c>
      <c r="D4689" t="str">
        <f t="shared" si="73"/>
        <v>RILLEN</v>
      </c>
      <c r="E4689">
        <v>0.15</v>
      </c>
      <c r="F4689" s="7">
        <v>6</v>
      </c>
      <c r="G4689" s="5"/>
      <c r="H4689" s="5"/>
      <c r="I4689" s="5"/>
    </row>
    <row r="4690" spans="1:9">
      <c r="A4690" s="4">
        <v>39405</v>
      </c>
      <c r="B4690">
        <v>382</v>
      </c>
      <c r="C4690" t="s">
        <v>37</v>
      </c>
      <c r="D4690" t="str">
        <f t="shared" si="73"/>
        <v>ZYLIND</v>
      </c>
      <c r="E4690">
        <v>0.69</v>
      </c>
      <c r="F4690" s="7">
        <v>6</v>
      </c>
      <c r="G4690" s="5"/>
      <c r="H4690" s="5"/>
      <c r="I4690" s="5"/>
    </row>
    <row r="4691" spans="1:9">
      <c r="A4691" s="4">
        <v>39405</v>
      </c>
      <c r="B4691">
        <v>707</v>
      </c>
      <c r="C4691" t="s">
        <v>3</v>
      </c>
      <c r="D4691" t="str">
        <f t="shared" si="73"/>
        <v>DICHTR</v>
      </c>
      <c r="E4691">
        <v>1E-3</v>
      </c>
      <c r="F4691" s="7">
        <v>5</v>
      </c>
      <c r="G4691" s="5"/>
      <c r="H4691" s="5"/>
      <c r="I4691" s="5"/>
    </row>
    <row r="4692" spans="1:9">
      <c r="A4692" s="4">
        <v>39405</v>
      </c>
      <c r="B4692">
        <v>749</v>
      </c>
      <c r="C4692" t="s">
        <v>6</v>
      </c>
      <c r="D4692" t="str">
        <f t="shared" si="73"/>
        <v>SHAMBA</v>
      </c>
      <c r="E4692">
        <v>1E-3</v>
      </c>
      <c r="F4692" s="7">
        <v>5</v>
      </c>
      <c r="G4692" s="5"/>
      <c r="H4692" s="5"/>
      <c r="I4692" s="5"/>
    </row>
    <row r="4693" spans="1:9">
      <c r="A4693" s="4">
        <v>39405</v>
      </c>
      <c r="B4693">
        <v>742</v>
      </c>
      <c r="C4693" t="s">
        <v>40</v>
      </c>
      <c r="D4693" t="str">
        <f t="shared" si="73"/>
        <v>SENKSC</v>
      </c>
      <c r="E4693">
        <v>1E-3</v>
      </c>
      <c r="F4693" s="7">
        <v>4</v>
      </c>
      <c r="G4693" s="5"/>
      <c r="H4693" s="5"/>
      <c r="I4693" s="5"/>
    </row>
    <row r="4694" spans="1:9">
      <c r="A4694" s="4">
        <v>39405</v>
      </c>
      <c r="B4694">
        <v>749</v>
      </c>
      <c r="C4694" t="s">
        <v>6</v>
      </c>
      <c r="D4694" t="str">
        <f t="shared" si="73"/>
        <v>SHAMBA</v>
      </c>
      <c r="E4694">
        <v>1E-3</v>
      </c>
      <c r="F4694" s="7">
        <v>3</v>
      </c>
      <c r="G4694" s="5"/>
      <c r="H4694" s="5"/>
      <c r="I4694" s="5"/>
    </row>
    <row r="4695" spans="1:9">
      <c r="A4695" s="4">
        <v>39405</v>
      </c>
      <c r="B4695">
        <v>150</v>
      </c>
      <c r="C4695" t="s">
        <v>5</v>
      </c>
      <c r="D4695" t="str">
        <f t="shared" si="73"/>
        <v>KOLBEN</v>
      </c>
      <c r="E4695">
        <v>0.72</v>
      </c>
      <c r="F4695" s="7">
        <v>2</v>
      </c>
      <c r="G4695" s="5"/>
      <c r="H4695" s="5"/>
      <c r="I4695" s="5"/>
    </row>
    <row r="4696" spans="1:9">
      <c r="A4696" s="4">
        <v>39405</v>
      </c>
      <c r="B4696">
        <v>6854</v>
      </c>
      <c r="C4696" t="s">
        <v>417</v>
      </c>
      <c r="D4696" t="str">
        <f t="shared" si="73"/>
        <v>O-RING</v>
      </c>
      <c r="E4696">
        <v>1E-3</v>
      </c>
      <c r="F4696" s="7">
        <v>2</v>
      </c>
      <c r="G4696" s="5"/>
      <c r="H4696" s="5"/>
      <c r="I4696" s="5"/>
    </row>
    <row r="4697" spans="1:9">
      <c r="A4697" s="4">
        <v>39405</v>
      </c>
      <c r="B4697">
        <v>749</v>
      </c>
      <c r="C4697" t="s">
        <v>6</v>
      </c>
      <c r="D4697" t="str">
        <f t="shared" si="73"/>
        <v>SHAMBA</v>
      </c>
      <c r="E4697">
        <v>1E-3</v>
      </c>
      <c r="F4697" s="7">
        <v>2</v>
      </c>
      <c r="G4697" s="5"/>
      <c r="H4697" s="5"/>
      <c r="I4697" s="5"/>
    </row>
    <row r="4698" spans="1:9">
      <c r="A4698" s="4">
        <v>39405</v>
      </c>
      <c r="B4698">
        <v>158</v>
      </c>
      <c r="C4698" t="s">
        <v>7</v>
      </c>
      <c r="D4698" t="str">
        <f t="shared" si="73"/>
        <v>SHAMBA</v>
      </c>
      <c r="E4698">
        <v>4.0000000000000001E-3</v>
      </c>
      <c r="F4698" s="7">
        <v>2</v>
      </c>
      <c r="G4698" s="5"/>
      <c r="H4698" s="5"/>
      <c r="I4698" s="5"/>
    </row>
    <row r="4699" spans="1:9">
      <c r="A4699" s="4">
        <v>39405</v>
      </c>
      <c r="B4699">
        <v>108</v>
      </c>
      <c r="C4699" t="s">
        <v>433</v>
      </c>
      <c r="D4699" t="str">
        <f t="shared" si="73"/>
        <v>ROTATI</v>
      </c>
      <c r="E4699">
        <v>2.5000000000000001E-2</v>
      </c>
      <c r="F4699" s="7">
        <v>1</v>
      </c>
      <c r="G4699" s="5"/>
      <c r="H4699" s="5"/>
      <c r="I4699" s="5"/>
    </row>
    <row r="4700" spans="1:9">
      <c r="A4700" s="4">
        <v>39405</v>
      </c>
      <c r="B4700">
        <v>749</v>
      </c>
      <c r="C4700" t="s">
        <v>6</v>
      </c>
      <c r="D4700" t="str">
        <f t="shared" si="73"/>
        <v>SHAMBA</v>
      </c>
      <c r="E4700">
        <v>1E-3</v>
      </c>
      <c r="F4700" s="7">
        <v>1</v>
      </c>
      <c r="G4700" s="5"/>
      <c r="H4700" s="5"/>
      <c r="I4700" s="5"/>
    </row>
    <row r="4701" spans="1:9">
      <c r="A4701" s="4">
        <v>39405</v>
      </c>
      <c r="B4701">
        <v>158</v>
      </c>
      <c r="C4701" t="s">
        <v>7</v>
      </c>
      <c r="D4701" t="str">
        <f t="shared" si="73"/>
        <v>SHAMBA</v>
      </c>
      <c r="E4701">
        <v>4.0000000000000001E-3</v>
      </c>
      <c r="F4701" s="7">
        <v>1</v>
      </c>
      <c r="G4701" s="5"/>
      <c r="H4701" s="5"/>
      <c r="I4701" s="5"/>
    </row>
    <row r="4702" spans="1:9">
      <c r="A4702" s="4">
        <v>39406</v>
      </c>
      <c r="B4702">
        <v>6076</v>
      </c>
      <c r="C4702" t="s">
        <v>11</v>
      </c>
      <c r="D4702" t="str">
        <f t="shared" si="73"/>
        <v xml:space="preserve">KABEL </v>
      </c>
      <c r="E4702">
        <v>0.14000000000000001</v>
      </c>
      <c r="F4702" s="7">
        <v>31</v>
      </c>
      <c r="G4702" s="5"/>
      <c r="H4702" s="5"/>
      <c r="I4702" s="5"/>
    </row>
    <row r="4703" spans="1:9">
      <c r="A4703" s="4">
        <v>39406</v>
      </c>
      <c r="B4703">
        <v>4008</v>
      </c>
      <c r="C4703" t="s">
        <v>14</v>
      </c>
      <c r="D4703" t="str">
        <f t="shared" si="73"/>
        <v>UNTERL</v>
      </c>
      <c r="E4703">
        <v>1.2E-2</v>
      </c>
      <c r="F4703" s="7">
        <v>10</v>
      </c>
      <c r="G4703" s="5"/>
      <c r="H4703" s="5"/>
      <c r="I4703" s="5"/>
    </row>
    <row r="4704" spans="1:9">
      <c r="A4704" s="4">
        <v>39406</v>
      </c>
      <c r="B4704">
        <v>570</v>
      </c>
      <c r="C4704" t="s">
        <v>135</v>
      </c>
      <c r="D4704" t="str">
        <f t="shared" si="73"/>
        <v>SHAMBA</v>
      </c>
      <c r="E4704">
        <v>1E-3</v>
      </c>
      <c r="F4704" s="7">
        <v>8</v>
      </c>
      <c r="G4704" s="5"/>
      <c r="H4704" s="5"/>
      <c r="I4704" s="5"/>
    </row>
    <row r="4705" spans="1:9">
      <c r="A4705" s="4">
        <v>39406</v>
      </c>
      <c r="B4705">
        <v>157</v>
      </c>
      <c r="C4705" t="s">
        <v>9</v>
      </c>
      <c r="D4705" t="str">
        <f t="shared" si="73"/>
        <v>O-RING</v>
      </c>
      <c r="E4705">
        <v>6.0000000000000001E-3</v>
      </c>
      <c r="F4705" s="7">
        <v>6</v>
      </c>
      <c r="G4705" s="5"/>
      <c r="H4705" s="5"/>
      <c r="I4705" s="5"/>
    </row>
    <row r="4706" spans="1:9">
      <c r="A4706" s="4">
        <v>39406</v>
      </c>
      <c r="B4706">
        <v>150</v>
      </c>
      <c r="C4706" t="s">
        <v>5</v>
      </c>
      <c r="D4706" t="str">
        <f t="shared" si="73"/>
        <v>KOLBEN</v>
      </c>
      <c r="E4706">
        <v>0.72</v>
      </c>
      <c r="F4706" s="7">
        <v>4</v>
      </c>
      <c r="G4706" s="5"/>
      <c r="H4706" s="5"/>
      <c r="I4706" s="5"/>
    </row>
    <row r="4707" spans="1:9">
      <c r="A4707" s="4">
        <v>39406</v>
      </c>
      <c r="B4707">
        <v>308</v>
      </c>
      <c r="C4707" t="s">
        <v>67</v>
      </c>
      <c r="D4707" t="str">
        <f t="shared" si="73"/>
        <v>RILLEN</v>
      </c>
      <c r="E4707">
        <v>0.42</v>
      </c>
      <c r="F4707" s="7">
        <v>3</v>
      </c>
      <c r="G4707" s="5"/>
      <c r="H4707" s="5"/>
      <c r="I4707" s="5"/>
    </row>
    <row r="4708" spans="1:9">
      <c r="A4708" s="4">
        <v>39406</v>
      </c>
      <c r="B4708">
        <v>150</v>
      </c>
      <c r="C4708" t="s">
        <v>5</v>
      </c>
      <c r="D4708" t="str">
        <f t="shared" si="73"/>
        <v>KOLBEN</v>
      </c>
      <c r="E4708">
        <v>0.72</v>
      </c>
      <c r="F4708" s="7">
        <v>2</v>
      </c>
      <c r="G4708" s="5"/>
      <c r="H4708" s="5"/>
      <c r="I4708" s="5"/>
    </row>
    <row r="4709" spans="1:9">
      <c r="A4709" s="4">
        <v>39406</v>
      </c>
      <c r="B4709">
        <v>11552</v>
      </c>
      <c r="C4709" t="s">
        <v>558</v>
      </c>
      <c r="D4709" t="str">
        <f t="shared" si="73"/>
        <v>DRUCKB</v>
      </c>
      <c r="E4709">
        <v>0.45</v>
      </c>
      <c r="F4709" s="7">
        <v>1</v>
      </c>
      <c r="G4709" s="5"/>
      <c r="H4709" s="5"/>
      <c r="I4709" s="5"/>
    </row>
    <row r="4710" spans="1:9">
      <c r="A4710" s="4">
        <v>39406</v>
      </c>
      <c r="B4710">
        <v>2037</v>
      </c>
      <c r="C4710" t="s">
        <v>65</v>
      </c>
      <c r="D4710" t="str">
        <f t="shared" si="73"/>
        <v>SENKSC</v>
      </c>
      <c r="E4710">
        <v>2E-3</v>
      </c>
      <c r="F4710" s="7">
        <v>1</v>
      </c>
      <c r="G4710" s="5"/>
      <c r="H4710" s="5"/>
      <c r="I4710" s="5"/>
    </row>
    <row r="4711" spans="1:9">
      <c r="A4711" s="4">
        <v>39407</v>
      </c>
      <c r="B4711">
        <v>157</v>
      </c>
      <c r="C4711" t="s">
        <v>9</v>
      </c>
      <c r="D4711" t="str">
        <f t="shared" si="73"/>
        <v>O-RING</v>
      </c>
      <c r="E4711">
        <v>6.0000000000000001E-3</v>
      </c>
      <c r="F4711" s="7">
        <v>6</v>
      </c>
      <c r="G4711" s="5"/>
      <c r="H4711" s="5"/>
      <c r="I4711" s="5"/>
    </row>
    <row r="4712" spans="1:9">
      <c r="A4712" s="4">
        <v>39407</v>
      </c>
      <c r="B4712">
        <v>10588</v>
      </c>
      <c r="C4712" t="s">
        <v>17</v>
      </c>
      <c r="D4712" t="str">
        <f t="shared" si="73"/>
        <v>ROHRCL</v>
      </c>
      <c r="E4712">
        <v>1E-3</v>
      </c>
      <c r="F4712" s="7">
        <v>6</v>
      </c>
      <c r="G4712" s="5"/>
      <c r="H4712" s="5"/>
      <c r="I4712" s="5"/>
    </row>
    <row r="4713" spans="1:9">
      <c r="A4713" s="4">
        <v>39407</v>
      </c>
      <c r="B4713">
        <v>150</v>
      </c>
      <c r="C4713" t="s">
        <v>5</v>
      </c>
      <c r="D4713" t="str">
        <f t="shared" si="73"/>
        <v>KOLBEN</v>
      </c>
      <c r="E4713">
        <v>0.72</v>
      </c>
      <c r="F4713" s="7">
        <v>5</v>
      </c>
      <c r="G4713" s="5"/>
      <c r="H4713" s="5"/>
      <c r="I4713" s="5"/>
    </row>
    <row r="4714" spans="1:9">
      <c r="A4714" s="4">
        <v>39407</v>
      </c>
      <c r="B4714">
        <v>10588</v>
      </c>
      <c r="C4714" t="s">
        <v>17</v>
      </c>
      <c r="D4714" t="str">
        <f t="shared" si="73"/>
        <v>ROHRCL</v>
      </c>
      <c r="E4714">
        <v>1E-3</v>
      </c>
      <c r="F4714" s="7">
        <v>5</v>
      </c>
      <c r="G4714" s="5"/>
      <c r="H4714" s="5"/>
      <c r="I4714" s="5"/>
    </row>
    <row r="4715" spans="1:9">
      <c r="A4715" s="4">
        <v>39407</v>
      </c>
      <c r="B4715">
        <v>749</v>
      </c>
      <c r="C4715" t="s">
        <v>6</v>
      </c>
      <c r="D4715" t="str">
        <f t="shared" si="73"/>
        <v>SHAMBA</v>
      </c>
      <c r="E4715">
        <v>1E-3</v>
      </c>
      <c r="F4715" s="7">
        <v>5</v>
      </c>
      <c r="G4715" s="5"/>
      <c r="H4715" s="5"/>
      <c r="I4715" s="5"/>
    </row>
    <row r="4716" spans="1:9">
      <c r="A4716" s="4">
        <v>39407</v>
      </c>
      <c r="B4716">
        <v>158</v>
      </c>
      <c r="C4716" t="s">
        <v>7</v>
      </c>
      <c r="D4716" t="str">
        <f t="shared" si="73"/>
        <v>SHAMBA</v>
      </c>
      <c r="E4716">
        <v>4.0000000000000001E-3</v>
      </c>
      <c r="F4716" s="7">
        <v>5</v>
      </c>
      <c r="G4716" s="5"/>
      <c r="H4716" s="5"/>
      <c r="I4716" s="5"/>
    </row>
    <row r="4717" spans="1:9">
      <c r="A4717" s="4">
        <v>39407</v>
      </c>
      <c r="B4717">
        <v>157</v>
      </c>
      <c r="C4717" t="s">
        <v>9</v>
      </c>
      <c r="D4717" t="str">
        <f t="shared" si="73"/>
        <v>O-RING</v>
      </c>
      <c r="E4717">
        <v>6.0000000000000001E-3</v>
      </c>
      <c r="F4717" s="7">
        <v>4</v>
      </c>
      <c r="G4717" s="5"/>
      <c r="H4717" s="5"/>
      <c r="I4717" s="5"/>
    </row>
    <row r="4718" spans="1:9">
      <c r="A4718" s="4">
        <v>39407</v>
      </c>
      <c r="B4718">
        <v>10630</v>
      </c>
      <c r="C4718" t="s">
        <v>280</v>
      </c>
      <c r="D4718" t="str">
        <f t="shared" si="73"/>
        <v>ROTOST</v>
      </c>
      <c r="E4718">
        <v>3.8</v>
      </c>
      <c r="F4718" s="7">
        <v>4</v>
      </c>
      <c r="G4718" s="5"/>
      <c r="H4718" s="5"/>
      <c r="I4718" s="5"/>
    </row>
    <row r="4719" spans="1:9">
      <c r="A4719" s="4">
        <v>39407</v>
      </c>
      <c r="B4719">
        <v>749</v>
      </c>
      <c r="C4719" t="s">
        <v>6</v>
      </c>
      <c r="D4719" t="str">
        <f t="shared" si="73"/>
        <v>SHAMBA</v>
      </c>
      <c r="E4719">
        <v>1E-3</v>
      </c>
      <c r="F4719" s="7">
        <v>4</v>
      </c>
      <c r="G4719" s="5"/>
      <c r="H4719" s="5"/>
      <c r="I4719" s="5"/>
    </row>
    <row r="4720" spans="1:9">
      <c r="A4720" s="4">
        <v>39407</v>
      </c>
      <c r="B4720">
        <v>790</v>
      </c>
      <c r="C4720" t="s">
        <v>62</v>
      </c>
      <c r="D4720" t="str">
        <f t="shared" si="73"/>
        <v>VERTEI</v>
      </c>
      <c r="E4720">
        <v>1E-3</v>
      </c>
      <c r="F4720" s="7">
        <v>4</v>
      </c>
      <c r="G4720" s="5"/>
      <c r="H4720" s="5"/>
      <c r="I4720" s="5"/>
    </row>
    <row r="4721" spans="1:9">
      <c r="A4721" s="4">
        <v>39407</v>
      </c>
      <c r="B4721">
        <v>150</v>
      </c>
      <c r="C4721" t="s">
        <v>5</v>
      </c>
      <c r="D4721" t="str">
        <f t="shared" si="73"/>
        <v>KOLBEN</v>
      </c>
      <c r="E4721">
        <v>0.72</v>
      </c>
      <c r="F4721" s="7">
        <v>2</v>
      </c>
      <c r="G4721" s="5"/>
      <c r="H4721" s="5"/>
      <c r="I4721" s="5"/>
    </row>
    <row r="4722" spans="1:9">
      <c r="A4722" s="4">
        <v>39407</v>
      </c>
      <c r="B4722">
        <v>50110102</v>
      </c>
      <c r="C4722" t="s">
        <v>686</v>
      </c>
      <c r="D4722" t="str">
        <f t="shared" si="73"/>
        <v>MOTODE</v>
      </c>
      <c r="E4722">
        <v>70</v>
      </c>
      <c r="F4722" s="7">
        <v>1</v>
      </c>
      <c r="G4722" s="5"/>
      <c r="H4722" s="5"/>
      <c r="I4722" s="5"/>
    </row>
    <row r="4723" spans="1:9">
      <c r="A4723" s="4">
        <v>39407</v>
      </c>
      <c r="B4723">
        <v>152</v>
      </c>
      <c r="C4723" t="s">
        <v>163</v>
      </c>
      <c r="D4723" t="str">
        <f t="shared" si="73"/>
        <v>NADELL</v>
      </c>
      <c r="E4723">
        <v>0.31</v>
      </c>
      <c r="F4723" s="7">
        <v>1</v>
      </c>
      <c r="G4723" s="5"/>
      <c r="H4723" s="5"/>
      <c r="I4723" s="5"/>
    </row>
    <row r="4724" spans="1:9">
      <c r="A4724" s="4">
        <v>39407</v>
      </c>
      <c r="B4724">
        <v>736</v>
      </c>
      <c r="C4724" t="s">
        <v>4</v>
      </c>
      <c r="D4724" t="str">
        <f t="shared" si="73"/>
        <v>O-RING</v>
      </c>
      <c r="E4724">
        <v>2E-3</v>
      </c>
      <c r="F4724" s="7">
        <v>1</v>
      </c>
      <c r="G4724" s="5"/>
      <c r="H4724" s="5"/>
      <c r="I4724" s="5"/>
    </row>
    <row r="4725" spans="1:9">
      <c r="A4725" s="4">
        <v>39407</v>
      </c>
      <c r="B4725">
        <v>158</v>
      </c>
      <c r="C4725" t="s">
        <v>7</v>
      </c>
      <c r="D4725" t="str">
        <f t="shared" si="73"/>
        <v>SHAMBA</v>
      </c>
      <c r="E4725">
        <v>4.0000000000000001E-3</v>
      </c>
      <c r="F4725" s="7">
        <v>1</v>
      </c>
      <c r="G4725" s="5"/>
      <c r="H4725" s="5"/>
      <c r="I4725" s="5"/>
    </row>
    <row r="4726" spans="1:9">
      <c r="A4726" s="4">
        <v>39407</v>
      </c>
      <c r="B4726">
        <v>382</v>
      </c>
      <c r="C4726" t="s">
        <v>37</v>
      </c>
      <c r="D4726" t="str">
        <f t="shared" si="73"/>
        <v>ZYLIND</v>
      </c>
      <c r="E4726">
        <v>0.69</v>
      </c>
      <c r="F4726" s="7">
        <v>1</v>
      </c>
      <c r="G4726" s="5"/>
      <c r="H4726" s="5"/>
      <c r="I4726" s="5"/>
    </row>
    <row r="4727" spans="1:9">
      <c r="A4727" s="4">
        <v>39408</v>
      </c>
      <c r="B4727">
        <v>10047</v>
      </c>
      <c r="C4727" t="s">
        <v>58</v>
      </c>
      <c r="D4727" t="str">
        <f t="shared" si="73"/>
        <v xml:space="preserve">SKALA </v>
      </c>
      <c r="E4727">
        <v>1E-3</v>
      </c>
      <c r="F4727" s="7">
        <v>10</v>
      </c>
      <c r="G4727" s="5"/>
      <c r="H4727" s="5"/>
      <c r="I4727" s="5"/>
    </row>
    <row r="4728" spans="1:9">
      <c r="A4728" s="4">
        <v>39408</v>
      </c>
      <c r="B4728">
        <v>336</v>
      </c>
      <c r="C4728" t="s">
        <v>87</v>
      </c>
      <c r="D4728" t="str">
        <f t="shared" si="73"/>
        <v>ROTOMA</v>
      </c>
      <c r="E4728">
        <v>0.13500000000000001</v>
      </c>
      <c r="F4728" s="7">
        <v>6</v>
      </c>
      <c r="G4728" s="5"/>
      <c r="H4728" s="5"/>
      <c r="I4728" s="5"/>
    </row>
    <row r="4729" spans="1:9">
      <c r="A4729" s="4">
        <v>39408</v>
      </c>
      <c r="B4729">
        <v>158</v>
      </c>
      <c r="C4729" t="s">
        <v>7</v>
      </c>
      <c r="D4729" t="str">
        <f t="shared" si="73"/>
        <v>SHAMBA</v>
      </c>
      <c r="E4729">
        <v>4.0000000000000001E-3</v>
      </c>
      <c r="F4729" s="7">
        <v>6</v>
      </c>
      <c r="G4729" s="5"/>
      <c r="H4729" s="5"/>
      <c r="I4729" s="5"/>
    </row>
    <row r="4730" spans="1:9">
      <c r="A4730" s="4">
        <v>39408</v>
      </c>
      <c r="B4730">
        <v>150</v>
      </c>
      <c r="C4730" t="s">
        <v>5</v>
      </c>
      <c r="D4730" t="str">
        <f t="shared" si="73"/>
        <v>KOLBEN</v>
      </c>
      <c r="E4730">
        <v>0.72</v>
      </c>
      <c r="F4730" s="7">
        <v>5</v>
      </c>
      <c r="G4730" s="5"/>
      <c r="H4730" s="5"/>
      <c r="I4730" s="5"/>
    </row>
    <row r="4731" spans="1:9">
      <c r="A4731" s="4">
        <v>39408</v>
      </c>
      <c r="B4731">
        <v>157</v>
      </c>
      <c r="C4731" t="s">
        <v>9</v>
      </c>
      <c r="D4731" t="str">
        <f t="shared" si="73"/>
        <v>O-RING</v>
      </c>
      <c r="E4731">
        <v>6.0000000000000001E-3</v>
      </c>
      <c r="F4731" s="7">
        <v>5</v>
      </c>
      <c r="G4731" s="5"/>
      <c r="H4731" s="5"/>
      <c r="I4731" s="5"/>
    </row>
    <row r="4732" spans="1:9">
      <c r="A4732" s="4">
        <v>39408</v>
      </c>
      <c r="B4732">
        <v>158</v>
      </c>
      <c r="C4732" t="s">
        <v>7</v>
      </c>
      <c r="D4732" t="str">
        <f t="shared" si="73"/>
        <v>SHAMBA</v>
      </c>
      <c r="E4732">
        <v>4.0000000000000001E-3</v>
      </c>
      <c r="F4732" s="7">
        <v>5</v>
      </c>
      <c r="G4732" s="5"/>
      <c r="H4732" s="5"/>
      <c r="I4732" s="5"/>
    </row>
    <row r="4733" spans="1:9">
      <c r="A4733" s="4">
        <v>39408</v>
      </c>
      <c r="B4733">
        <v>2148</v>
      </c>
      <c r="C4733" t="s">
        <v>94</v>
      </c>
      <c r="D4733" t="str">
        <f t="shared" si="73"/>
        <v>O-RING</v>
      </c>
      <c r="E4733">
        <v>3.0000000000000001E-3</v>
      </c>
      <c r="F4733" s="7">
        <v>4</v>
      </c>
      <c r="G4733" s="5"/>
      <c r="H4733" s="5"/>
      <c r="I4733" s="5"/>
    </row>
    <row r="4734" spans="1:9">
      <c r="A4734" s="4">
        <v>39408</v>
      </c>
      <c r="B4734">
        <v>736</v>
      </c>
      <c r="C4734" t="s">
        <v>4</v>
      </c>
      <c r="D4734" t="str">
        <f t="shared" si="73"/>
        <v>O-RING</v>
      </c>
      <c r="E4734">
        <v>2E-3</v>
      </c>
      <c r="F4734" s="7">
        <v>3</v>
      </c>
      <c r="G4734" s="5"/>
      <c r="H4734" s="5"/>
      <c r="I4734" s="5"/>
    </row>
    <row r="4735" spans="1:9">
      <c r="A4735" s="4">
        <v>39408</v>
      </c>
      <c r="B4735">
        <v>11188</v>
      </c>
      <c r="C4735" t="s">
        <v>605</v>
      </c>
      <c r="D4735" t="str">
        <f t="shared" si="73"/>
        <v>RILLEN</v>
      </c>
      <c r="E4735">
        <v>7.7</v>
      </c>
      <c r="F4735" s="7">
        <v>2</v>
      </c>
      <c r="G4735" s="5"/>
      <c r="H4735" s="5"/>
      <c r="I4735" s="5"/>
    </row>
    <row r="4736" spans="1:9">
      <c r="A4736" s="4">
        <v>39408</v>
      </c>
      <c r="B4736">
        <v>283</v>
      </c>
      <c r="C4736" t="s">
        <v>85</v>
      </c>
      <c r="D4736" t="str">
        <f t="shared" si="73"/>
        <v>U-SCHE</v>
      </c>
      <c r="E4736">
        <v>1.4999999999999999E-2</v>
      </c>
      <c r="F4736" s="7">
        <v>2</v>
      </c>
      <c r="G4736" s="5"/>
      <c r="H4736" s="5"/>
      <c r="I4736" s="5"/>
    </row>
    <row r="4737" spans="1:9">
      <c r="A4737" s="4">
        <v>39408</v>
      </c>
      <c r="B4737">
        <v>382</v>
      </c>
      <c r="C4737" t="s">
        <v>37</v>
      </c>
      <c r="D4737" t="str">
        <f t="shared" si="73"/>
        <v>ZYLIND</v>
      </c>
      <c r="E4737">
        <v>0.69</v>
      </c>
      <c r="F4737" s="7">
        <v>2</v>
      </c>
      <c r="G4737" s="5"/>
      <c r="H4737" s="5"/>
      <c r="I4737" s="5"/>
    </row>
    <row r="4738" spans="1:9">
      <c r="A4738" s="4">
        <v>39408</v>
      </c>
      <c r="B4738">
        <v>60123400</v>
      </c>
      <c r="C4738" t="s">
        <v>352</v>
      </c>
      <c r="D4738" t="str">
        <f t="shared" ref="D4738:D4801" si="74">LEFT(C4738,6)</f>
        <v>PUMPEN</v>
      </c>
      <c r="E4738">
        <v>241</v>
      </c>
      <c r="F4738" s="7">
        <v>1</v>
      </c>
      <c r="G4738" s="5"/>
      <c r="H4738" s="5"/>
      <c r="I4738" s="5"/>
    </row>
    <row r="4739" spans="1:9">
      <c r="A4739" s="4">
        <v>39408</v>
      </c>
      <c r="B4739">
        <v>8029</v>
      </c>
      <c r="C4739" t="s">
        <v>442</v>
      </c>
      <c r="D4739" t="str">
        <f t="shared" si="74"/>
        <v>SICHER</v>
      </c>
      <c r="E4739">
        <v>0.09</v>
      </c>
      <c r="F4739" s="7">
        <v>1</v>
      </c>
      <c r="G4739" s="5"/>
      <c r="H4739" s="5"/>
      <c r="I4739" s="5"/>
    </row>
    <row r="4740" spans="1:9">
      <c r="A4740" s="4">
        <v>39409</v>
      </c>
      <c r="B4740">
        <v>707</v>
      </c>
      <c r="C4740" t="s">
        <v>3</v>
      </c>
      <c r="D4740" t="str">
        <f t="shared" si="74"/>
        <v>DICHTR</v>
      </c>
      <c r="E4740">
        <v>1E-3</v>
      </c>
      <c r="F4740" s="7">
        <v>32</v>
      </c>
      <c r="G4740" s="5"/>
      <c r="H4740" s="5"/>
      <c r="I4740" s="5"/>
    </row>
    <row r="4741" spans="1:9">
      <c r="A4741" s="4">
        <v>39409</v>
      </c>
      <c r="B4741">
        <v>11639</v>
      </c>
      <c r="C4741" t="s">
        <v>33</v>
      </c>
      <c r="D4741" t="str">
        <f t="shared" si="74"/>
        <v>CVC 60</v>
      </c>
      <c r="E4741">
        <v>5.2</v>
      </c>
      <c r="F4741" s="7">
        <v>18</v>
      </c>
      <c r="G4741" s="5"/>
      <c r="H4741" s="5"/>
      <c r="I4741" s="5"/>
    </row>
    <row r="4742" spans="1:9">
      <c r="A4742" s="4">
        <v>39409</v>
      </c>
      <c r="B4742">
        <v>736</v>
      </c>
      <c r="C4742" t="s">
        <v>4</v>
      </c>
      <c r="D4742" t="str">
        <f t="shared" si="74"/>
        <v>O-RING</v>
      </c>
      <c r="E4742">
        <v>2E-3</v>
      </c>
      <c r="F4742" s="7">
        <v>7</v>
      </c>
      <c r="G4742" s="5"/>
      <c r="H4742" s="5"/>
      <c r="I4742" s="5"/>
    </row>
    <row r="4743" spans="1:9">
      <c r="A4743" s="4">
        <v>39409</v>
      </c>
      <c r="B4743">
        <v>2080</v>
      </c>
      <c r="C4743" t="s">
        <v>51</v>
      </c>
      <c r="D4743" t="str">
        <f t="shared" si="74"/>
        <v>HALBRU</v>
      </c>
      <c r="E4743">
        <v>1E-3</v>
      </c>
      <c r="F4743" s="7">
        <v>5</v>
      </c>
      <c r="G4743" s="5"/>
      <c r="H4743" s="5"/>
      <c r="I4743" s="5"/>
    </row>
    <row r="4744" spans="1:9">
      <c r="A4744" s="4">
        <v>39409</v>
      </c>
      <c r="B4744">
        <v>150</v>
      </c>
      <c r="C4744" t="s">
        <v>5</v>
      </c>
      <c r="D4744" t="str">
        <f t="shared" si="74"/>
        <v>KOLBEN</v>
      </c>
      <c r="E4744">
        <v>0.72</v>
      </c>
      <c r="F4744" s="7">
        <v>5</v>
      </c>
      <c r="G4744" s="5"/>
      <c r="H4744" s="5"/>
      <c r="I4744" s="5"/>
    </row>
    <row r="4745" spans="1:9">
      <c r="A4745" s="4">
        <v>39409</v>
      </c>
      <c r="B4745">
        <v>158</v>
      </c>
      <c r="C4745" t="s">
        <v>7</v>
      </c>
      <c r="D4745" t="str">
        <f t="shared" si="74"/>
        <v>SHAMBA</v>
      </c>
      <c r="E4745">
        <v>4.0000000000000001E-3</v>
      </c>
      <c r="F4745" s="7">
        <v>5</v>
      </c>
      <c r="G4745" s="5"/>
      <c r="H4745" s="5"/>
      <c r="I4745" s="5"/>
    </row>
    <row r="4746" spans="1:9">
      <c r="A4746" s="4">
        <v>39409</v>
      </c>
      <c r="B4746">
        <v>50114706</v>
      </c>
      <c r="C4746" t="s">
        <v>706</v>
      </c>
      <c r="D4746" t="str">
        <f t="shared" si="74"/>
        <v>MOTODE</v>
      </c>
      <c r="E4746">
        <v>72</v>
      </c>
      <c r="F4746" s="7">
        <v>4</v>
      </c>
      <c r="G4746" s="5"/>
      <c r="H4746" s="5"/>
      <c r="I4746" s="5"/>
    </row>
    <row r="4747" spans="1:9">
      <c r="A4747" s="4">
        <v>39409</v>
      </c>
      <c r="B4747">
        <v>157</v>
      </c>
      <c r="C4747" t="s">
        <v>9</v>
      </c>
      <c r="D4747" t="str">
        <f t="shared" si="74"/>
        <v>O-RING</v>
      </c>
      <c r="E4747">
        <v>6.0000000000000001E-3</v>
      </c>
      <c r="F4747" s="7">
        <v>4</v>
      </c>
      <c r="G4747" s="5"/>
      <c r="H4747" s="5"/>
      <c r="I4747" s="5"/>
    </row>
    <row r="4748" spans="1:9">
      <c r="A4748" s="4">
        <v>39409</v>
      </c>
      <c r="B4748">
        <v>10590</v>
      </c>
      <c r="C4748" t="s">
        <v>35</v>
      </c>
      <c r="D4748" t="str">
        <f t="shared" si="74"/>
        <v>ROHRCL</v>
      </c>
      <c r="E4748">
        <v>2E-3</v>
      </c>
      <c r="F4748" s="7">
        <v>4</v>
      </c>
      <c r="G4748" s="5"/>
      <c r="H4748" s="5"/>
      <c r="I4748" s="5"/>
    </row>
    <row r="4749" spans="1:9">
      <c r="A4749" s="4">
        <v>39409</v>
      </c>
      <c r="B4749">
        <v>158</v>
      </c>
      <c r="C4749" t="s">
        <v>7</v>
      </c>
      <c r="D4749" t="str">
        <f t="shared" si="74"/>
        <v>SHAMBA</v>
      </c>
      <c r="E4749">
        <v>4.0000000000000001E-3</v>
      </c>
      <c r="F4749" s="7">
        <v>3</v>
      </c>
      <c r="G4749" s="5"/>
      <c r="H4749" s="5"/>
      <c r="I4749" s="5"/>
    </row>
    <row r="4750" spans="1:9">
      <c r="A4750" s="4">
        <v>39409</v>
      </c>
      <c r="B4750">
        <v>158</v>
      </c>
      <c r="C4750" t="s">
        <v>7</v>
      </c>
      <c r="D4750" t="str">
        <f t="shared" si="74"/>
        <v>SHAMBA</v>
      </c>
      <c r="E4750">
        <v>4.0000000000000001E-3</v>
      </c>
      <c r="F4750" s="7">
        <v>3</v>
      </c>
      <c r="G4750" s="5"/>
      <c r="H4750" s="5"/>
      <c r="I4750" s="5"/>
    </row>
    <row r="4751" spans="1:9">
      <c r="A4751" s="4">
        <v>39409</v>
      </c>
      <c r="B4751">
        <v>736</v>
      </c>
      <c r="C4751" t="s">
        <v>4</v>
      </c>
      <c r="D4751" t="str">
        <f t="shared" si="74"/>
        <v>O-RING</v>
      </c>
      <c r="E4751">
        <v>2E-3</v>
      </c>
      <c r="F4751" s="7">
        <v>2</v>
      </c>
      <c r="G4751" s="5"/>
      <c r="H4751" s="5"/>
      <c r="I4751" s="5"/>
    </row>
    <row r="4752" spans="1:9">
      <c r="A4752" s="4">
        <v>39409</v>
      </c>
      <c r="B4752">
        <v>158</v>
      </c>
      <c r="C4752" t="s">
        <v>7</v>
      </c>
      <c r="D4752" t="str">
        <f t="shared" si="74"/>
        <v>SHAMBA</v>
      </c>
      <c r="E4752">
        <v>4.0000000000000001E-3</v>
      </c>
      <c r="F4752" s="7">
        <v>2</v>
      </c>
      <c r="G4752" s="5"/>
      <c r="H4752" s="5"/>
      <c r="I4752" s="5"/>
    </row>
    <row r="4753" spans="1:9">
      <c r="A4753" s="4">
        <v>39409</v>
      </c>
      <c r="B4753">
        <v>11137</v>
      </c>
      <c r="C4753" t="s">
        <v>521</v>
      </c>
      <c r="D4753" t="str">
        <f t="shared" si="74"/>
        <v>SKALEN</v>
      </c>
      <c r="E4753">
        <v>1.2E-2</v>
      </c>
      <c r="F4753" s="7">
        <v>1</v>
      </c>
      <c r="G4753" s="5"/>
      <c r="H4753" s="5"/>
      <c r="I4753" s="5"/>
    </row>
    <row r="4754" spans="1:9">
      <c r="A4754" s="4">
        <v>39410</v>
      </c>
      <c r="B4754">
        <v>720</v>
      </c>
      <c r="C4754" t="s">
        <v>27</v>
      </c>
      <c r="D4754" t="str">
        <f t="shared" si="74"/>
        <v>RILLEN</v>
      </c>
      <c r="E4754">
        <v>8.0000000000000002E-3</v>
      </c>
      <c r="F4754" s="7">
        <v>9</v>
      </c>
      <c r="G4754" s="5"/>
      <c r="H4754" s="5"/>
      <c r="I4754" s="5"/>
    </row>
    <row r="4755" spans="1:9">
      <c r="A4755" s="4">
        <v>39410</v>
      </c>
      <c r="B4755">
        <v>10215</v>
      </c>
      <c r="C4755" t="s">
        <v>221</v>
      </c>
      <c r="D4755" t="str">
        <f t="shared" si="74"/>
        <v>DICHTS</v>
      </c>
      <c r="E4755">
        <v>0.02</v>
      </c>
      <c r="F4755" s="7">
        <v>8</v>
      </c>
      <c r="G4755" s="5"/>
      <c r="H4755" s="5"/>
      <c r="I4755" s="5"/>
    </row>
    <row r="4756" spans="1:9">
      <c r="A4756" s="4">
        <v>39410</v>
      </c>
      <c r="B4756">
        <v>10590</v>
      </c>
      <c r="C4756" t="s">
        <v>35</v>
      </c>
      <c r="D4756" t="str">
        <f t="shared" si="74"/>
        <v>ROHRCL</v>
      </c>
      <c r="E4756">
        <v>2E-3</v>
      </c>
      <c r="F4756" s="7">
        <v>6</v>
      </c>
      <c r="G4756" s="5"/>
      <c r="H4756" s="5"/>
      <c r="I4756" s="5"/>
    </row>
    <row r="4757" spans="1:9">
      <c r="A4757" s="4">
        <v>39410</v>
      </c>
      <c r="B4757">
        <v>749</v>
      </c>
      <c r="C4757" t="s">
        <v>6</v>
      </c>
      <c r="D4757" t="str">
        <f t="shared" si="74"/>
        <v>SHAMBA</v>
      </c>
      <c r="E4757">
        <v>1E-3</v>
      </c>
      <c r="F4757" s="7">
        <v>5</v>
      </c>
      <c r="G4757" s="5"/>
      <c r="H4757" s="5"/>
      <c r="I4757" s="5"/>
    </row>
    <row r="4758" spans="1:9">
      <c r="A4758" s="4">
        <v>39410</v>
      </c>
      <c r="B4758">
        <v>10218</v>
      </c>
      <c r="C4758" t="s">
        <v>456</v>
      </c>
      <c r="D4758" t="str">
        <f t="shared" si="74"/>
        <v>KEGELR</v>
      </c>
      <c r="E4758">
        <v>0.35</v>
      </c>
      <c r="F4758" s="7">
        <v>4</v>
      </c>
      <c r="G4758" s="5"/>
      <c r="H4758" s="5"/>
      <c r="I4758" s="5"/>
    </row>
    <row r="4759" spans="1:9">
      <c r="A4759" s="4">
        <v>39410</v>
      </c>
      <c r="B4759">
        <v>736</v>
      </c>
      <c r="C4759" t="s">
        <v>4</v>
      </c>
      <c r="D4759" t="str">
        <f t="shared" si="74"/>
        <v>O-RING</v>
      </c>
      <c r="E4759">
        <v>2E-3</v>
      </c>
      <c r="F4759" s="7">
        <v>4</v>
      </c>
      <c r="G4759" s="5"/>
      <c r="H4759" s="5"/>
      <c r="I4759" s="5"/>
    </row>
    <row r="4760" spans="1:9">
      <c r="A4760" s="4">
        <v>39410</v>
      </c>
      <c r="B4760">
        <v>749</v>
      </c>
      <c r="C4760" t="s">
        <v>6</v>
      </c>
      <c r="D4760" t="str">
        <f t="shared" si="74"/>
        <v>SHAMBA</v>
      </c>
      <c r="E4760">
        <v>1E-3</v>
      </c>
      <c r="F4760" s="7">
        <v>4</v>
      </c>
      <c r="G4760" s="5"/>
      <c r="H4760" s="5"/>
      <c r="I4760" s="5"/>
    </row>
    <row r="4761" spans="1:9">
      <c r="A4761" s="4">
        <v>39410</v>
      </c>
      <c r="B4761">
        <v>158</v>
      </c>
      <c r="C4761" t="s">
        <v>7</v>
      </c>
      <c r="D4761" t="str">
        <f t="shared" si="74"/>
        <v>SHAMBA</v>
      </c>
      <c r="E4761">
        <v>4.0000000000000001E-3</v>
      </c>
      <c r="F4761" s="7">
        <v>4</v>
      </c>
      <c r="G4761" s="5"/>
      <c r="H4761" s="5"/>
      <c r="I4761" s="5"/>
    </row>
    <row r="4762" spans="1:9">
      <c r="A4762" s="4">
        <v>39410</v>
      </c>
      <c r="B4762">
        <v>2080</v>
      </c>
      <c r="C4762" t="s">
        <v>51</v>
      </c>
      <c r="D4762" t="str">
        <f t="shared" si="74"/>
        <v>HALBRU</v>
      </c>
      <c r="E4762">
        <v>1E-3</v>
      </c>
      <c r="F4762" s="7">
        <v>3</v>
      </c>
      <c r="G4762" s="5"/>
      <c r="H4762" s="5"/>
      <c r="I4762" s="5"/>
    </row>
    <row r="4763" spans="1:9">
      <c r="A4763" s="4">
        <v>39410</v>
      </c>
      <c r="B4763">
        <v>736</v>
      </c>
      <c r="C4763" t="s">
        <v>4</v>
      </c>
      <c r="D4763" t="str">
        <f t="shared" si="74"/>
        <v>O-RING</v>
      </c>
      <c r="E4763">
        <v>2E-3</v>
      </c>
      <c r="F4763" s="7">
        <v>3</v>
      </c>
      <c r="G4763" s="5"/>
      <c r="H4763" s="5"/>
      <c r="I4763" s="5"/>
    </row>
    <row r="4764" spans="1:9">
      <c r="A4764" s="4">
        <v>39410</v>
      </c>
      <c r="B4764">
        <v>6600</v>
      </c>
      <c r="C4764" t="s">
        <v>177</v>
      </c>
      <c r="D4764" t="str">
        <f t="shared" si="74"/>
        <v>DROSSE</v>
      </c>
      <c r="E4764">
        <v>0.18</v>
      </c>
      <c r="F4764" s="7">
        <v>2</v>
      </c>
      <c r="G4764" s="5"/>
      <c r="H4764" s="5"/>
      <c r="I4764" s="5"/>
    </row>
    <row r="4765" spans="1:9">
      <c r="A4765" s="4">
        <v>39410</v>
      </c>
      <c r="B4765">
        <v>9512</v>
      </c>
      <c r="C4765" t="s">
        <v>313</v>
      </c>
      <c r="D4765" t="str">
        <f t="shared" si="74"/>
        <v>O-RING</v>
      </c>
      <c r="E4765">
        <v>7.0000000000000001E-3</v>
      </c>
      <c r="F4765" s="7">
        <v>2</v>
      </c>
      <c r="G4765" s="5"/>
      <c r="H4765" s="5"/>
      <c r="I4765" s="5"/>
    </row>
    <row r="4766" spans="1:9">
      <c r="A4766" s="4">
        <v>39410</v>
      </c>
      <c r="B4766">
        <v>849</v>
      </c>
      <c r="C4766" t="s">
        <v>76</v>
      </c>
      <c r="D4766" t="str">
        <f t="shared" si="74"/>
        <v xml:space="preserve">ROTOR </v>
      </c>
      <c r="E4766">
        <v>0.01</v>
      </c>
      <c r="F4766" s="7">
        <v>2</v>
      </c>
      <c r="G4766" s="5"/>
      <c r="H4766" s="5"/>
      <c r="I4766" s="5"/>
    </row>
    <row r="4767" spans="1:9">
      <c r="A4767" s="4">
        <v>39410</v>
      </c>
      <c r="B4767">
        <v>6657</v>
      </c>
      <c r="C4767" t="s">
        <v>91</v>
      </c>
      <c r="D4767" t="str">
        <f t="shared" si="74"/>
        <v>ZUSCHA</v>
      </c>
      <c r="E4767">
        <v>0.36499999999999999</v>
      </c>
      <c r="F4767" s="7">
        <v>2</v>
      </c>
      <c r="G4767" s="5"/>
      <c r="H4767" s="5"/>
      <c r="I4767" s="5"/>
    </row>
    <row r="4768" spans="1:9">
      <c r="A4768" s="4">
        <v>39410</v>
      </c>
      <c r="B4768">
        <v>10204</v>
      </c>
      <c r="C4768" t="s">
        <v>124</v>
      </c>
      <c r="D4768" t="str">
        <f t="shared" si="74"/>
        <v>O-RING</v>
      </c>
      <c r="E4768">
        <v>5.0000000000000001E-3</v>
      </c>
      <c r="F4768" s="7">
        <v>1</v>
      </c>
      <c r="G4768" s="5"/>
      <c r="H4768" s="5"/>
      <c r="I4768" s="5"/>
    </row>
    <row r="4769" spans="1:9">
      <c r="A4769" s="4">
        <v>39410</v>
      </c>
      <c r="B4769">
        <v>60112700</v>
      </c>
      <c r="C4769" t="s">
        <v>671</v>
      </c>
      <c r="D4769" t="str">
        <f t="shared" si="74"/>
        <v>PUMPEN</v>
      </c>
      <c r="E4769">
        <v>311</v>
      </c>
      <c r="F4769" s="7">
        <v>1</v>
      </c>
      <c r="G4769" s="5"/>
      <c r="H4769" s="5"/>
      <c r="I4769" s="5"/>
    </row>
    <row r="4770" spans="1:9">
      <c r="A4770" s="4">
        <v>39410</v>
      </c>
      <c r="B4770">
        <v>749</v>
      </c>
      <c r="C4770" t="s">
        <v>6</v>
      </c>
      <c r="D4770" t="str">
        <f t="shared" si="74"/>
        <v>SHAMBA</v>
      </c>
      <c r="E4770">
        <v>1E-3</v>
      </c>
      <c r="F4770" s="7">
        <v>1</v>
      </c>
      <c r="G4770" s="5"/>
      <c r="H4770" s="5"/>
      <c r="I4770" s="5"/>
    </row>
    <row r="4771" spans="1:9">
      <c r="A4771" s="4">
        <v>39411</v>
      </c>
      <c r="B4771">
        <v>6151</v>
      </c>
      <c r="C4771" t="s">
        <v>13</v>
      </c>
      <c r="D4771" t="str">
        <f t="shared" si="74"/>
        <v>KSA DI</v>
      </c>
      <c r="E4771">
        <v>1E-3</v>
      </c>
      <c r="F4771" s="7">
        <v>249</v>
      </c>
      <c r="G4771" s="5"/>
      <c r="H4771" s="5"/>
      <c r="I4771" s="5"/>
    </row>
    <row r="4772" spans="1:9">
      <c r="A4772" s="4">
        <v>39411</v>
      </c>
      <c r="B4772">
        <v>736</v>
      </c>
      <c r="C4772" t="s">
        <v>4</v>
      </c>
      <c r="D4772" t="str">
        <f t="shared" si="74"/>
        <v>O-RING</v>
      </c>
      <c r="E4772">
        <v>2E-3</v>
      </c>
      <c r="F4772" s="7">
        <v>7</v>
      </c>
      <c r="G4772" s="5"/>
      <c r="H4772" s="5"/>
      <c r="I4772" s="5"/>
    </row>
    <row r="4773" spans="1:9">
      <c r="A4773" s="4">
        <v>39411</v>
      </c>
      <c r="B4773">
        <v>223</v>
      </c>
      <c r="C4773" t="s">
        <v>57</v>
      </c>
      <c r="D4773" t="str">
        <f t="shared" si="74"/>
        <v>DICHTU</v>
      </c>
      <c r="E4773">
        <v>0.47499999999999998</v>
      </c>
      <c r="F4773" s="7">
        <v>6</v>
      </c>
      <c r="G4773" s="5"/>
      <c r="H4773" s="5"/>
      <c r="I4773" s="5"/>
    </row>
    <row r="4774" spans="1:9">
      <c r="A4774" s="4">
        <v>39411</v>
      </c>
      <c r="B4774">
        <v>2080</v>
      </c>
      <c r="C4774" t="s">
        <v>51</v>
      </c>
      <c r="D4774" t="str">
        <f t="shared" si="74"/>
        <v>HALBRU</v>
      </c>
      <c r="E4774">
        <v>1E-3</v>
      </c>
      <c r="F4774" s="7">
        <v>6</v>
      </c>
      <c r="G4774" s="5"/>
      <c r="H4774" s="5"/>
      <c r="I4774" s="5"/>
    </row>
    <row r="4775" spans="1:9">
      <c r="A4775" s="4">
        <v>39411</v>
      </c>
      <c r="B4775">
        <v>157</v>
      </c>
      <c r="C4775" t="s">
        <v>9</v>
      </c>
      <c r="D4775" t="str">
        <f t="shared" si="74"/>
        <v>O-RING</v>
      </c>
      <c r="E4775">
        <v>6.0000000000000001E-3</v>
      </c>
      <c r="F4775" s="7">
        <v>6</v>
      </c>
      <c r="G4775" s="5"/>
      <c r="H4775" s="5"/>
      <c r="I4775" s="5"/>
    </row>
    <row r="4776" spans="1:9">
      <c r="A4776" s="4">
        <v>39411</v>
      </c>
      <c r="B4776">
        <v>725</v>
      </c>
      <c r="C4776" t="s">
        <v>21</v>
      </c>
      <c r="D4776" t="str">
        <f t="shared" si="74"/>
        <v>WELLEN</v>
      </c>
      <c r="E4776">
        <v>0.01</v>
      </c>
      <c r="F4776" s="7">
        <v>6</v>
      </c>
      <c r="G4776" s="5"/>
      <c r="H4776" s="5"/>
      <c r="I4776" s="5"/>
    </row>
    <row r="4777" spans="1:9">
      <c r="A4777" s="4">
        <v>39411</v>
      </c>
      <c r="B4777">
        <v>383</v>
      </c>
      <c r="C4777" t="s">
        <v>16</v>
      </c>
      <c r="D4777" t="str">
        <f t="shared" si="74"/>
        <v>SENKSC</v>
      </c>
      <c r="E4777">
        <v>3.0000000000000001E-3</v>
      </c>
      <c r="F4777" s="7">
        <v>5</v>
      </c>
      <c r="G4777" s="5"/>
      <c r="H4777" s="5"/>
      <c r="I4777" s="5"/>
    </row>
    <row r="4778" spans="1:9">
      <c r="A4778" s="4">
        <v>39411</v>
      </c>
      <c r="B4778">
        <v>732</v>
      </c>
      <c r="C4778" t="s">
        <v>12</v>
      </c>
      <c r="D4778" t="str">
        <f t="shared" si="74"/>
        <v>O-RING</v>
      </c>
      <c r="E4778">
        <v>1E-3</v>
      </c>
      <c r="F4778" s="7">
        <v>4</v>
      </c>
      <c r="G4778" s="5"/>
      <c r="H4778" s="5"/>
      <c r="I4778" s="5"/>
    </row>
    <row r="4779" spans="1:9">
      <c r="A4779" s="4">
        <v>39411</v>
      </c>
      <c r="B4779">
        <v>2037</v>
      </c>
      <c r="C4779" t="s">
        <v>65</v>
      </c>
      <c r="D4779" t="str">
        <f t="shared" si="74"/>
        <v>SENKSC</v>
      </c>
      <c r="E4779">
        <v>2E-3</v>
      </c>
      <c r="F4779" s="7">
        <v>4</v>
      </c>
      <c r="G4779" s="5"/>
      <c r="H4779" s="5"/>
      <c r="I4779" s="5"/>
    </row>
    <row r="4780" spans="1:9">
      <c r="A4780" s="4">
        <v>39411</v>
      </c>
      <c r="B4780">
        <v>1010</v>
      </c>
      <c r="C4780" t="s">
        <v>36</v>
      </c>
      <c r="D4780" t="str">
        <f t="shared" si="74"/>
        <v>O-RING</v>
      </c>
      <c r="E4780">
        <v>6.0000000000000001E-3</v>
      </c>
      <c r="F4780" s="7">
        <v>3</v>
      </c>
      <c r="G4780" s="5"/>
      <c r="H4780" s="5"/>
      <c r="I4780" s="5"/>
    </row>
    <row r="4781" spans="1:9">
      <c r="A4781" s="4">
        <v>39411</v>
      </c>
      <c r="B4781">
        <v>1010</v>
      </c>
      <c r="C4781" t="s">
        <v>36</v>
      </c>
      <c r="D4781" t="str">
        <f t="shared" si="74"/>
        <v>O-RING</v>
      </c>
      <c r="E4781">
        <v>6.0000000000000001E-3</v>
      </c>
      <c r="F4781" s="7">
        <v>3</v>
      </c>
      <c r="G4781" s="5"/>
      <c r="H4781" s="5"/>
      <c r="I4781" s="5"/>
    </row>
    <row r="4782" spans="1:9">
      <c r="A4782" s="4">
        <v>39411</v>
      </c>
      <c r="B4782">
        <v>749</v>
      </c>
      <c r="C4782" t="s">
        <v>6</v>
      </c>
      <c r="D4782" t="str">
        <f t="shared" si="74"/>
        <v>SHAMBA</v>
      </c>
      <c r="E4782">
        <v>1E-3</v>
      </c>
      <c r="F4782" s="7">
        <v>2</v>
      </c>
      <c r="G4782" s="5"/>
      <c r="H4782" s="5"/>
      <c r="I4782" s="5"/>
    </row>
    <row r="4783" spans="1:9">
      <c r="A4783" s="4">
        <v>39411</v>
      </c>
      <c r="B4783">
        <v>50110905</v>
      </c>
      <c r="C4783" t="s">
        <v>701</v>
      </c>
      <c r="D4783" t="str">
        <f t="shared" si="74"/>
        <v>MOTODE</v>
      </c>
      <c r="E4783">
        <v>341</v>
      </c>
      <c r="F4783" s="7">
        <v>1</v>
      </c>
      <c r="G4783" s="5"/>
      <c r="H4783" s="5"/>
      <c r="I4783" s="5"/>
    </row>
    <row r="4784" spans="1:9">
      <c r="A4784" s="4">
        <v>39411</v>
      </c>
      <c r="B4784">
        <v>12014</v>
      </c>
      <c r="C4784" t="s">
        <v>576</v>
      </c>
      <c r="D4784" t="str">
        <f t="shared" si="74"/>
        <v>NIEDER</v>
      </c>
      <c r="E4784">
        <v>1</v>
      </c>
      <c r="F4784" s="7">
        <v>1</v>
      </c>
      <c r="G4784" s="5"/>
      <c r="H4784" s="5"/>
      <c r="I4784" s="5"/>
    </row>
    <row r="4785" spans="1:9">
      <c r="A4785" s="4">
        <v>39412</v>
      </c>
      <c r="B4785">
        <v>50111703</v>
      </c>
      <c r="C4785" t="s">
        <v>691</v>
      </c>
      <c r="D4785" t="str">
        <f t="shared" si="74"/>
        <v>MOTODE</v>
      </c>
      <c r="E4785">
        <v>170</v>
      </c>
      <c r="F4785" s="7">
        <v>8</v>
      </c>
      <c r="G4785" s="5"/>
      <c r="H4785" s="5"/>
      <c r="I4785" s="5"/>
    </row>
    <row r="4786" spans="1:9">
      <c r="A4786" s="4">
        <v>39412</v>
      </c>
      <c r="B4786">
        <v>732</v>
      </c>
      <c r="C4786" t="s">
        <v>12</v>
      </c>
      <c r="D4786" t="str">
        <f t="shared" si="74"/>
        <v>O-RING</v>
      </c>
      <c r="E4786">
        <v>1E-3</v>
      </c>
      <c r="F4786" s="7">
        <v>8</v>
      </c>
      <c r="G4786" s="5"/>
      <c r="H4786" s="5"/>
      <c r="I4786" s="5"/>
    </row>
    <row r="4787" spans="1:9">
      <c r="A4787" s="4">
        <v>39412</v>
      </c>
      <c r="B4787">
        <v>736</v>
      </c>
      <c r="C4787" t="s">
        <v>4</v>
      </c>
      <c r="D4787" t="str">
        <f t="shared" si="74"/>
        <v>O-RING</v>
      </c>
      <c r="E4787">
        <v>2E-3</v>
      </c>
      <c r="F4787" s="7">
        <v>6</v>
      </c>
      <c r="G4787" s="5"/>
      <c r="H4787" s="5"/>
      <c r="I4787" s="5"/>
    </row>
    <row r="4788" spans="1:9">
      <c r="A4788" s="4">
        <v>39412</v>
      </c>
      <c r="B4788">
        <v>3104</v>
      </c>
      <c r="C4788" t="s">
        <v>98</v>
      </c>
      <c r="D4788" t="str">
        <f t="shared" si="74"/>
        <v>ZYLIND</v>
      </c>
      <c r="E4788">
        <v>4.4999999999999998E-2</v>
      </c>
      <c r="F4788" s="7">
        <v>5</v>
      </c>
      <c r="G4788" s="5"/>
      <c r="H4788" s="5"/>
      <c r="I4788" s="5"/>
    </row>
    <row r="4789" spans="1:9">
      <c r="A4789" s="4">
        <v>39412</v>
      </c>
      <c r="B4789">
        <v>556</v>
      </c>
      <c r="C4789" t="s">
        <v>53</v>
      </c>
      <c r="D4789" t="str">
        <f t="shared" si="74"/>
        <v>DICHTS</v>
      </c>
      <c r="E4789">
        <v>1E-3</v>
      </c>
      <c r="F4789" s="7">
        <v>4</v>
      </c>
      <c r="G4789" s="5"/>
      <c r="H4789" s="5"/>
      <c r="I4789" s="5"/>
    </row>
    <row r="4790" spans="1:9">
      <c r="A4790" s="4">
        <v>39412</v>
      </c>
      <c r="B4790">
        <v>756</v>
      </c>
      <c r="C4790" t="s">
        <v>10</v>
      </c>
      <c r="D4790" t="str">
        <f t="shared" si="74"/>
        <v>KOLBEN</v>
      </c>
      <c r="E4790">
        <v>0.22</v>
      </c>
      <c r="F4790" s="7">
        <v>4</v>
      </c>
      <c r="G4790" s="5"/>
      <c r="H4790" s="5"/>
      <c r="I4790" s="5"/>
    </row>
    <row r="4791" spans="1:9">
      <c r="A4791" s="4">
        <v>39412</v>
      </c>
      <c r="B4791">
        <v>10702</v>
      </c>
      <c r="C4791" t="s">
        <v>30</v>
      </c>
      <c r="D4791" t="str">
        <f t="shared" si="74"/>
        <v xml:space="preserve">ROTOR </v>
      </c>
      <c r="E4791">
        <v>66</v>
      </c>
      <c r="F4791" s="7">
        <v>4</v>
      </c>
      <c r="G4791" s="5"/>
      <c r="H4791" s="5"/>
      <c r="I4791" s="5"/>
    </row>
    <row r="4792" spans="1:9">
      <c r="A4792" s="4">
        <v>39412</v>
      </c>
      <c r="B4792">
        <v>6539</v>
      </c>
      <c r="C4792" t="s">
        <v>72</v>
      </c>
      <c r="D4792" t="str">
        <f t="shared" si="74"/>
        <v>DRUCKW</v>
      </c>
      <c r="E4792">
        <v>0.22500000000000001</v>
      </c>
      <c r="F4792" s="7">
        <v>3</v>
      </c>
      <c r="G4792" s="5"/>
      <c r="H4792" s="5"/>
      <c r="I4792" s="5"/>
    </row>
    <row r="4793" spans="1:9">
      <c r="A4793" s="4">
        <v>39412</v>
      </c>
      <c r="B4793">
        <v>10588</v>
      </c>
      <c r="C4793" t="s">
        <v>17</v>
      </c>
      <c r="D4793" t="str">
        <f t="shared" si="74"/>
        <v>ROHRCL</v>
      </c>
      <c r="E4793">
        <v>1E-3</v>
      </c>
      <c r="F4793" s="7">
        <v>3</v>
      </c>
      <c r="G4793" s="5"/>
      <c r="H4793" s="5"/>
      <c r="I4793" s="5"/>
    </row>
    <row r="4794" spans="1:9">
      <c r="A4794" s="4">
        <v>39412</v>
      </c>
      <c r="B4794">
        <v>1012</v>
      </c>
      <c r="C4794" t="s">
        <v>423</v>
      </c>
      <c r="D4794" t="str">
        <f t="shared" si="74"/>
        <v>ROTO-G</v>
      </c>
      <c r="E4794">
        <v>8.0000000000000002E-3</v>
      </c>
      <c r="F4794" s="7">
        <v>3</v>
      </c>
      <c r="G4794" s="5"/>
      <c r="H4794" s="5"/>
      <c r="I4794" s="5"/>
    </row>
    <row r="4795" spans="1:9">
      <c r="A4795" s="4">
        <v>39412</v>
      </c>
      <c r="B4795">
        <v>746</v>
      </c>
      <c r="C4795" t="s">
        <v>84</v>
      </c>
      <c r="D4795" t="str">
        <f t="shared" si="74"/>
        <v>USIT-D</v>
      </c>
      <c r="E4795">
        <v>1E-3</v>
      </c>
      <c r="F4795" s="7">
        <v>3</v>
      </c>
      <c r="G4795" s="5"/>
      <c r="H4795" s="5"/>
      <c r="I4795" s="5"/>
    </row>
    <row r="4796" spans="1:9">
      <c r="A4796" s="4">
        <v>39412</v>
      </c>
      <c r="B4796">
        <v>697</v>
      </c>
      <c r="C4796" t="s">
        <v>26</v>
      </c>
      <c r="D4796" t="str">
        <f t="shared" si="74"/>
        <v>HOCHDR</v>
      </c>
      <c r="E4796">
        <v>0.34</v>
      </c>
      <c r="F4796" s="7">
        <v>2</v>
      </c>
      <c r="G4796" s="5"/>
      <c r="H4796" s="5"/>
      <c r="I4796" s="5"/>
    </row>
    <row r="4797" spans="1:9">
      <c r="A4797" s="4">
        <v>39412</v>
      </c>
      <c r="B4797">
        <v>158</v>
      </c>
      <c r="C4797" t="s">
        <v>7</v>
      </c>
      <c r="D4797" t="str">
        <f t="shared" si="74"/>
        <v>SHAMBA</v>
      </c>
      <c r="E4797">
        <v>4.0000000000000001E-3</v>
      </c>
      <c r="F4797" s="7">
        <v>2</v>
      </c>
      <c r="G4797" s="5"/>
      <c r="H4797" s="5"/>
      <c r="I4797" s="5"/>
    </row>
    <row r="4798" spans="1:9">
      <c r="A4798" s="4">
        <v>39412</v>
      </c>
      <c r="B4798">
        <v>6659</v>
      </c>
      <c r="C4798" t="s">
        <v>555</v>
      </c>
      <c r="D4798" t="str">
        <f t="shared" si="74"/>
        <v>ZUSCHA</v>
      </c>
      <c r="E4798">
        <v>0.37</v>
      </c>
      <c r="F4798" s="7">
        <v>2</v>
      </c>
      <c r="G4798" s="5"/>
      <c r="H4798" s="5"/>
      <c r="I4798" s="5"/>
    </row>
    <row r="4799" spans="1:9">
      <c r="A4799" s="4">
        <v>39412</v>
      </c>
      <c r="B4799">
        <v>6485</v>
      </c>
      <c r="C4799" t="s">
        <v>583</v>
      </c>
      <c r="D4799" t="str">
        <f t="shared" si="74"/>
        <v>HOCHDR</v>
      </c>
      <c r="E4799">
        <v>1.8</v>
      </c>
      <c r="F4799" s="7">
        <v>1</v>
      </c>
      <c r="G4799" s="5"/>
      <c r="H4799" s="5"/>
      <c r="I4799" s="5"/>
    </row>
    <row r="4800" spans="1:9">
      <c r="A4800" s="4">
        <v>39412</v>
      </c>
      <c r="B4800">
        <v>157</v>
      </c>
      <c r="C4800" t="s">
        <v>9</v>
      </c>
      <c r="D4800" t="str">
        <f t="shared" si="74"/>
        <v>O-RING</v>
      </c>
      <c r="E4800">
        <v>6.0000000000000001E-3</v>
      </c>
      <c r="F4800" s="7">
        <v>1</v>
      </c>
      <c r="G4800" s="5"/>
      <c r="H4800" s="5"/>
      <c r="I4800" s="5"/>
    </row>
    <row r="4801" spans="1:9">
      <c r="A4801" s="4">
        <v>39412</v>
      </c>
      <c r="B4801">
        <v>749</v>
      </c>
      <c r="C4801" t="s">
        <v>6</v>
      </c>
      <c r="D4801" t="str">
        <f t="shared" si="74"/>
        <v>SHAMBA</v>
      </c>
      <c r="E4801">
        <v>1E-3</v>
      </c>
      <c r="F4801" s="7">
        <v>1</v>
      </c>
      <c r="G4801" s="5"/>
      <c r="H4801" s="5"/>
      <c r="I4801" s="5"/>
    </row>
    <row r="4802" spans="1:9">
      <c r="A4802" s="4">
        <v>39413</v>
      </c>
      <c r="B4802">
        <v>223</v>
      </c>
      <c r="C4802" t="s">
        <v>57</v>
      </c>
      <c r="D4802" t="str">
        <f t="shared" ref="D4802:D4865" si="75">LEFT(C4802,6)</f>
        <v>DICHTU</v>
      </c>
      <c r="E4802">
        <v>0.47499999999999998</v>
      </c>
      <c r="F4802" s="7">
        <v>12</v>
      </c>
      <c r="G4802" s="5"/>
      <c r="H4802" s="5"/>
      <c r="I4802" s="5"/>
    </row>
    <row r="4803" spans="1:9">
      <c r="A4803" s="4">
        <v>39413</v>
      </c>
      <c r="B4803">
        <v>403</v>
      </c>
      <c r="C4803" t="s">
        <v>184</v>
      </c>
      <c r="D4803" t="str">
        <f t="shared" si="75"/>
        <v>O-RING</v>
      </c>
      <c r="E4803">
        <v>1E-3</v>
      </c>
      <c r="F4803" s="7">
        <v>8</v>
      </c>
      <c r="G4803" s="5"/>
      <c r="H4803" s="5"/>
      <c r="I4803" s="5"/>
    </row>
    <row r="4804" spans="1:9">
      <c r="A4804" s="4">
        <v>39413</v>
      </c>
      <c r="B4804">
        <v>377</v>
      </c>
      <c r="C4804" t="s">
        <v>18</v>
      </c>
      <c r="D4804" t="str">
        <f t="shared" si="75"/>
        <v>TELLER</v>
      </c>
      <c r="E4804">
        <v>3.0000000000000001E-3</v>
      </c>
      <c r="F4804" s="7">
        <v>7</v>
      </c>
      <c r="G4804" s="5"/>
      <c r="H4804" s="5"/>
      <c r="I4804" s="5"/>
    </row>
    <row r="4805" spans="1:9">
      <c r="A4805" s="4">
        <v>39413</v>
      </c>
      <c r="B4805">
        <v>10702</v>
      </c>
      <c r="C4805" t="s">
        <v>30</v>
      </c>
      <c r="D4805" t="str">
        <f t="shared" si="75"/>
        <v xml:space="preserve">ROTOR </v>
      </c>
      <c r="E4805">
        <v>66</v>
      </c>
      <c r="F4805" s="7">
        <v>6</v>
      </c>
      <c r="G4805" s="5"/>
      <c r="H4805" s="5"/>
      <c r="I4805" s="5"/>
    </row>
    <row r="4806" spans="1:9">
      <c r="A4806" s="4">
        <v>39413</v>
      </c>
      <c r="B4806">
        <v>11193</v>
      </c>
      <c r="C4806" t="s">
        <v>178</v>
      </c>
      <c r="D4806" t="str">
        <f t="shared" si="75"/>
        <v>DRUCKW</v>
      </c>
      <c r="E4806">
        <v>0.23</v>
      </c>
      <c r="F4806" s="7">
        <v>3</v>
      </c>
      <c r="G4806" s="5"/>
      <c r="H4806" s="5"/>
      <c r="I4806" s="5"/>
    </row>
    <row r="4807" spans="1:9">
      <c r="A4807" s="4">
        <v>39413</v>
      </c>
      <c r="B4807">
        <v>2037</v>
      </c>
      <c r="C4807" t="s">
        <v>65</v>
      </c>
      <c r="D4807" t="str">
        <f t="shared" si="75"/>
        <v>SENKSC</v>
      </c>
      <c r="E4807">
        <v>2E-3</v>
      </c>
      <c r="F4807" s="7">
        <v>3</v>
      </c>
      <c r="G4807" s="5"/>
      <c r="H4807" s="5"/>
      <c r="I4807" s="5"/>
    </row>
    <row r="4808" spans="1:9">
      <c r="A4808" s="4">
        <v>39413</v>
      </c>
      <c r="B4808">
        <v>6292</v>
      </c>
      <c r="C4808" t="s">
        <v>231</v>
      </c>
      <c r="D4808" t="str">
        <f t="shared" si="75"/>
        <v>OEL- W</v>
      </c>
      <c r="E4808">
        <v>3.14</v>
      </c>
      <c r="F4808" s="7">
        <v>2</v>
      </c>
      <c r="G4808" s="5"/>
      <c r="H4808" s="5"/>
      <c r="I4808" s="5"/>
    </row>
    <row r="4809" spans="1:9">
      <c r="A4809" s="4">
        <v>39413</v>
      </c>
      <c r="B4809">
        <v>158</v>
      </c>
      <c r="C4809" t="s">
        <v>7</v>
      </c>
      <c r="D4809" t="str">
        <f t="shared" si="75"/>
        <v>SHAMBA</v>
      </c>
      <c r="E4809">
        <v>4.0000000000000001E-3</v>
      </c>
      <c r="F4809" s="7">
        <v>2</v>
      </c>
      <c r="G4809" s="5"/>
      <c r="H4809" s="5"/>
      <c r="I4809" s="5"/>
    </row>
    <row r="4810" spans="1:9">
      <c r="A4810" s="4">
        <v>39413</v>
      </c>
      <c r="B4810">
        <v>266</v>
      </c>
      <c r="C4810" t="s">
        <v>268</v>
      </c>
      <c r="D4810" t="str">
        <f t="shared" si="75"/>
        <v>U-SCHE</v>
      </c>
      <c r="E4810">
        <v>0.02</v>
      </c>
      <c r="F4810" s="7">
        <v>2</v>
      </c>
      <c r="G4810" s="5"/>
      <c r="H4810" s="5"/>
      <c r="I4810" s="5"/>
    </row>
    <row r="4811" spans="1:9">
      <c r="A4811" s="4">
        <v>39413</v>
      </c>
      <c r="B4811">
        <v>157</v>
      </c>
      <c r="C4811" t="s">
        <v>9</v>
      </c>
      <c r="D4811" t="str">
        <f t="shared" si="75"/>
        <v>O-RING</v>
      </c>
      <c r="E4811">
        <v>6.0000000000000001E-3</v>
      </c>
      <c r="F4811" s="7">
        <v>1</v>
      </c>
      <c r="G4811" s="5"/>
      <c r="H4811" s="5"/>
      <c r="I4811" s="5"/>
    </row>
    <row r="4812" spans="1:9">
      <c r="A4812" s="4">
        <v>39413</v>
      </c>
      <c r="B4812">
        <v>2022</v>
      </c>
      <c r="C4812" t="s">
        <v>47</v>
      </c>
      <c r="D4812" t="str">
        <f t="shared" si="75"/>
        <v>RILLEN</v>
      </c>
      <c r="E4812">
        <v>0.15</v>
      </c>
      <c r="F4812" s="7">
        <v>1</v>
      </c>
      <c r="G4812" s="5"/>
      <c r="H4812" s="5"/>
      <c r="I4812" s="5"/>
    </row>
    <row r="4813" spans="1:9">
      <c r="A4813" s="4">
        <v>39414</v>
      </c>
      <c r="B4813">
        <v>10588</v>
      </c>
      <c r="C4813" t="s">
        <v>17</v>
      </c>
      <c r="D4813" t="str">
        <f t="shared" si="75"/>
        <v>ROHRCL</v>
      </c>
      <c r="E4813">
        <v>1E-3</v>
      </c>
      <c r="F4813" s="7">
        <v>7</v>
      </c>
      <c r="G4813" s="5"/>
      <c r="H4813" s="5"/>
      <c r="I4813" s="5"/>
    </row>
    <row r="4814" spans="1:9">
      <c r="A4814" s="4">
        <v>39414</v>
      </c>
      <c r="B4814">
        <v>6704</v>
      </c>
      <c r="C4814" t="s">
        <v>170</v>
      </c>
      <c r="D4814" t="str">
        <f t="shared" si="75"/>
        <v>FILTER</v>
      </c>
      <c r="E4814">
        <v>0.14000000000000001</v>
      </c>
      <c r="F4814" s="7">
        <v>5</v>
      </c>
      <c r="G4814" s="5"/>
      <c r="H4814" s="5"/>
      <c r="I4814" s="5"/>
    </row>
    <row r="4815" spans="1:9">
      <c r="A4815" s="4">
        <v>39414</v>
      </c>
      <c r="B4815">
        <v>150</v>
      </c>
      <c r="C4815" t="s">
        <v>5</v>
      </c>
      <c r="D4815" t="str">
        <f t="shared" si="75"/>
        <v>KOLBEN</v>
      </c>
      <c r="E4815">
        <v>0.72</v>
      </c>
      <c r="F4815" s="7">
        <v>5</v>
      </c>
      <c r="G4815" s="5"/>
      <c r="H4815" s="5"/>
      <c r="I4815" s="5"/>
    </row>
    <row r="4816" spans="1:9">
      <c r="A4816" s="4">
        <v>39414</v>
      </c>
      <c r="B4816">
        <v>150</v>
      </c>
      <c r="C4816" t="s">
        <v>5</v>
      </c>
      <c r="D4816" t="str">
        <f t="shared" si="75"/>
        <v>KOLBEN</v>
      </c>
      <c r="E4816">
        <v>0.72</v>
      </c>
      <c r="F4816" s="7">
        <v>5</v>
      </c>
      <c r="G4816" s="5"/>
      <c r="H4816" s="5"/>
      <c r="I4816" s="5"/>
    </row>
    <row r="4817" spans="1:9">
      <c r="A4817" s="4">
        <v>39414</v>
      </c>
      <c r="B4817">
        <v>10702</v>
      </c>
      <c r="C4817" t="s">
        <v>30</v>
      </c>
      <c r="D4817" t="str">
        <f t="shared" si="75"/>
        <v xml:space="preserve">ROTOR </v>
      </c>
      <c r="E4817">
        <v>66</v>
      </c>
      <c r="F4817" s="7">
        <v>5</v>
      </c>
      <c r="G4817" s="5"/>
      <c r="H4817" s="5"/>
      <c r="I4817" s="5"/>
    </row>
    <row r="4818" spans="1:9">
      <c r="A4818" s="4">
        <v>39414</v>
      </c>
      <c r="B4818">
        <v>158</v>
      </c>
      <c r="C4818" t="s">
        <v>7</v>
      </c>
      <c r="D4818" t="str">
        <f t="shared" si="75"/>
        <v>SHAMBA</v>
      </c>
      <c r="E4818">
        <v>4.0000000000000001E-3</v>
      </c>
      <c r="F4818" s="7">
        <v>5</v>
      </c>
      <c r="G4818" s="5"/>
      <c r="H4818" s="5"/>
      <c r="I4818" s="5"/>
    </row>
    <row r="4819" spans="1:9">
      <c r="A4819" s="4">
        <v>39414</v>
      </c>
      <c r="B4819">
        <v>2104</v>
      </c>
      <c r="C4819" t="s">
        <v>225</v>
      </c>
      <c r="D4819" t="str">
        <f t="shared" si="75"/>
        <v>DICHTU</v>
      </c>
      <c r="E4819">
        <v>0.152</v>
      </c>
      <c r="F4819" s="7">
        <v>4</v>
      </c>
      <c r="G4819" s="5"/>
      <c r="H4819" s="5"/>
      <c r="I4819" s="5"/>
    </row>
    <row r="4820" spans="1:9">
      <c r="A4820" s="4">
        <v>39414</v>
      </c>
      <c r="B4820">
        <v>150</v>
      </c>
      <c r="C4820" t="s">
        <v>5</v>
      </c>
      <c r="D4820" t="str">
        <f t="shared" si="75"/>
        <v>KOLBEN</v>
      </c>
      <c r="E4820">
        <v>0.72</v>
      </c>
      <c r="F4820" s="7">
        <v>4</v>
      </c>
      <c r="G4820" s="5"/>
      <c r="H4820" s="5"/>
      <c r="I4820" s="5"/>
    </row>
    <row r="4821" spans="1:9">
      <c r="A4821" s="4">
        <v>39414</v>
      </c>
      <c r="B4821">
        <v>157</v>
      </c>
      <c r="C4821" t="s">
        <v>9</v>
      </c>
      <c r="D4821" t="str">
        <f t="shared" si="75"/>
        <v>O-RING</v>
      </c>
      <c r="E4821">
        <v>6.0000000000000001E-3</v>
      </c>
      <c r="F4821" s="7">
        <v>4</v>
      </c>
      <c r="G4821" s="5"/>
      <c r="H4821" s="5"/>
      <c r="I4821" s="5"/>
    </row>
    <row r="4822" spans="1:9">
      <c r="A4822" s="4">
        <v>39414</v>
      </c>
      <c r="B4822">
        <v>6701</v>
      </c>
      <c r="C4822" t="s">
        <v>100</v>
      </c>
      <c r="D4822" t="str">
        <f t="shared" si="75"/>
        <v>SCHWIN</v>
      </c>
      <c r="E4822">
        <v>0.22</v>
      </c>
      <c r="F4822" s="7">
        <v>3</v>
      </c>
      <c r="G4822" s="5"/>
      <c r="H4822" s="5"/>
      <c r="I4822" s="5"/>
    </row>
    <row r="4823" spans="1:9">
      <c r="A4823" s="4">
        <v>39414</v>
      </c>
      <c r="B4823">
        <v>749</v>
      </c>
      <c r="C4823" t="s">
        <v>6</v>
      </c>
      <c r="D4823" t="str">
        <f t="shared" si="75"/>
        <v>SHAMBA</v>
      </c>
      <c r="E4823">
        <v>1E-3</v>
      </c>
      <c r="F4823" s="7">
        <v>3</v>
      </c>
      <c r="G4823" s="5"/>
      <c r="H4823" s="5"/>
      <c r="I4823" s="5"/>
    </row>
    <row r="4824" spans="1:9">
      <c r="A4824" s="4">
        <v>39414</v>
      </c>
      <c r="B4824">
        <v>158</v>
      </c>
      <c r="C4824" t="s">
        <v>7</v>
      </c>
      <c r="D4824" t="str">
        <f t="shared" si="75"/>
        <v>SHAMBA</v>
      </c>
      <c r="E4824">
        <v>4.0000000000000001E-3</v>
      </c>
      <c r="F4824" s="7">
        <v>3</v>
      </c>
      <c r="G4824" s="5"/>
      <c r="H4824" s="5"/>
      <c r="I4824" s="5"/>
    </row>
    <row r="4825" spans="1:9">
      <c r="A4825" s="4">
        <v>39414</v>
      </c>
      <c r="B4825">
        <v>749</v>
      </c>
      <c r="C4825" t="s">
        <v>6</v>
      </c>
      <c r="D4825" t="str">
        <f t="shared" si="75"/>
        <v>SHAMBA</v>
      </c>
      <c r="E4825">
        <v>1E-3</v>
      </c>
      <c r="F4825" s="7">
        <v>1</v>
      </c>
      <c r="G4825" s="5"/>
      <c r="H4825" s="5"/>
      <c r="I4825" s="5"/>
    </row>
    <row r="4826" spans="1:9">
      <c r="A4826" s="4">
        <v>39415</v>
      </c>
      <c r="B4826">
        <v>3095</v>
      </c>
      <c r="C4826" t="s">
        <v>115</v>
      </c>
      <c r="D4826" t="str">
        <f t="shared" si="75"/>
        <v>O-RING</v>
      </c>
      <c r="E4826">
        <v>6.0000000000000001E-3</v>
      </c>
      <c r="F4826" s="7">
        <v>14</v>
      </c>
      <c r="G4826" s="5"/>
      <c r="H4826" s="5"/>
      <c r="I4826" s="5"/>
    </row>
    <row r="4827" spans="1:9">
      <c r="A4827" s="4">
        <v>39415</v>
      </c>
      <c r="B4827">
        <v>4008</v>
      </c>
      <c r="C4827" t="s">
        <v>14</v>
      </c>
      <c r="D4827" t="str">
        <f t="shared" si="75"/>
        <v>UNTERL</v>
      </c>
      <c r="E4827">
        <v>1.2E-2</v>
      </c>
      <c r="F4827" s="7">
        <v>9</v>
      </c>
      <c r="G4827" s="5"/>
      <c r="H4827" s="5"/>
      <c r="I4827" s="5"/>
    </row>
    <row r="4828" spans="1:9">
      <c r="A4828" s="4">
        <v>39415</v>
      </c>
      <c r="B4828">
        <v>736</v>
      </c>
      <c r="C4828" t="s">
        <v>4</v>
      </c>
      <c r="D4828" t="str">
        <f t="shared" si="75"/>
        <v>O-RING</v>
      </c>
      <c r="E4828">
        <v>2E-3</v>
      </c>
      <c r="F4828" s="7">
        <v>7</v>
      </c>
      <c r="G4828" s="5"/>
      <c r="H4828" s="5"/>
      <c r="I4828" s="5"/>
    </row>
    <row r="4829" spans="1:9">
      <c r="A4829" s="4">
        <v>39415</v>
      </c>
      <c r="B4829">
        <v>749</v>
      </c>
      <c r="C4829" t="s">
        <v>6</v>
      </c>
      <c r="D4829" t="str">
        <f t="shared" si="75"/>
        <v>SHAMBA</v>
      </c>
      <c r="E4829">
        <v>1E-3</v>
      </c>
      <c r="F4829" s="7">
        <v>5</v>
      </c>
      <c r="G4829" s="5"/>
      <c r="H4829" s="5"/>
      <c r="I4829" s="5"/>
    </row>
    <row r="4830" spans="1:9">
      <c r="A4830" s="4">
        <v>39415</v>
      </c>
      <c r="B4830">
        <v>749</v>
      </c>
      <c r="C4830" t="s">
        <v>6</v>
      </c>
      <c r="D4830" t="str">
        <f t="shared" si="75"/>
        <v>SHAMBA</v>
      </c>
      <c r="E4830">
        <v>1E-3</v>
      </c>
      <c r="F4830" s="7">
        <v>4</v>
      </c>
      <c r="G4830" s="5"/>
      <c r="H4830" s="5"/>
      <c r="I4830" s="5"/>
    </row>
    <row r="4831" spans="1:9">
      <c r="A4831" s="4">
        <v>39415</v>
      </c>
      <c r="B4831">
        <v>393</v>
      </c>
      <c r="C4831" t="s">
        <v>636</v>
      </c>
      <c r="D4831" t="str">
        <f t="shared" si="75"/>
        <v>DICHTS</v>
      </c>
      <c r="E4831">
        <v>0.5</v>
      </c>
      <c r="F4831" s="7">
        <v>2</v>
      </c>
      <c r="G4831" s="5"/>
      <c r="H4831" s="5"/>
      <c r="I4831" s="5"/>
    </row>
    <row r="4832" spans="1:9">
      <c r="A4832" s="4">
        <v>39415</v>
      </c>
      <c r="B4832">
        <v>2152</v>
      </c>
      <c r="C4832" t="s">
        <v>148</v>
      </c>
      <c r="D4832" t="str">
        <f t="shared" si="75"/>
        <v>GEWIND</v>
      </c>
      <c r="E4832">
        <v>5.0000000000000001E-3</v>
      </c>
      <c r="F4832" s="7">
        <v>2</v>
      </c>
      <c r="G4832" s="5"/>
      <c r="H4832" s="5"/>
      <c r="I4832" s="5"/>
    </row>
    <row r="4833" spans="1:9">
      <c r="A4833" s="4">
        <v>39415</v>
      </c>
      <c r="B4833">
        <v>50110102</v>
      </c>
      <c r="C4833" t="s">
        <v>686</v>
      </c>
      <c r="D4833" t="str">
        <f t="shared" si="75"/>
        <v>MOTODE</v>
      </c>
      <c r="E4833">
        <v>70</v>
      </c>
      <c r="F4833" s="7">
        <v>2</v>
      </c>
      <c r="G4833" s="5"/>
      <c r="H4833" s="5"/>
      <c r="I4833" s="5"/>
    </row>
    <row r="4834" spans="1:9">
      <c r="A4834" s="4">
        <v>39415</v>
      </c>
      <c r="B4834">
        <v>764</v>
      </c>
      <c r="C4834" t="s">
        <v>197</v>
      </c>
      <c r="D4834" t="str">
        <f t="shared" si="75"/>
        <v>LAGERD</v>
      </c>
      <c r="E4834">
        <v>0.28000000000000003</v>
      </c>
      <c r="F4834" s="7">
        <v>1</v>
      </c>
      <c r="G4834" s="5"/>
      <c r="H4834" s="5"/>
      <c r="I4834" s="5"/>
    </row>
    <row r="4835" spans="1:9">
      <c r="A4835" s="4">
        <v>39415</v>
      </c>
      <c r="B4835">
        <v>780</v>
      </c>
      <c r="C4835" t="s">
        <v>459</v>
      </c>
      <c r="D4835" t="str">
        <f t="shared" si="75"/>
        <v>SPUELZ</v>
      </c>
      <c r="E4835">
        <v>0.42</v>
      </c>
      <c r="F4835" s="7">
        <v>1</v>
      </c>
      <c r="G4835" s="5"/>
      <c r="H4835" s="5"/>
      <c r="I4835" s="5"/>
    </row>
    <row r="4836" spans="1:9">
      <c r="A4836" s="4">
        <v>39416</v>
      </c>
      <c r="B4836">
        <v>3065</v>
      </c>
      <c r="C4836" t="s">
        <v>19</v>
      </c>
      <c r="D4836" t="str">
        <f t="shared" si="75"/>
        <v>ZYLIND</v>
      </c>
      <c r="E4836">
        <v>1.4E-2</v>
      </c>
      <c r="F4836" s="7">
        <v>17</v>
      </c>
      <c r="G4836" s="5"/>
      <c r="H4836" s="5"/>
      <c r="I4836" s="5"/>
    </row>
    <row r="4837" spans="1:9">
      <c r="A4837" s="4">
        <v>39416</v>
      </c>
      <c r="B4837">
        <v>6271</v>
      </c>
      <c r="C4837" t="s">
        <v>71</v>
      </c>
      <c r="D4837" t="str">
        <f t="shared" si="75"/>
        <v>MANOME</v>
      </c>
      <c r="E4837">
        <v>0.71</v>
      </c>
      <c r="F4837" s="7">
        <v>8</v>
      </c>
      <c r="G4837" s="5"/>
      <c r="H4837" s="5"/>
      <c r="I4837" s="5"/>
    </row>
    <row r="4838" spans="1:9">
      <c r="A4838" s="4">
        <v>39416</v>
      </c>
      <c r="B4838">
        <v>732</v>
      </c>
      <c r="C4838" t="s">
        <v>12</v>
      </c>
      <c r="D4838" t="str">
        <f t="shared" si="75"/>
        <v>O-RING</v>
      </c>
      <c r="E4838">
        <v>1E-3</v>
      </c>
      <c r="F4838" s="7">
        <v>7</v>
      </c>
      <c r="G4838" s="5"/>
      <c r="H4838" s="5"/>
      <c r="I4838" s="5"/>
    </row>
    <row r="4839" spans="1:9">
      <c r="A4839" s="4">
        <v>39416</v>
      </c>
      <c r="B4839">
        <v>6495</v>
      </c>
      <c r="C4839" t="s">
        <v>196</v>
      </c>
      <c r="D4839" t="str">
        <f t="shared" si="75"/>
        <v>DRUCKB</v>
      </c>
      <c r="E4839">
        <v>0.26</v>
      </c>
      <c r="F4839" s="7">
        <v>6</v>
      </c>
      <c r="G4839" s="5"/>
      <c r="H4839" s="5"/>
      <c r="I4839" s="5"/>
    </row>
    <row r="4840" spans="1:9">
      <c r="A4840" s="4">
        <v>39416</v>
      </c>
      <c r="B4840">
        <v>150</v>
      </c>
      <c r="C4840" t="s">
        <v>5</v>
      </c>
      <c r="D4840" t="str">
        <f t="shared" si="75"/>
        <v>KOLBEN</v>
      </c>
      <c r="E4840">
        <v>0.72</v>
      </c>
      <c r="F4840" s="7">
        <v>6</v>
      </c>
      <c r="G4840" s="5"/>
      <c r="H4840" s="5"/>
      <c r="I4840" s="5"/>
    </row>
    <row r="4841" spans="1:9">
      <c r="A4841" s="4">
        <v>39416</v>
      </c>
      <c r="B4841">
        <v>615</v>
      </c>
      <c r="C4841" t="s">
        <v>31</v>
      </c>
      <c r="D4841" t="str">
        <f t="shared" si="75"/>
        <v>HOCHDR</v>
      </c>
      <c r="E4841">
        <v>1.1000000000000001</v>
      </c>
      <c r="F4841" s="7">
        <v>5</v>
      </c>
      <c r="G4841" s="5"/>
      <c r="H4841" s="5"/>
      <c r="I4841" s="5"/>
    </row>
    <row r="4842" spans="1:9">
      <c r="A4842" s="4">
        <v>39416</v>
      </c>
      <c r="B4842">
        <v>707</v>
      </c>
      <c r="C4842" t="s">
        <v>3</v>
      </c>
      <c r="D4842" t="str">
        <f t="shared" si="75"/>
        <v>DICHTR</v>
      </c>
      <c r="E4842">
        <v>1E-3</v>
      </c>
      <c r="F4842" s="7">
        <v>4</v>
      </c>
      <c r="G4842" s="5"/>
      <c r="H4842" s="5"/>
      <c r="I4842" s="5"/>
    </row>
    <row r="4843" spans="1:9">
      <c r="A4843" s="4">
        <v>39416</v>
      </c>
      <c r="B4843">
        <v>341</v>
      </c>
      <c r="C4843" t="s">
        <v>251</v>
      </c>
      <c r="D4843" t="str">
        <f t="shared" si="75"/>
        <v>NADELL</v>
      </c>
      <c r="E4843">
        <v>0.38</v>
      </c>
      <c r="F4843" s="7">
        <v>4</v>
      </c>
      <c r="G4843" s="5"/>
      <c r="H4843" s="5"/>
      <c r="I4843" s="5"/>
    </row>
    <row r="4844" spans="1:9">
      <c r="A4844" s="4">
        <v>39416</v>
      </c>
      <c r="B4844">
        <v>749</v>
      </c>
      <c r="C4844" t="s">
        <v>6</v>
      </c>
      <c r="D4844" t="str">
        <f t="shared" si="75"/>
        <v>SHAMBA</v>
      </c>
      <c r="E4844">
        <v>1E-3</v>
      </c>
      <c r="F4844" s="7">
        <v>4</v>
      </c>
      <c r="G4844" s="5"/>
      <c r="H4844" s="5"/>
      <c r="I4844" s="5"/>
    </row>
    <row r="4845" spans="1:9">
      <c r="A4845" s="4">
        <v>39416</v>
      </c>
      <c r="B4845">
        <v>749</v>
      </c>
      <c r="C4845" t="s">
        <v>6</v>
      </c>
      <c r="D4845" t="str">
        <f t="shared" si="75"/>
        <v>SHAMBA</v>
      </c>
      <c r="E4845">
        <v>1E-3</v>
      </c>
      <c r="F4845" s="7">
        <v>4</v>
      </c>
      <c r="G4845" s="5"/>
      <c r="H4845" s="5"/>
      <c r="I4845" s="5"/>
    </row>
    <row r="4846" spans="1:9">
      <c r="A4846" s="4">
        <v>39416</v>
      </c>
      <c r="B4846">
        <v>2017</v>
      </c>
      <c r="C4846" t="s">
        <v>102</v>
      </c>
      <c r="D4846" t="str">
        <f t="shared" si="75"/>
        <v>ROTOMA</v>
      </c>
      <c r="E4846">
        <v>5.8000000000000003E-2</v>
      </c>
      <c r="F4846" s="7">
        <v>3</v>
      </c>
      <c r="G4846" s="5"/>
      <c r="H4846" s="5"/>
      <c r="I4846" s="5"/>
    </row>
    <row r="4847" spans="1:9">
      <c r="A4847" s="4">
        <v>39416</v>
      </c>
      <c r="B4847">
        <v>11332</v>
      </c>
      <c r="C4847" t="s">
        <v>64</v>
      </c>
      <c r="D4847" t="str">
        <f t="shared" si="75"/>
        <v>KLAMME</v>
      </c>
      <c r="E4847">
        <v>1E-3</v>
      </c>
      <c r="F4847" s="7">
        <v>2</v>
      </c>
      <c r="G4847" s="5"/>
      <c r="H4847" s="5"/>
      <c r="I4847" s="5"/>
    </row>
    <row r="4848" spans="1:9">
      <c r="A4848" s="4">
        <v>39416</v>
      </c>
      <c r="B4848">
        <v>12142</v>
      </c>
      <c r="C4848" t="s">
        <v>479</v>
      </c>
      <c r="D4848" t="str">
        <f t="shared" si="75"/>
        <v>NIEDER</v>
      </c>
      <c r="E4848">
        <v>4.8</v>
      </c>
      <c r="F4848" s="7">
        <v>2</v>
      </c>
      <c r="G4848" s="5"/>
      <c r="H4848" s="5"/>
      <c r="I4848" s="5"/>
    </row>
    <row r="4849" spans="1:9">
      <c r="A4849" s="4">
        <v>39416</v>
      </c>
      <c r="B4849">
        <v>60106901</v>
      </c>
      <c r="C4849" t="s">
        <v>114</v>
      </c>
      <c r="D4849" t="str">
        <f t="shared" si="75"/>
        <v>PUMPEN</v>
      </c>
      <c r="E4849">
        <v>220</v>
      </c>
      <c r="F4849" s="7">
        <v>2</v>
      </c>
      <c r="G4849" s="5"/>
      <c r="H4849" s="5"/>
      <c r="I4849" s="5"/>
    </row>
    <row r="4850" spans="1:9">
      <c r="A4850" s="4">
        <v>39416</v>
      </c>
      <c r="B4850">
        <v>2317</v>
      </c>
      <c r="C4850" t="s">
        <v>139</v>
      </c>
      <c r="D4850" t="str">
        <f t="shared" si="75"/>
        <v>ROTOMA</v>
      </c>
      <c r="E4850">
        <v>5.5E-2</v>
      </c>
      <c r="F4850" s="7">
        <v>2</v>
      </c>
      <c r="G4850" s="5"/>
      <c r="H4850" s="5"/>
      <c r="I4850" s="5"/>
    </row>
    <row r="4851" spans="1:9">
      <c r="A4851" s="4">
        <v>39416</v>
      </c>
      <c r="B4851">
        <v>6335</v>
      </c>
      <c r="C4851" t="s">
        <v>596</v>
      </c>
      <c r="D4851" t="str">
        <f t="shared" si="75"/>
        <v>STEUER</v>
      </c>
      <c r="E4851">
        <v>6</v>
      </c>
      <c r="F4851" s="7">
        <v>1</v>
      </c>
      <c r="G4851" s="5"/>
      <c r="H4851" s="5"/>
      <c r="I4851" s="5"/>
    </row>
    <row r="4852" spans="1:9">
      <c r="A4852" s="4">
        <v>39417</v>
      </c>
      <c r="B4852">
        <v>295</v>
      </c>
      <c r="C4852" t="s">
        <v>183</v>
      </c>
      <c r="D4852" t="str">
        <f t="shared" si="75"/>
        <v>O-RING</v>
      </c>
      <c r="E4852">
        <v>1E-3</v>
      </c>
      <c r="F4852" s="7">
        <v>8</v>
      </c>
      <c r="G4852" s="5"/>
      <c r="H4852" s="5"/>
      <c r="I4852" s="5"/>
    </row>
    <row r="4853" spans="1:9">
      <c r="A4853" s="4">
        <v>39417</v>
      </c>
      <c r="B4853">
        <v>157</v>
      </c>
      <c r="C4853" t="s">
        <v>9</v>
      </c>
      <c r="D4853" t="str">
        <f t="shared" si="75"/>
        <v>O-RING</v>
      </c>
      <c r="E4853">
        <v>6.0000000000000001E-3</v>
      </c>
      <c r="F4853" s="7">
        <v>6</v>
      </c>
      <c r="G4853" s="5"/>
      <c r="H4853" s="5"/>
      <c r="I4853" s="5"/>
    </row>
    <row r="4854" spans="1:9">
      <c r="A4854" s="4">
        <v>39417</v>
      </c>
      <c r="B4854">
        <v>749</v>
      </c>
      <c r="C4854" t="s">
        <v>6</v>
      </c>
      <c r="D4854" t="str">
        <f t="shared" si="75"/>
        <v>SHAMBA</v>
      </c>
      <c r="E4854">
        <v>1E-3</v>
      </c>
      <c r="F4854" s="7">
        <v>4</v>
      </c>
      <c r="G4854" s="5"/>
      <c r="H4854" s="5"/>
      <c r="I4854" s="5"/>
    </row>
    <row r="4855" spans="1:9">
      <c r="A4855" s="4">
        <v>39417</v>
      </c>
      <c r="B4855">
        <v>749</v>
      </c>
      <c r="C4855" t="s">
        <v>6</v>
      </c>
      <c r="D4855" t="str">
        <f t="shared" si="75"/>
        <v>SHAMBA</v>
      </c>
      <c r="E4855">
        <v>1E-3</v>
      </c>
      <c r="F4855" s="7">
        <v>3</v>
      </c>
      <c r="G4855" s="5"/>
      <c r="H4855" s="5"/>
      <c r="I4855" s="5"/>
    </row>
    <row r="4856" spans="1:9">
      <c r="A4856" s="4">
        <v>39417</v>
      </c>
      <c r="B4856">
        <v>61120500</v>
      </c>
      <c r="C4856" t="s">
        <v>684</v>
      </c>
      <c r="D4856" t="str">
        <f t="shared" si="75"/>
        <v>PUMPEN</v>
      </c>
      <c r="E4856">
        <v>220</v>
      </c>
      <c r="F4856" s="7">
        <v>2</v>
      </c>
      <c r="G4856" s="5"/>
      <c r="H4856" s="5"/>
      <c r="I4856" s="5"/>
    </row>
    <row r="4857" spans="1:9">
      <c r="A4857" s="4">
        <v>39417</v>
      </c>
      <c r="B4857">
        <v>2095</v>
      </c>
      <c r="C4857" t="s">
        <v>24</v>
      </c>
      <c r="D4857" t="str">
        <f t="shared" si="75"/>
        <v>ZYLIND</v>
      </c>
      <c r="E4857">
        <v>7.5999999999999998E-2</v>
      </c>
      <c r="F4857" s="7">
        <v>2</v>
      </c>
      <c r="G4857" s="5"/>
      <c r="H4857" s="5"/>
      <c r="I4857" s="5"/>
    </row>
    <row r="4858" spans="1:9">
      <c r="A4858" s="4">
        <v>39417</v>
      </c>
      <c r="B4858">
        <v>304</v>
      </c>
      <c r="C4858" t="s">
        <v>578</v>
      </c>
      <c r="D4858" t="str">
        <f t="shared" si="75"/>
        <v>DREHDU</v>
      </c>
      <c r="E4858">
        <v>1.1499999999999999</v>
      </c>
      <c r="F4858" s="7">
        <v>1</v>
      </c>
      <c r="G4858" s="5"/>
      <c r="H4858" s="5"/>
      <c r="I4858" s="5"/>
    </row>
    <row r="4859" spans="1:9">
      <c r="A4859" s="4">
        <v>39417</v>
      </c>
      <c r="B4859">
        <v>50001205</v>
      </c>
      <c r="C4859" t="s">
        <v>723</v>
      </c>
      <c r="D4859" t="str">
        <f t="shared" si="75"/>
        <v>MOTODE</v>
      </c>
      <c r="E4859">
        <v>72</v>
      </c>
      <c r="F4859" s="7">
        <v>1</v>
      </c>
      <c r="G4859" s="5"/>
      <c r="H4859" s="5"/>
      <c r="I4859" s="5"/>
    </row>
    <row r="4860" spans="1:9">
      <c r="A4860" s="4">
        <v>39417</v>
      </c>
      <c r="B4860">
        <v>6486</v>
      </c>
      <c r="C4860" t="s">
        <v>388</v>
      </c>
      <c r="D4860" t="str">
        <f t="shared" si="75"/>
        <v>NIEDER</v>
      </c>
      <c r="E4860">
        <v>2.02</v>
      </c>
      <c r="F4860" s="7">
        <v>1</v>
      </c>
      <c r="G4860" s="5"/>
      <c r="H4860" s="5"/>
      <c r="I4860" s="5"/>
    </row>
    <row r="4861" spans="1:9">
      <c r="A4861" s="4">
        <v>39417</v>
      </c>
      <c r="B4861">
        <v>806</v>
      </c>
      <c r="C4861" t="s">
        <v>29</v>
      </c>
      <c r="D4861" t="str">
        <f t="shared" si="75"/>
        <v>O-RING</v>
      </c>
      <c r="E4861">
        <v>2E-3</v>
      </c>
      <c r="F4861" s="7">
        <v>1</v>
      </c>
      <c r="G4861" s="5"/>
      <c r="H4861" s="5"/>
      <c r="I4861" s="5"/>
    </row>
    <row r="4862" spans="1:9">
      <c r="A4862" s="4">
        <v>39417</v>
      </c>
      <c r="B4862">
        <v>157</v>
      </c>
      <c r="C4862" t="s">
        <v>9</v>
      </c>
      <c r="D4862" t="str">
        <f t="shared" si="75"/>
        <v>O-RING</v>
      </c>
      <c r="E4862">
        <v>6.0000000000000001E-3</v>
      </c>
      <c r="F4862" s="7">
        <v>1</v>
      </c>
      <c r="G4862" s="5"/>
      <c r="H4862" s="5"/>
      <c r="I4862" s="5"/>
    </row>
    <row r="4863" spans="1:9">
      <c r="A4863" s="4">
        <v>39418</v>
      </c>
      <c r="B4863">
        <v>406</v>
      </c>
      <c r="C4863" t="s">
        <v>314</v>
      </c>
      <c r="D4863" t="str">
        <f t="shared" si="75"/>
        <v>O-RING</v>
      </c>
      <c r="E4863">
        <v>8.9999999999999993E-3</v>
      </c>
      <c r="F4863" s="7">
        <v>8</v>
      </c>
      <c r="G4863" s="5"/>
      <c r="H4863" s="5"/>
      <c r="I4863" s="5"/>
    </row>
    <row r="4864" spans="1:9">
      <c r="A4864" s="4">
        <v>39418</v>
      </c>
      <c r="B4864">
        <v>10588</v>
      </c>
      <c r="C4864" t="s">
        <v>17</v>
      </c>
      <c r="D4864" t="str">
        <f t="shared" si="75"/>
        <v>ROHRCL</v>
      </c>
      <c r="E4864">
        <v>1E-3</v>
      </c>
      <c r="F4864" s="7">
        <v>7</v>
      </c>
      <c r="G4864" s="5"/>
      <c r="H4864" s="5"/>
      <c r="I4864" s="5"/>
    </row>
    <row r="4865" spans="1:9">
      <c r="A4865" s="4">
        <v>39418</v>
      </c>
      <c r="B4865">
        <v>150</v>
      </c>
      <c r="C4865" t="s">
        <v>5</v>
      </c>
      <c r="D4865" t="str">
        <f t="shared" si="75"/>
        <v>KOLBEN</v>
      </c>
      <c r="E4865">
        <v>0.72</v>
      </c>
      <c r="F4865" s="7">
        <v>6</v>
      </c>
      <c r="G4865" s="5"/>
      <c r="H4865" s="5"/>
      <c r="I4865" s="5"/>
    </row>
    <row r="4866" spans="1:9">
      <c r="A4866" s="4">
        <v>39418</v>
      </c>
      <c r="B4866">
        <v>625</v>
      </c>
      <c r="C4866" t="s">
        <v>128</v>
      </c>
      <c r="D4866" t="str">
        <f t="shared" ref="D4866:D4929" si="76">LEFT(C4866,6)</f>
        <v>NIVEAU</v>
      </c>
      <c r="E4866">
        <v>0.24</v>
      </c>
      <c r="F4866" s="7">
        <v>6</v>
      </c>
      <c r="G4866" s="5"/>
      <c r="H4866" s="5"/>
      <c r="I4866" s="5"/>
    </row>
    <row r="4867" spans="1:9">
      <c r="A4867" s="4">
        <v>39418</v>
      </c>
      <c r="B4867">
        <v>732</v>
      </c>
      <c r="C4867" t="s">
        <v>12</v>
      </c>
      <c r="D4867" t="str">
        <f t="shared" si="76"/>
        <v>O-RING</v>
      </c>
      <c r="E4867">
        <v>1E-3</v>
      </c>
      <c r="F4867" s="7">
        <v>6</v>
      </c>
      <c r="G4867" s="5"/>
      <c r="H4867" s="5"/>
      <c r="I4867" s="5"/>
    </row>
    <row r="4868" spans="1:9">
      <c r="A4868" s="4">
        <v>39418</v>
      </c>
      <c r="B4868">
        <v>12055</v>
      </c>
      <c r="C4868" t="s">
        <v>346</v>
      </c>
      <c r="D4868" t="str">
        <f t="shared" si="76"/>
        <v xml:space="preserve">ROTOR </v>
      </c>
      <c r="E4868">
        <v>40.1</v>
      </c>
      <c r="F4868" s="7">
        <v>5</v>
      </c>
      <c r="G4868" s="5"/>
      <c r="H4868" s="5"/>
      <c r="I4868" s="5"/>
    </row>
    <row r="4869" spans="1:9">
      <c r="A4869" s="4">
        <v>39418</v>
      </c>
      <c r="B4869">
        <v>10542</v>
      </c>
      <c r="C4869" t="s">
        <v>212</v>
      </c>
      <c r="D4869" t="str">
        <f t="shared" si="76"/>
        <v>ANSCHL</v>
      </c>
      <c r="E4869">
        <v>2.4</v>
      </c>
      <c r="F4869" s="7">
        <v>4</v>
      </c>
      <c r="G4869" s="5"/>
      <c r="H4869" s="5"/>
      <c r="I4869" s="5"/>
    </row>
    <row r="4870" spans="1:9">
      <c r="A4870" s="4">
        <v>39418</v>
      </c>
      <c r="B4870">
        <v>6057</v>
      </c>
      <c r="C4870" t="s">
        <v>386</v>
      </c>
      <c r="D4870" t="str">
        <f t="shared" si="76"/>
        <v>PROPOR</v>
      </c>
      <c r="E4870">
        <v>1.22</v>
      </c>
      <c r="F4870" s="7">
        <v>4</v>
      </c>
      <c r="G4870" s="5"/>
      <c r="H4870" s="5"/>
      <c r="I4870" s="5"/>
    </row>
    <row r="4871" spans="1:9">
      <c r="A4871" s="4">
        <v>39418</v>
      </c>
      <c r="B4871">
        <v>2080</v>
      </c>
      <c r="C4871" t="s">
        <v>51</v>
      </c>
      <c r="D4871" t="str">
        <f t="shared" si="76"/>
        <v>HALBRU</v>
      </c>
      <c r="E4871">
        <v>1E-3</v>
      </c>
      <c r="F4871" s="7">
        <v>2</v>
      </c>
      <c r="G4871" s="5"/>
      <c r="H4871" s="5"/>
      <c r="I4871" s="5"/>
    </row>
    <row r="4872" spans="1:9">
      <c r="A4872" s="4">
        <v>39418</v>
      </c>
      <c r="B4872">
        <v>6061</v>
      </c>
      <c r="C4872" t="s">
        <v>172</v>
      </c>
      <c r="D4872" t="str">
        <f t="shared" si="76"/>
        <v>O-RING</v>
      </c>
      <c r="E4872">
        <v>6.0000000000000001E-3</v>
      </c>
      <c r="F4872" s="7">
        <v>2</v>
      </c>
      <c r="G4872" s="5"/>
      <c r="H4872" s="5"/>
      <c r="I4872" s="5"/>
    </row>
    <row r="4873" spans="1:9">
      <c r="A4873" s="4">
        <v>39418</v>
      </c>
      <c r="B4873">
        <v>736</v>
      </c>
      <c r="C4873" t="s">
        <v>4</v>
      </c>
      <c r="D4873" t="str">
        <f t="shared" si="76"/>
        <v>O-RING</v>
      </c>
      <c r="E4873">
        <v>2E-3</v>
      </c>
      <c r="F4873" s="7">
        <v>1</v>
      </c>
      <c r="G4873" s="5"/>
      <c r="H4873" s="5"/>
      <c r="I4873" s="5"/>
    </row>
    <row r="4874" spans="1:9">
      <c r="A4874" s="4">
        <v>39419</v>
      </c>
      <c r="B4874">
        <v>368</v>
      </c>
      <c r="C4874" t="s">
        <v>96</v>
      </c>
      <c r="D4874" t="str">
        <f t="shared" si="76"/>
        <v>GEWIND</v>
      </c>
      <c r="E4874">
        <v>0.02</v>
      </c>
      <c r="F4874" s="7">
        <v>10</v>
      </c>
      <c r="G4874" s="5"/>
      <c r="H4874" s="5"/>
      <c r="I4874" s="5"/>
    </row>
    <row r="4875" spans="1:9">
      <c r="A4875" s="4">
        <v>39419</v>
      </c>
      <c r="B4875">
        <v>2070</v>
      </c>
      <c r="C4875" t="s">
        <v>38</v>
      </c>
      <c r="D4875" t="str">
        <f t="shared" si="76"/>
        <v>NTH-DI</v>
      </c>
      <c r="E4875">
        <v>5.0000000000000001E-3</v>
      </c>
      <c r="F4875" s="7">
        <v>8</v>
      </c>
      <c r="G4875" s="5"/>
      <c r="H4875" s="5"/>
      <c r="I4875" s="5"/>
    </row>
    <row r="4876" spans="1:9">
      <c r="A4876" s="4">
        <v>39419</v>
      </c>
      <c r="B4876">
        <v>10716</v>
      </c>
      <c r="C4876" t="s">
        <v>343</v>
      </c>
      <c r="D4876" t="str">
        <f t="shared" si="76"/>
        <v xml:space="preserve">ROTOR </v>
      </c>
      <c r="E4876">
        <v>13</v>
      </c>
      <c r="F4876" s="7">
        <v>8</v>
      </c>
      <c r="G4876" s="5"/>
      <c r="H4876" s="5"/>
      <c r="I4876" s="5"/>
    </row>
    <row r="4877" spans="1:9">
      <c r="A4877" s="4">
        <v>39419</v>
      </c>
      <c r="B4877">
        <v>720</v>
      </c>
      <c r="C4877" t="s">
        <v>27</v>
      </c>
      <c r="D4877" t="str">
        <f t="shared" si="76"/>
        <v>RILLEN</v>
      </c>
      <c r="E4877">
        <v>8.0000000000000002E-3</v>
      </c>
      <c r="F4877" s="7">
        <v>6</v>
      </c>
      <c r="G4877" s="5"/>
      <c r="H4877" s="5"/>
      <c r="I4877" s="5"/>
    </row>
    <row r="4878" spans="1:9">
      <c r="A4878" s="4">
        <v>39419</v>
      </c>
      <c r="B4878">
        <v>382</v>
      </c>
      <c r="C4878" t="s">
        <v>37</v>
      </c>
      <c r="D4878" t="str">
        <f t="shared" si="76"/>
        <v>ZYLIND</v>
      </c>
      <c r="E4878">
        <v>0.69</v>
      </c>
      <c r="F4878" s="7">
        <v>6</v>
      </c>
      <c r="G4878" s="5"/>
      <c r="H4878" s="5"/>
      <c r="I4878" s="5"/>
    </row>
    <row r="4879" spans="1:9">
      <c r="A4879" s="4">
        <v>39419</v>
      </c>
      <c r="B4879">
        <v>2065</v>
      </c>
      <c r="C4879" t="s">
        <v>23</v>
      </c>
      <c r="D4879" t="str">
        <f t="shared" si="76"/>
        <v>DRUCKF</v>
      </c>
      <c r="E4879">
        <v>3.0000000000000001E-3</v>
      </c>
      <c r="F4879" s="7">
        <v>3</v>
      </c>
      <c r="G4879" s="5"/>
      <c r="H4879" s="5"/>
      <c r="I4879" s="5"/>
    </row>
    <row r="4880" spans="1:9">
      <c r="A4880" s="4">
        <v>39419</v>
      </c>
      <c r="B4880">
        <v>157</v>
      </c>
      <c r="C4880" t="s">
        <v>9</v>
      </c>
      <c r="D4880" t="str">
        <f t="shared" si="76"/>
        <v>O-RING</v>
      </c>
      <c r="E4880">
        <v>6.0000000000000001E-3</v>
      </c>
      <c r="F4880" s="7">
        <v>3</v>
      </c>
      <c r="G4880" s="5"/>
      <c r="H4880" s="5"/>
      <c r="I4880" s="5"/>
    </row>
    <row r="4881" spans="1:9">
      <c r="A4881" s="4">
        <v>39419</v>
      </c>
      <c r="B4881">
        <v>2348</v>
      </c>
      <c r="C4881" t="s">
        <v>182</v>
      </c>
      <c r="D4881" t="str">
        <f t="shared" si="76"/>
        <v xml:space="preserve">ROTOR </v>
      </c>
      <c r="E4881">
        <v>27.3</v>
      </c>
      <c r="F4881" s="7">
        <v>3</v>
      </c>
      <c r="G4881" s="5"/>
      <c r="H4881" s="5"/>
      <c r="I4881" s="5"/>
    </row>
    <row r="4882" spans="1:9">
      <c r="A4882" s="4">
        <v>39419</v>
      </c>
      <c r="B4882">
        <v>756</v>
      </c>
      <c r="C4882" t="s">
        <v>10</v>
      </c>
      <c r="D4882" t="str">
        <f t="shared" si="76"/>
        <v>KOLBEN</v>
      </c>
      <c r="E4882">
        <v>0.22</v>
      </c>
      <c r="F4882" s="7">
        <v>2</v>
      </c>
      <c r="G4882" s="5"/>
      <c r="H4882" s="5"/>
      <c r="I4882" s="5"/>
    </row>
    <row r="4883" spans="1:9">
      <c r="A4883" s="4">
        <v>39419</v>
      </c>
      <c r="B4883">
        <v>50112401</v>
      </c>
      <c r="C4883" t="s">
        <v>705</v>
      </c>
      <c r="D4883" t="str">
        <f t="shared" si="76"/>
        <v>MOTODE</v>
      </c>
      <c r="E4883">
        <v>170</v>
      </c>
      <c r="F4883" s="7">
        <v>2</v>
      </c>
      <c r="G4883" s="5"/>
      <c r="H4883" s="5"/>
      <c r="I4883" s="5"/>
    </row>
    <row r="4884" spans="1:9">
      <c r="A4884" s="4">
        <v>39419</v>
      </c>
      <c r="B4884">
        <v>1010</v>
      </c>
      <c r="C4884" t="s">
        <v>36</v>
      </c>
      <c r="D4884" t="str">
        <f t="shared" si="76"/>
        <v>O-RING</v>
      </c>
      <c r="E4884">
        <v>6.0000000000000001E-3</v>
      </c>
      <c r="F4884" s="7">
        <v>2</v>
      </c>
      <c r="G4884" s="5"/>
      <c r="H4884" s="5"/>
      <c r="I4884" s="5"/>
    </row>
    <row r="4885" spans="1:9">
      <c r="A4885" s="4">
        <v>39419</v>
      </c>
      <c r="B4885">
        <v>2022</v>
      </c>
      <c r="C4885" t="s">
        <v>47</v>
      </c>
      <c r="D4885" t="str">
        <f t="shared" si="76"/>
        <v>RILLEN</v>
      </c>
      <c r="E4885">
        <v>0.15</v>
      </c>
      <c r="F4885" s="7">
        <v>2</v>
      </c>
      <c r="G4885" s="5"/>
      <c r="H4885" s="5"/>
      <c r="I4885" s="5"/>
    </row>
    <row r="4886" spans="1:9">
      <c r="A4886" s="4">
        <v>39419</v>
      </c>
      <c r="B4886">
        <v>10590</v>
      </c>
      <c r="C4886" t="s">
        <v>35</v>
      </c>
      <c r="D4886" t="str">
        <f t="shared" si="76"/>
        <v>ROHRCL</v>
      </c>
      <c r="E4886">
        <v>2E-3</v>
      </c>
      <c r="F4886" s="7">
        <v>2</v>
      </c>
      <c r="G4886" s="5"/>
      <c r="H4886" s="5"/>
      <c r="I4886" s="5"/>
    </row>
    <row r="4887" spans="1:9">
      <c r="A4887" s="4">
        <v>39419</v>
      </c>
      <c r="B4887">
        <v>2023</v>
      </c>
      <c r="C4887" t="s">
        <v>32</v>
      </c>
      <c r="D4887" t="str">
        <f t="shared" si="76"/>
        <v>SCHRÄG</v>
      </c>
      <c r="E4887">
        <v>0.45</v>
      </c>
      <c r="F4887" s="7">
        <v>1</v>
      </c>
      <c r="G4887" s="5"/>
      <c r="H4887" s="5"/>
      <c r="I4887" s="5"/>
    </row>
    <row r="4888" spans="1:9">
      <c r="A4888" s="4">
        <v>39419</v>
      </c>
      <c r="B4888">
        <v>117</v>
      </c>
      <c r="C4888" t="s">
        <v>81</v>
      </c>
      <c r="D4888" t="str">
        <f t="shared" si="76"/>
        <v>WELLEN</v>
      </c>
      <c r="E4888">
        <v>7.4999999999999997E-2</v>
      </c>
      <c r="F4888" s="7">
        <v>1</v>
      </c>
      <c r="G4888" s="5"/>
      <c r="H4888" s="5"/>
      <c r="I4888" s="5"/>
    </row>
    <row r="4889" spans="1:9">
      <c r="A4889" s="4">
        <v>39420</v>
      </c>
      <c r="B4889">
        <v>806</v>
      </c>
      <c r="C4889" t="s">
        <v>29</v>
      </c>
      <c r="D4889" t="str">
        <f t="shared" si="76"/>
        <v>O-RING</v>
      </c>
      <c r="E4889">
        <v>2E-3</v>
      </c>
      <c r="F4889" s="7">
        <v>6</v>
      </c>
      <c r="G4889" s="5"/>
      <c r="H4889" s="5"/>
      <c r="I4889" s="5"/>
    </row>
    <row r="4890" spans="1:9">
      <c r="A4890" s="4">
        <v>39420</v>
      </c>
      <c r="B4890">
        <v>630</v>
      </c>
      <c r="C4890" t="s">
        <v>90</v>
      </c>
      <c r="D4890" t="str">
        <f t="shared" si="76"/>
        <v>PUTZLO</v>
      </c>
      <c r="E4890">
        <v>6.3E-2</v>
      </c>
      <c r="F4890" s="7">
        <v>5</v>
      </c>
      <c r="G4890" s="5"/>
      <c r="H4890" s="5"/>
      <c r="I4890" s="5"/>
    </row>
    <row r="4891" spans="1:9">
      <c r="A4891" s="4">
        <v>39420</v>
      </c>
      <c r="B4891">
        <v>10052</v>
      </c>
      <c r="C4891" t="s">
        <v>453</v>
      </c>
      <c r="D4891" t="str">
        <f t="shared" si="76"/>
        <v>ANZEIG</v>
      </c>
      <c r="E4891">
        <v>0.24</v>
      </c>
      <c r="F4891" s="7">
        <v>4</v>
      </c>
      <c r="G4891" s="5"/>
      <c r="H4891" s="5"/>
      <c r="I4891" s="5"/>
    </row>
    <row r="4892" spans="1:9">
      <c r="A4892" s="4">
        <v>39420</v>
      </c>
      <c r="B4892">
        <v>6879</v>
      </c>
      <c r="C4892" t="s">
        <v>68</v>
      </c>
      <c r="D4892" t="str">
        <f t="shared" si="76"/>
        <v>DREHZA</v>
      </c>
      <c r="E4892">
        <v>1.4999999999999999E-2</v>
      </c>
      <c r="F4892" s="7">
        <v>4</v>
      </c>
      <c r="G4892" s="5"/>
      <c r="H4892" s="5"/>
      <c r="I4892" s="5"/>
    </row>
    <row r="4893" spans="1:9">
      <c r="A4893" s="4">
        <v>39420</v>
      </c>
      <c r="B4893">
        <v>2023</v>
      </c>
      <c r="C4893" t="s">
        <v>32</v>
      </c>
      <c r="D4893" t="str">
        <f t="shared" si="76"/>
        <v>SCHRÄG</v>
      </c>
      <c r="E4893">
        <v>0.45</v>
      </c>
      <c r="F4893" s="7">
        <v>4</v>
      </c>
      <c r="G4893" s="5"/>
      <c r="H4893" s="5"/>
      <c r="I4893" s="5"/>
    </row>
    <row r="4894" spans="1:9">
      <c r="A4894" s="4">
        <v>39420</v>
      </c>
      <c r="B4894">
        <v>774</v>
      </c>
      <c r="C4894" t="s">
        <v>326</v>
      </c>
      <c r="D4894" t="str">
        <f t="shared" si="76"/>
        <v>DICHTS</v>
      </c>
      <c r="E4894">
        <v>0.12</v>
      </c>
      <c r="F4894" s="7">
        <v>3</v>
      </c>
      <c r="G4894" s="5"/>
      <c r="H4894" s="5"/>
      <c r="I4894" s="5"/>
    </row>
    <row r="4895" spans="1:9">
      <c r="A4895" s="4">
        <v>39420</v>
      </c>
      <c r="B4895">
        <v>158</v>
      </c>
      <c r="C4895" t="s">
        <v>7</v>
      </c>
      <c r="D4895" t="str">
        <f t="shared" si="76"/>
        <v>SHAMBA</v>
      </c>
      <c r="E4895">
        <v>4.0000000000000001E-3</v>
      </c>
      <c r="F4895" s="7">
        <v>3</v>
      </c>
      <c r="G4895" s="5"/>
      <c r="H4895" s="5"/>
      <c r="I4895" s="5"/>
    </row>
    <row r="4896" spans="1:9">
      <c r="A4896" s="4">
        <v>39420</v>
      </c>
      <c r="B4896">
        <v>2098</v>
      </c>
      <c r="C4896" t="s">
        <v>80</v>
      </c>
      <c r="D4896" t="str">
        <f t="shared" si="76"/>
        <v>ZYLIND</v>
      </c>
      <c r="E4896">
        <v>3.5000000000000003E-2</v>
      </c>
      <c r="F4896" s="7">
        <v>2</v>
      </c>
      <c r="G4896" s="5"/>
      <c r="H4896" s="5"/>
      <c r="I4896" s="5"/>
    </row>
    <row r="4897" spans="1:9">
      <c r="A4897" s="4">
        <v>39420</v>
      </c>
      <c r="B4897">
        <v>749</v>
      </c>
      <c r="C4897" t="s">
        <v>6</v>
      </c>
      <c r="D4897" t="str">
        <f t="shared" si="76"/>
        <v>SHAMBA</v>
      </c>
      <c r="E4897">
        <v>1E-3</v>
      </c>
      <c r="F4897" s="7">
        <v>1</v>
      </c>
      <c r="G4897" s="5"/>
      <c r="H4897" s="5"/>
      <c r="I4897" s="5"/>
    </row>
    <row r="4898" spans="1:9">
      <c r="A4898" s="4">
        <v>39421</v>
      </c>
      <c r="B4898">
        <v>719</v>
      </c>
      <c r="C4898" t="s">
        <v>126</v>
      </c>
      <c r="D4898" t="str">
        <f t="shared" si="76"/>
        <v>RILLEN</v>
      </c>
      <c r="E4898">
        <v>5.5E-2</v>
      </c>
      <c r="F4898" s="7">
        <v>9</v>
      </c>
      <c r="G4898" s="5"/>
      <c r="H4898" s="5"/>
      <c r="I4898" s="5"/>
    </row>
    <row r="4899" spans="1:9">
      <c r="A4899" s="4">
        <v>39421</v>
      </c>
      <c r="B4899">
        <v>736</v>
      </c>
      <c r="C4899" t="s">
        <v>4</v>
      </c>
      <c r="D4899" t="str">
        <f t="shared" si="76"/>
        <v>O-RING</v>
      </c>
      <c r="E4899">
        <v>2E-3</v>
      </c>
      <c r="F4899" s="7">
        <v>6</v>
      </c>
      <c r="G4899" s="5"/>
      <c r="H4899" s="5"/>
      <c r="I4899" s="5"/>
    </row>
    <row r="4900" spans="1:9">
      <c r="A4900" s="4">
        <v>39421</v>
      </c>
      <c r="B4900">
        <v>10702</v>
      </c>
      <c r="C4900" t="s">
        <v>30</v>
      </c>
      <c r="D4900" t="str">
        <f t="shared" si="76"/>
        <v xml:space="preserve">ROTOR </v>
      </c>
      <c r="E4900">
        <v>66</v>
      </c>
      <c r="F4900" s="7">
        <v>6</v>
      </c>
      <c r="G4900" s="5"/>
      <c r="H4900" s="5"/>
      <c r="I4900" s="5"/>
    </row>
    <row r="4901" spans="1:9">
      <c r="A4901" s="4">
        <v>39421</v>
      </c>
      <c r="B4901">
        <v>9509</v>
      </c>
      <c r="C4901" t="s">
        <v>147</v>
      </c>
      <c r="D4901" t="str">
        <f t="shared" si="76"/>
        <v>O-RING</v>
      </c>
      <c r="E4901">
        <v>3.0000000000000001E-3</v>
      </c>
      <c r="F4901" s="7">
        <v>5</v>
      </c>
      <c r="G4901" s="5"/>
      <c r="H4901" s="5"/>
      <c r="I4901" s="5"/>
    </row>
    <row r="4902" spans="1:9">
      <c r="A4902" s="4">
        <v>39421</v>
      </c>
      <c r="B4902">
        <v>4026</v>
      </c>
      <c r="C4902" t="s">
        <v>192</v>
      </c>
      <c r="D4902" t="str">
        <f t="shared" si="76"/>
        <v>ROTOMA</v>
      </c>
      <c r="E4902">
        <v>0.02</v>
      </c>
      <c r="F4902" s="7">
        <v>5</v>
      </c>
      <c r="G4902" s="5"/>
      <c r="H4902" s="5"/>
      <c r="I4902" s="5"/>
    </row>
    <row r="4903" spans="1:9">
      <c r="A4903" s="4">
        <v>39421</v>
      </c>
      <c r="B4903">
        <v>1010</v>
      </c>
      <c r="C4903" t="s">
        <v>36</v>
      </c>
      <c r="D4903" t="str">
        <f t="shared" si="76"/>
        <v>O-RING</v>
      </c>
      <c r="E4903">
        <v>6.0000000000000001E-3</v>
      </c>
      <c r="F4903" s="7">
        <v>3</v>
      </c>
      <c r="G4903" s="5"/>
      <c r="H4903" s="5"/>
      <c r="I4903" s="5"/>
    </row>
    <row r="4904" spans="1:9">
      <c r="A4904" s="4">
        <v>39421</v>
      </c>
      <c r="B4904">
        <v>736</v>
      </c>
      <c r="C4904" t="s">
        <v>4</v>
      </c>
      <c r="D4904" t="str">
        <f t="shared" si="76"/>
        <v>O-RING</v>
      </c>
      <c r="E4904">
        <v>2E-3</v>
      </c>
      <c r="F4904" s="7">
        <v>3</v>
      </c>
      <c r="G4904" s="5"/>
      <c r="H4904" s="5"/>
      <c r="I4904" s="5"/>
    </row>
    <row r="4905" spans="1:9">
      <c r="A4905" s="4">
        <v>39421</v>
      </c>
      <c r="B4905">
        <v>10702</v>
      </c>
      <c r="C4905" t="s">
        <v>30</v>
      </c>
      <c r="D4905" t="str">
        <f t="shared" si="76"/>
        <v xml:space="preserve">ROTOR </v>
      </c>
      <c r="E4905">
        <v>66</v>
      </c>
      <c r="F4905" s="7">
        <v>2</v>
      </c>
      <c r="G4905" s="5"/>
      <c r="H4905" s="5"/>
      <c r="I4905" s="5"/>
    </row>
    <row r="4906" spans="1:9">
      <c r="A4906" s="4">
        <v>39421</v>
      </c>
      <c r="B4906">
        <v>749</v>
      </c>
      <c r="C4906" t="s">
        <v>6</v>
      </c>
      <c r="D4906" t="str">
        <f t="shared" si="76"/>
        <v>SHAMBA</v>
      </c>
      <c r="E4906">
        <v>1E-3</v>
      </c>
      <c r="F4906" s="7">
        <v>2</v>
      </c>
      <c r="G4906" s="5"/>
      <c r="H4906" s="5"/>
      <c r="I4906" s="5"/>
    </row>
    <row r="4907" spans="1:9">
      <c r="A4907" s="4">
        <v>39421</v>
      </c>
      <c r="B4907">
        <v>283</v>
      </c>
      <c r="C4907" t="s">
        <v>85</v>
      </c>
      <c r="D4907" t="str">
        <f t="shared" si="76"/>
        <v>U-SCHE</v>
      </c>
      <c r="E4907">
        <v>1.4999999999999999E-2</v>
      </c>
      <c r="F4907" s="7">
        <v>2</v>
      </c>
      <c r="G4907" s="5"/>
      <c r="H4907" s="5"/>
      <c r="I4907" s="5"/>
    </row>
    <row r="4908" spans="1:9">
      <c r="A4908" s="4">
        <v>39421</v>
      </c>
      <c r="B4908">
        <v>50110102</v>
      </c>
      <c r="C4908" t="s">
        <v>686</v>
      </c>
      <c r="D4908" t="str">
        <f t="shared" si="76"/>
        <v>MOTODE</v>
      </c>
      <c r="E4908">
        <v>70</v>
      </c>
      <c r="F4908" s="7">
        <v>1</v>
      </c>
      <c r="G4908" s="5"/>
      <c r="H4908" s="5"/>
      <c r="I4908" s="5"/>
    </row>
    <row r="4909" spans="1:9">
      <c r="A4909" s="4">
        <v>39421</v>
      </c>
      <c r="B4909">
        <v>1010</v>
      </c>
      <c r="C4909" t="s">
        <v>36</v>
      </c>
      <c r="D4909" t="str">
        <f t="shared" si="76"/>
        <v>O-RING</v>
      </c>
      <c r="E4909">
        <v>6.0000000000000001E-3</v>
      </c>
      <c r="F4909" s="7">
        <v>1</v>
      </c>
      <c r="G4909" s="5"/>
      <c r="H4909" s="5"/>
      <c r="I4909" s="5"/>
    </row>
    <row r="4910" spans="1:9">
      <c r="A4910" s="4">
        <v>39421</v>
      </c>
      <c r="B4910">
        <v>571</v>
      </c>
      <c r="C4910" t="s">
        <v>105</v>
      </c>
      <c r="D4910" t="str">
        <f t="shared" si="76"/>
        <v>O-RING</v>
      </c>
      <c r="E4910">
        <v>1E-3</v>
      </c>
      <c r="F4910" s="7">
        <v>1</v>
      </c>
      <c r="G4910" s="5"/>
      <c r="H4910" s="5"/>
      <c r="I4910" s="5"/>
    </row>
    <row r="4911" spans="1:9">
      <c r="A4911" s="4">
        <v>39421</v>
      </c>
      <c r="B4911">
        <v>736</v>
      </c>
      <c r="C4911" t="s">
        <v>4</v>
      </c>
      <c r="D4911" t="str">
        <f t="shared" si="76"/>
        <v>O-RING</v>
      </c>
      <c r="E4911">
        <v>2E-3</v>
      </c>
      <c r="F4911" s="7">
        <v>1</v>
      </c>
      <c r="G4911" s="5"/>
      <c r="H4911" s="5"/>
      <c r="I4911" s="5"/>
    </row>
    <row r="4912" spans="1:9">
      <c r="A4912" s="4">
        <v>39421</v>
      </c>
      <c r="B4912">
        <v>157</v>
      </c>
      <c r="C4912" t="s">
        <v>9</v>
      </c>
      <c r="D4912" t="str">
        <f t="shared" si="76"/>
        <v>O-RING</v>
      </c>
      <c r="E4912">
        <v>6.0000000000000001E-3</v>
      </c>
      <c r="F4912" s="7">
        <v>1</v>
      </c>
      <c r="G4912" s="5"/>
      <c r="H4912" s="5"/>
      <c r="I4912" s="5"/>
    </row>
    <row r="4913" spans="1:9">
      <c r="A4913" s="4">
        <v>39422</v>
      </c>
      <c r="B4913">
        <v>10697</v>
      </c>
      <c r="C4913" t="s">
        <v>28</v>
      </c>
      <c r="D4913" t="str">
        <f t="shared" si="76"/>
        <v xml:space="preserve">ROTOR </v>
      </c>
      <c r="E4913">
        <v>27.5</v>
      </c>
      <c r="F4913" s="7">
        <v>16</v>
      </c>
      <c r="G4913" s="5"/>
      <c r="H4913" s="5"/>
      <c r="I4913" s="5"/>
    </row>
    <row r="4914" spans="1:9">
      <c r="A4914" s="4">
        <v>39422</v>
      </c>
      <c r="B4914">
        <v>193</v>
      </c>
      <c r="C4914" t="s">
        <v>226</v>
      </c>
      <c r="D4914" t="str">
        <f t="shared" si="76"/>
        <v>DICHTU</v>
      </c>
      <c r="E4914">
        <v>0.32500000000000001</v>
      </c>
      <c r="F4914" s="7">
        <v>8</v>
      </c>
      <c r="G4914" s="5"/>
      <c r="H4914" s="5"/>
      <c r="I4914" s="5"/>
    </row>
    <row r="4915" spans="1:9">
      <c r="A4915" s="4">
        <v>39422</v>
      </c>
      <c r="B4915">
        <v>50114402</v>
      </c>
      <c r="C4915" t="s">
        <v>697</v>
      </c>
      <c r="D4915" t="str">
        <f t="shared" si="76"/>
        <v>MOTODE</v>
      </c>
      <c r="E4915">
        <v>72</v>
      </c>
      <c r="F4915" s="7">
        <v>6</v>
      </c>
      <c r="G4915" s="5"/>
      <c r="H4915" s="5"/>
      <c r="I4915" s="5"/>
    </row>
    <row r="4916" spans="1:9">
      <c r="A4916" s="4">
        <v>39422</v>
      </c>
      <c r="B4916">
        <v>308</v>
      </c>
      <c r="C4916" t="s">
        <v>67</v>
      </c>
      <c r="D4916" t="str">
        <f t="shared" si="76"/>
        <v>RILLEN</v>
      </c>
      <c r="E4916">
        <v>0.42</v>
      </c>
      <c r="F4916" s="7">
        <v>4</v>
      </c>
      <c r="G4916" s="5"/>
      <c r="H4916" s="5"/>
      <c r="I4916" s="5"/>
    </row>
    <row r="4917" spans="1:9">
      <c r="A4917" s="4">
        <v>39422</v>
      </c>
      <c r="B4917">
        <v>4085</v>
      </c>
      <c r="C4917" t="s">
        <v>154</v>
      </c>
      <c r="D4917" t="str">
        <f t="shared" si="76"/>
        <v>DREHZA</v>
      </c>
      <c r="E4917">
        <v>2.5999999999999999E-2</v>
      </c>
      <c r="F4917" s="7">
        <v>3</v>
      </c>
      <c r="G4917" s="5"/>
      <c r="H4917" s="5"/>
      <c r="I4917" s="5"/>
    </row>
    <row r="4918" spans="1:9">
      <c r="A4918" s="4">
        <v>39422</v>
      </c>
      <c r="B4918">
        <v>6879</v>
      </c>
      <c r="C4918" t="s">
        <v>68</v>
      </c>
      <c r="D4918" t="str">
        <f t="shared" si="76"/>
        <v>DREHZA</v>
      </c>
      <c r="E4918">
        <v>1.4999999999999999E-2</v>
      </c>
      <c r="F4918" s="7">
        <v>3</v>
      </c>
      <c r="G4918" s="5"/>
      <c r="H4918" s="5"/>
      <c r="I4918" s="5"/>
    </row>
    <row r="4919" spans="1:9">
      <c r="A4919" s="4">
        <v>39422</v>
      </c>
      <c r="B4919">
        <v>633</v>
      </c>
      <c r="C4919" t="s">
        <v>181</v>
      </c>
      <c r="D4919" t="str">
        <f t="shared" si="76"/>
        <v>PUTZLO</v>
      </c>
      <c r="E4919">
        <v>3.75</v>
      </c>
      <c r="F4919" s="7">
        <v>3</v>
      </c>
      <c r="G4919" s="5"/>
      <c r="H4919" s="5"/>
      <c r="I4919" s="5"/>
    </row>
    <row r="4920" spans="1:9">
      <c r="A4920" s="4">
        <v>39422</v>
      </c>
      <c r="B4920">
        <v>150</v>
      </c>
      <c r="C4920" t="s">
        <v>5</v>
      </c>
      <c r="D4920" t="str">
        <f t="shared" si="76"/>
        <v>KOLBEN</v>
      </c>
      <c r="E4920">
        <v>0.72</v>
      </c>
      <c r="F4920" s="7">
        <v>2</v>
      </c>
      <c r="G4920" s="5"/>
      <c r="H4920" s="5"/>
      <c r="I4920" s="5"/>
    </row>
    <row r="4921" spans="1:9">
      <c r="A4921" s="4">
        <v>39422</v>
      </c>
      <c r="B4921">
        <v>10702</v>
      </c>
      <c r="C4921" t="s">
        <v>30</v>
      </c>
      <c r="D4921" t="str">
        <f t="shared" si="76"/>
        <v xml:space="preserve">ROTOR </v>
      </c>
      <c r="E4921">
        <v>66</v>
      </c>
      <c r="F4921" s="7">
        <v>2</v>
      </c>
      <c r="G4921" s="5"/>
      <c r="H4921" s="5"/>
      <c r="I4921" s="5"/>
    </row>
    <row r="4922" spans="1:9">
      <c r="A4922" s="4">
        <v>39422</v>
      </c>
      <c r="B4922">
        <v>6042</v>
      </c>
      <c r="C4922" t="s">
        <v>341</v>
      </c>
      <c r="D4922" t="str">
        <f t="shared" si="76"/>
        <v>ZAHNRA</v>
      </c>
      <c r="E4922">
        <v>6.7</v>
      </c>
      <c r="F4922" s="7">
        <v>2</v>
      </c>
      <c r="G4922" s="5"/>
      <c r="H4922" s="5"/>
      <c r="I4922" s="5"/>
    </row>
    <row r="4923" spans="1:9">
      <c r="A4923" s="4">
        <v>39422</v>
      </c>
      <c r="B4923">
        <v>6006</v>
      </c>
      <c r="C4923" t="s">
        <v>48</v>
      </c>
      <c r="D4923" t="str">
        <f t="shared" si="76"/>
        <v>HOCHDR</v>
      </c>
      <c r="E4923">
        <v>0.6</v>
      </c>
      <c r="F4923" s="7">
        <v>1</v>
      </c>
      <c r="G4923" s="5"/>
      <c r="H4923" s="5"/>
      <c r="I4923" s="5"/>
    </row>
    <row r="4924" spans="1:9">
      <c r="A4924" s="4">
        <v>39423</v>
      </c>
      <c r="B4924">
        <v>10407</v>
      </c>
      <c r="C4924" t="s">
        <v>61</v>
      </c>
      <c r="D4924" t="str">
        <f t="shared" si="76"/>
        <v>ZYLIND</v>
      </c>
      <c r="E4924">
        <v>0.26</v>
      </c>
      <c r="F4924" s="7">
        <v>8</v>
      </c>
      <c r="G4924" s="5"/>
      <c r="H4924" s="5"/>
      <c r="I4924" s="5"/>
    </row>
    <row r="4925" spans="1:9">
      <c r="A4925" s="4">
        <v>39423</v>
      </c>
      <c r="B4925">
        <v>749</v>
      </c>
      <c r="C4925" t="s">
        <v>6</v>
      </c>
      <c r="D4925" t="str">
        <f t="shared" si="76"/>
        <v>SHAMBA</v>
      </c>
      <c r="E4925">
        <v>1E-3</v>
      </c>
      <c r="F4925" s="7">
        <v>4</v>
      </c>
      <c r="G4925" s="5"/>
      <c r="H4925" s="5"/>
      <c r="I4925" s="5"/>
    </row>
    <row r="4926" spans="1:9">
      <c r="A4926" s="4">
        <v>39423</v>
      </c>
      <c r="B4926">
        <v>6042</v>
      </c>
      <c r="C4926" t="s">
        <v>341</v>
      </c>
      <c r="D4926" t="str">
        <f t="shared" si="76"/>
        <v>ZAHNRA</v>
      </c>
      <c r="E4926">
        <v>6.7</v>
      </c>
      <c r="F4926" s="7">
        <v>3</v>
      </c>
      <c r="G4926" s="5"/>
      <c r="H4926" s="5"/>
      <c r="I4926" s="5"/>
    </row>
    <row r="4927" spans="1:9">
      <c r="A4927" s="4">
        <v>39423</v>
      </c>
      <c r="B4927">
        <v>707</v>
      </c>
      <c r="C4927" t="s">
        <v>3</v>
      </c>
      <c r="D4927" t="str">
        <f t="shared" si="76"/>
        <v>DICHTR</v>
      </c>
      <c r="E4927">
        <v>1E-3</v>
      </c>
      <c r="F4927" s="7">
        <v>2</v>
      </c>
      <c r="G4927" s="5"/>
      <c r="H4927" s="5"/>
      <c r="I4927" s="5"/>
    </row>
    <row r="4928" spans="1:9">
      <c r="A4928" s="4">
        <v>39423</v>
      </c>
      <c r="B4928">
        <v>806</v>
      </c>
      <c r="C4928" t="s">
        <v>29</v>
      </c>
      <c r="D4928" t="str">
        <f t="shared" si="76"/>
        <v>O-RING</v>
      </c>
      <c r="E4928">
        <v>2E-3</v>
      </c>
      <c r="F4928" s="7">
        <v>2</v>
      </c>
      <c r="G4928" s="5"/>
      <c r="H4928" s="5"/>
      <c r="I4928" s="5"/>
    </row>
    <row r="4929" spans="1:9">
      <c r="A4929" s="4">
        <v>39423</v>
      </c>
      <c r="B4929">
        <v>10038</v>
      </c>
      <c r="C4929" t="s">
        <v>494</v>
      </c>
      <c r="D4929" t="str">
        <f t="shared" si="76"/>
        <v>STEUER</v>
      </c>
      <c r="E4929">
        <v>39</v>
      </c>
      <c r="F4929" s="7">
        <v>2</v>
      </c>
      <c r="G4929" s="5"/>
      <c r="H4929" s="5"/>
      <c r="I4929" s="5"/>
    </row>
    <row r="4930" spans="1:9">
      <c r="A4930" s="4">
        <v>39423</v>
      </c>
      <c r="B4930">
        <v>150</v>
      </c>
      <c r="C4930" t="s">
        <v>5</v>
      </c>
      <c r="D4930" t="str">
        <f t="shared" ref="D4930:D4993" si="77">LEFT(C4930,6)</f>
        <v>KOLBEN</v>
      </c>
      <c r="E4930">
        <v>0.72</v>
      </c>
      <c r="F4930" s="7">
        <v>1</v>
      </c>
      <c r="G4930" s="5"/>
      <c r="H4930" s="5"/>
      <c r="I4930" s="5"/>
    </row>
    <row r="4931" spans="1:9">
      <c r="A4931" s="4">
        <v>39423</v>
      </c>
      <c r="B4931">
        <v>10044</v>
      </c>
      <c r="C4931" t="s">
        <v>193</v>
      </c>
      <c r="D4931" t="str">
        <f t="shared" si="77"/>
        <v>SCHAUG</v>
      </c>
      <c r="E4931">
        <v>0.06</v>
      </c>
      <c r="F4931" s="7">
        <v>1</v>
      </c>
      <c r="G4931" s="5"/>
      <c r="H4931" s="5"/>
      <c r="I4931" s="5"/>
    </row>
    <row r="4932" spans="1:9">
      <c r="A4932" s="4">
        <v>39423</v>
      </c>
      <c r="B4932">
        <v>7948</v>
      </c>
      <c r="C4932" t="s">
        <v>549</v>
      </c>
      <c r="D4932" t="str">
        <f t="shared" si="77"/>
        <v>VERSCH</v>
      </c>
      <c r="E4932">
        <v>0.215</v>
      </c>
      <c r="F4932" s="7">
        <v>1</v>
      </c>
      <c r="G4932" s="5"/>
      <c r="H4932" s="5"/>
      <c r="I4932" s="5"/>
    </row>
    <row r="4933" spans="1:9">
      <c r="A4933" s="4">
        <v>39423</v>
      </c>
      <c r="B4933">
        <v>2301</v>
      </c>
      <c r="C4933" t="s">
        <v>256</v>
      </c>
      <c r="D4933" t="str">
        <f t="shared" si="77"/>
        <v>WELLEN</v>
      </c>
      <c r="E4933">
        <v>1.06</v>
      </c>
      <c r="F4933" s="7">
        <v>1</v>
      </c>
      <c r="G4933" s="5"/>
      <c r="H4933" s="5"/>
      <c r="I4933" s="5"/>
    </row>
    <row r="4934" spans="1:9">
      <c r="A4934" s="4">
        <v>39424</v>
      </c>
      <c r="B4934">
        <v>10697</v>
      </c>
      <c r="C4934" t="s">
        <v>28</v>
      </c>
      <c r="D4934" t="str">
        <f t="shared" si="77"/>
        <v xml:space="preserve">ROTOR </v>
      </c>
      <c r="E4934">
        <v>27.5</v>
      </c>
      <c r="F4934" s="7">
        <v>8</v>
      </c>
      <c r="G4934" s="5"/>
      <c r="H4934" s="5"/>
      <c r="I4934" s="5"/>
    </row>
    <row r="4935" spans="1:9">
      <c r="A4935" s="4">
        <v>39424</v>
      </c>
      <c r="B4935">
        <v>182</v>
      </c>
      <c r="C4935" t="s">
        <v>198</v>
      </c>
      <c r="D4935" t="str">
        <f t="shared" si="77"/>
        <v>DICHTS</v>
      </c>
      <c r="E4935">
        <v>0.32</v>
      </c>
      <c r="F4935" s="7">
        <v>6</v>
      </c>
      <c r="G4935" s="5"/>
      <c r="H4935" s="5"/>
      <c r="I4935" s="5"/>
    </row>
    <row r="4936" spans="1:9">
      <c r="A4936" s="4">
        <v>39424</v>
      </c>
      <c r="B4936">
        <v>150</v>
      </c>
      <c r="C4936" t="s">
        <v>5</v>
      </c>
      <c r="D4936" t="str">
        <f t="shared" si="77"/>
        <v>KOLBEN</v>
      </c>
      <c r="E4936">
        <v>0.72</v>
      </c>
      <c r="F4936" s="7">
        <v>6</v>
      </c>
      <c r="G4936" s="5"/>
      <c r="H4936" s="5"/>
      <c r="I4936" s="5"/>
    </row>
    <row r="4937" spans="1:9">
      <c r="A4937" s="4">
        <v>39424</v>
      </c>
      <c r="B4937">
        <v>736</v>
      </c>
      <c r="C4937" t="s">
        <v>4</v>
      </c>
      <c r="D4937" t="str">
        <f t="shared" si="77"/>
        <v>O-RING</v>
      </c>
      <c r="E4937">
        <v>2E-3</v>
      </c>
      <c r="F4937" s="7">
        <v>6</v>
      </c>
      <c r="G4937" s="5"/>
      <c r="H4937" s="5"/>
      <c r="I4937" s="5"/>
    </row>
    <row r="4938" spans="1:9">
      <c r="A4938" s="4">
        <v>39424</v>
      </c>
      <c r="B4938">
        <v>2209</v>
      </c>
      <c r="C4938" t="s">
        <v>15</v>
      </c>
      <c r="D4938" t="str">
        <f t="shared" si="77"/>
        <v>WELLEN</v>
      </c>
      <c r="E4938">
        <v>2.4E-2</v>
      </c>
      <c r="F4938" s="7">
        <v>6</v>
      </c>
      <c r="G4938" s="5"/>
      <c r="H4938" s="5"/>
      <c r="I4938" s="5"/>
    </row>
    <row r="4939" spans="1:9">
      <c r="A4939" s="4">
        <v>39424</v>
      </c>
      <c r="B4939">
        <v>8065</v>
      </c>
      <c r="C4939" t="s">
        <v>59</v>
      </c>
      <c r="D4939" t="str">
        <f t="shared" si="77"/>
        <v>DREHZA</v>
      </c>
      <c r="E4939">
        <v>6.0000000000000001E-3</v>
      </c>
      <c r="F4939" s="7">
        <v>5</v>
      </c>
      <c r="G4939" s="5"/>
      <c r="H4939" s="5"/>
      <c r="I4939" s="5"/>
    </row>
    <row r="4940" spans="1:9">
      <c r="A4940" s="4">
        <v>39424</v>
      </c>
      <c r="B4940">
        <v>718</v>
      </c>
      <c r="C4940" t="s">
        <v>127</v>
      </c>
      <c r="D4940" t="str">
        <f t="shared" si="77"/>
        <v>RILLEN</v>
      </c>
      <c r="E4940">
        <v>0.08</v>
      </c>
      <c r="F4940" s="7">
        <v>4</v>
      </c>
      <c r="G4940" s="5"/>
      <c r="H4940" s="5"/>
      <c r="I4940" s="5"/>
    </row>
    <row r="4941" spans="1:9">
      <c r="A4941" s="4">
        <v>39424</v>
      </c>
      <c r="B4941">
        <v>11605</v>
      </c>
      <c r="C4941" t="s">
        <v>228</v>
      </c>
      <c r="D4941" t="str">
        <f t="shared" si="77"/>
        <v>SCHEIB</v>
      </c>
      <c r="E4941">
        <v>0.38500000000000001</v>
      </c>
      <c r="F4941" s="7">
        <v>4</v>
      </c>
      <c r="G4941" s="5"/>
      <c r="H4941" s="5"/>
      <c r="I4941" s="5"/>
    </row>
    <row r="4942" spans="1:9">
      <c r="A4942" s="4">
        <v>39424</v>
      </c>
      <c r="B4942">
        <v>742</v>
      </c>
      <c r="C4942" t="s">
        <v>40</v>
      </c>
      <c r="D4942" t="str">
        <f t="shared" si="77"/>
        <v>SENKSC</v>
      </c>
      <c r="E4942">
        <v>1E-3</v>
      </c>
      <c r="F4942" s="7">
        <v>4</v>
      </c>
      <c r="G4942" s="5"/>
      <c r="H4942" s="5"/>
      <c r="I4942" s="5"/>
    </row>
    <row r="4943" spans="1:9">
      <c r="A4943" s="4">
        <v>39424</v>
      </c>
      <c r="B4943">
        <v>2095</v>
      </c>
      <c r="C4943" t="s">
        <v>24</v>
      </c>
      <c r="D4943" t="str">
        <f t="shared" si="77"/>
        <v>ZYLIND</v>
      </c>
      <c r="E4943">
        <v>7.5999999999999998E-2</v>
      </c>
      <c r="F4943" s="7">
        <v>4</v>
      </c>
      <c r="G4943" s="5"/>
      <c r="H4943" s="5"/>
      <c r="I4943" s="5"/>
    </row>
    <row r="4944" spans="1:9">
      <c r="A4944" s="4">
        <v>39424</v>
      </c>
      <c r="B4944">
        <v>11332</v>
      </c>
      <c r="C4944" t="s">
        <v>64</v>
      </c>
      <c r="D4944" t="str">
        <f t="shared" si="77"/>
        <v>KLAMME</v>
      </c>
      <c r="E4944">
        <v>1E-3</v>
      </c>
      <c r="F4944" s="7">
        <v>2</v>
      </c>
      <c r="G4944" s="5"/>
      <c r="H4944" s="5"/>
      <c r="I4944" s="5"/>
    </row>
    <row r="4945" spans="1:9">
      <c r="A4945" s="4">
        <v>39424</v>
      </c>
      <c r="B4945">
        <v>50123300</v>
      </c>
      <c r="C4945" t="s">
        <v>739</v>
      </c>
      <c r="D4945" t="str">
        <f t="shared" si="77"/>
        <v>MOTODE</v>
      </c>
      <c r="E4945">
        <v>170</v>
      </c>
      <c r="F4945" s="7">
        <v>2</v>
      </c>
      <c r="G4945" s="5"/>
      <c r="H4945" s="5"/>
      <c r="I4945" s="5"/>
    </row>
    <row r="4946" spans="1:9">
      <c r="A4946" s="4">
        <v>39424</v>
      </c>
      <c r="B4946">
        <v>749</v>
      </c>
      <c r="C4946" t="s">
        <v>6</v>
      </c>
      <c r="D4946" t="str">
        <f t="shared" si="77"/>
        <v>SHAMBA</v>
      </c>
      <c r="E4946">
        <v>1E-3</v>
      </c>
      <c r="F4946" s="7">
        <v>2</v>
      </c>
      <c r="G4946" s="5"/>
      <c r="H4946" s="5"/>
      <c r="I4946" s="5"/>
    </row>
    <row r="4947" spans="1:9">
      <c r="A4947" s="4">
        <v>39424</v>
      </c>
      <c r="B4947">
        <v>10049</v>
      </c>
      <c r="C4947" t="s">
        <v>188</v>
      </c>
      <c r="D4947" t="str">
        <f t="shared" si="77"/>
        <v xml:space="preserve">SKALA </v>
      </c>
      <c r="E4947">
        <v>1E-3</v>
      </c>
      <c r="F4947" s="7">
        <v>2</v>
      </c>
      <c r="G4947" s="5"/>
      <c r="H4947" s="5"/>
      <c r="I4947" s="5"/>
    </row>
    <row r="4948" spans="1:9">
      <c r="A4948" s="4">
        <v>39424</v>
      </c>
      <c r="B4948">
        <v>283</v>
      </c>
      <c r="C4948" t="s">
        <v>85</v>
      </c>
      <c r="D4948" t="str">
        <f t="shared" si="77"/>
        <v>U-SCHE</v>
      </c>
      <c r="E4948">
        <v>1.4999999999999999E-2</v>
      </c>
      <c r="F4948" s="7">
        <v>2</v>
      </c>
      <c r="G4948" s="5"/>
      <c r="H4948" s="5"/>
      <c r="I4948" s="5"/>
    </row>
    <row r="4949" spans="1:9">
      <c r="A4949" s="4">
        <v>39424</v>
      </c>
      <c r="B4949">
        <v>157</v>
      </c>
      <c r="C4949" t="s">
        <v>9</v>
      </c>
      <c r="D4949" t="str">
        <f t="shared" si="77"/>
        <v>O-RING</v>
      </c>
      <c r="E4949">
        <v>6.0000000000000001E-3</v>
      </c>
      <c r="F4949" s="7">
        <v>1</v>
      </c>
      <c r="G4949" s="5"/>
      <c r="H4949" s="5"/>
      <c r="I4949" s="5"/>
    </row>
    <row r="4950" spans="1:9">
      <c r="A4950" s="4">
        <v>39424</v>
      </c>
      <c r="B4950">
        <v>10702</v>
      </c>
      <c r="C4950" t="s">
        <v>30</v>
      </c>
      <c r="D4950" t="str">
        <f t="shared" si="77"/>
        <v xml:space="preserve">ROTOR </v>
      </c>
      <c r="E4950">
        <v>66</v>
      </c>
      <c r="F4950" s="7">
        <v>1</v>
      </c>
      <c r="G4950" s="5"/>
      <c r="H4950" s="5"/>
      <c r="I4950" s="5"/>
    </row>
    <row r="4951" spans="1:9">
      <c r="A4951" s="4">
        <v>39425</v>
      </c>
      <c r="B4951">
        <v>634</v>
      </c>
      <c r="C4951" t="s">
        <v>54</v>
      </c>
      <c r="D4951" t="str">
        <f t="shared" si="77"/>
        <v>PUTZLO</v>
      </c>
      <c r="E4951">
        <v>2E-3</v>
      </c>
      <c r="F4951" s="7">
        <v>28</v>
      </c>
      <c r="G4951" s="5"/>
      <c r="H4951" s="5"/>
      <c r="I4951" s="5"/>
    </row>
    <row r="4952" spans="1:9">
      <c r="A4952" s="4">
        <v>39425</v>
      </c>
      <c r="B4952">
        <v>697</v>
      </c>
      <c r="C4952" t="s">
        <v>26</v>
      </c>
      <c r="D4952" t="str">
        <f t="shared" si="77"/>
        <v>HOCHDR</v>
      </c>
      <c r="E4952">
        <v>0.34</v>
      </c>
      <c r="F4952" s="7">
        <v>6</v>
      </c>
      <c r="G4952" s="5"/>
      <c r="H4952" s="5"/>
      <c r="I4952" s="5"/>
    </row>
    <row r="4953" spans="1:9">
      <c r="A4953" s="4">
        <v>39425</v>
      </c>
      <c r="B4953">
        <v>736</v>
      </c>
      <c r="C4953" t="s">
        <v>4</v>
      </c>
      <c r="D4953" t="str">
        <f t="shared" si="77"/>
        <v>O-RING</v>
      </c>
      <c r="E4953">
        <v>2E-3</v>
      </c>
      <c r="F4953" s="7">
        <v>6</v>
      </c>
      <c r="G4953" s="5"/>
      <c r="H4953" s="5"/>
      <c r="I4953" s="5"/>
    </row>
    <row r="4954" spans="1:9">
      <c r="A4954" s="4">
        <v>39425</v>
      </c>
      <c r="B4954">
        <v>150</v>
      </c>
      <c r="C4954" t="s">
        <v>5</v>
      </c>
      <c r="D4954" t="str">
        <f t="shared" si="77"/>
        <v>KOLBEN</v>
      </c>
      <c r="E4954">
        <v>0.72</v>
      </c>
      <c r="F4954" s="7">
        <v>4</v>
      </c>
      <c r="G4954" s="5"/>
      <c r="H4954" s="5"/>
      <c r="I4954" s="5"/>
    </row>
    <row r="4955" spans="1:9">
      <c r="A4955" s="4">
        <v>39425</v>
      </c>
      <c r="B4955">
        <v>50116601</v>
      </c>
      <c r="C4955" t="s">
        <v>703</v>
      </c>
      <c r="D4955" t="str">
        <f t="shared" si="77"/>
        <v>MOTODE</v>
      </c>
      <c r="E4955">
        <v>70</v>
      </c>
      <c r="F4955" s="7">
        <v>4</v>
      </c>
      <c r="G4955" s="5"/>
      <c r="H4955" s="5"/>
      <c r="I4955" s="5"/>
    </row>
    <row r="4956" spans="1:9">
      <c r="A4956" s="4">
        <v>39425</v>
      </c>
      <c r="B4956">
        <v>437</v>
      </c>
      <c r="C4956" t="s">
        <v>82</v>
      </c>
      <c r="D4956" t="str">
        <f t="shared" si="77"/>
        <v>DREHDU</v>
      </c>
      <c r="E4956">
        <v>0.16</v>
      </c>
      <c r="F4956" s="7">
        <v>2</v>
      </c>
      <c r="G4956" s="5"/>
      <c r="H4956" s="5"/>
      <c r="I4956" s="5"/>
    </row>
    <row r="4957" spans="1:9">
      <c r="A4957" s="4">
        <v>39425</v>
      </c>
      <c r="B4957">
        <v>618</v>
      </c>
      <c r="C4957" t="s">
        <v>52</v>
      </c>
      <c r="D4957" t="str">
        <f t="shared" si="77"/>
        <v>HOCHDR</v>
      </c>
      <c r="E4957">
        <v>0.56999999999999995</v>
      </c>
      <c r="F4957" s="7">
        <v>2</v>
      </c>
      <c r="G4957" s="5"/>
      <c r="H4957" s="5"/>
      <c r="I4957" s="5"/>
    </row>
    <row r="4958" spans="1:9">
      <c r="A4958" s="4">
        <v>39425</v>
      </c>
      <c r="B4958">
        <v>10274</v>
      </c>
      <c r="C4958" t="s">
        <v>161</v>
      </c>
      <c r="D4958" t="str">
        <f t="shared" si="77"/>
        <v>KOLBEN</v>
      </c>
      <c r="E4958">
        <v>0.22</v>
      </c>
      <c r="F4958" s="7">
        <v>2</v>
      </c>
      <c r="G4958" s="5"/>
      <c r="H4958" s="5"/>
      <c r="I4958" s="5"/>
    </row>
    <row r="4959" spans="1:9">
      <c r="A4959" s="4">
        <v>39425</v>
      </c>
      <c r="B4959">
        <v>736</v>
      </c>
      <c r="C4959" t="s">
        <v>4</v>
      </c>
      <c r="D4959" t="str">
        <f t="shared" si="77"/>
        <v>O-RING</v>
      </c>
      <c r="E4959">
        <v>2E-3</v>
      </c>
      <c r="F4959" s="7">
        <v>2</v>
      </c>
      <c r="G4959" s="5"/>
      <c r="H4959" s="5"/>
      <c r="I4959" s="5"/>
    </row>
    <row r="4960" spans="1:9">
      <c r="A4960" s="4">
        <v>39425</v>
      </c>
      <c r="B4960">
        <v>50006402</v>
      </c>
      <c r="C4960" t="s">
        <v>712</v>
      </c>
      <c r="D4960" t="str">
        <f t="shared" si="77"/>
        <v>MOTODE</v>
      </c>
      <c r="E4960">
        <v>72</v>
      </c>
      <c r="F4960" s="7">
        <v>1</v>
      </c>
      <c r="G4960" s="5"/>
      <c r="H4960" s="5"/>
      <c r="I4960" s="5"/>
    </row>
    <row r="4961" spans="1:9">
      <c r="A4961" s="4">
        <v>39426</v>
      </c>
      <c r="B4961">
        <v>377</v>
      </c>
      <c r="C4961" t="s">
        <v>18</v>
      </c>
      <c r="D4961" t="str">
        <f t="shared" si="77"/>
        <v>TELLER</v>
      </c>
      <c r="E4961">
        <v>3.0000000000000001E-3</v>
      </c>
      <c r="F4961" s="7">
        <v>9</v>
      </c>
      <c r="G4961" s="5"/>
      <c r="H4961" s="5"/>
      <c r="I4961" s="5"/>
    </row>
    <row r="4962" spans="1:9">
      <c r="A4962" s="4">
        <v>39426</v>
      </c>
      <c r="B4962">
        <v>736</v>
      </c>
      <c r="C4962" t="s">
        <v>4</v>
      </c>
      <c r="D4962" t="str">
        <f t="shared" si="77"/>
        <v>O-RING</v>
      </c>
      <c r="E4962">
        <v>2E-3</v>
      </c>
      <c r="F4962" s="7">
        <v>7</v>
      </c>
      <c r="G4962" s="5"/>
      <c r="H4962" s="5"/>
      <c r="I4962" s="5"/>
    </row>
    <row r="4963" spans="1:9">
      <c r="A4963" s="4">
        <v>39426</v>
      </c>
      <c r="B4963">
        <v>2209</v>
      </c>
      <c r="C4963" t="s">
        <v>15</v>
      </c>
      <c r="D4963" t="str">
        <f t="shared" si="77"/>
        <v>WELLEN</v>
      </c>
      <c r="E4963">
        <v>2.4E-2</v>
      </c>
      <c r="F4963" s="7">
        <v>6</v>
      </c>
      <c r="G4963" s="5"/>
      <c r="H4963" s="5"/>
      <c r="I4963" s="5"/>
    </row>
    <row r="4964" spans="1:9">
      <c r="A4964" s="4">
        <v>39426</v>
      </c>
      <c r="B4964">
        <v>557</v>
      </c>
      <c r="C4964" t="s">
        <v>41</v>
      </c>
      <c r="D4964" t="str">
        <f t="shared" si="77"/>
        <v>DICHTS</v>
      </c>
      <c r="E4964">
        <v>8.0000000000000002E-3</v>
      </c>
      <c r="F4964" s="7">
        <v>5</v>
      </c>
      <c r="G4964" s="5"/>
      <c r="H4964" s="5"/>
      <c r="I4964" s="5"/>
    </row>
    <row r="4965" spans="1:9">
      <c r="A4965" s="4">
        <v>39426</v>
      </c>
      <c r="B4965">
        <v>6539</v>
      </c>
      <c r="C4965" t="s">
        <v>72</v>
      </c>
      <c r="D4965" t="str">
        <f t="shared" si="77"/>
        <v>DRUCKW</v>
      </c>
      <c r="E4965">
        <v>0.22500000000000001</v>
      </c>
      <c r="F4965" s="7">
        <v>5</v>
      </c>
      <c r="G4965" s="5"/>
      <c r="H4965" s="5"/>
      <c r="I4965" s="5"/>
    </row>
    <row r="4966" spans="1:9">
      <c r="A4966" s="4">
        <v>39426</v>
      </c>
      <c r="B4966">
        <v>747</v>
      </c>
      <c r="C4966" t="s">
        <v>109</v>
      </c>
      <c r="D4966" t="str">
        <f t="shared" si="77"/>
        <v>MITNEH</v>
      </c>
      <c r="E4966">
        <v>2.1999999999999999E-2</v>
      </c>
      <c r="F4966" s="7">
        <v>5</v>
      </c>
      <c r="G4966" s="5"/>
      <c r="H4966" s="5"/>
      <c r="I4966" s="5"/>
    </row>
    <row r="4967" spans="1:9">
      <c r="A4967" s="4">
        <v>39426</v>
      </c>
      <c r="B4967">
        <v>2070</v>
      </c>
      <c r="C4967" t="s">
        <v>38</v>
      </c>
      <c r="D4967" t="str">
        <f t="shared" si="77"/>
        <v>NTH-DI</v>
      </c>
      <c r="E4967">
        <v>5.0000000000000001E-3</v>
      </c>
      <c r="F4967" s="7">
        <v>5</v>
      </c>
      <c r="G4967" s="5"/>
      <c r="H4967" s="5"/>
      <c r="I4967" s="5"/>
    </row>
    <row r="4968" spans="1:9">
      <c r="A4968" s="4">
        <v>39426</v>
      </c>
      <c r="B4968">
        <v>749</v>
      </c>
      <c r="C4968" t="s">
        <v>6</v>
      </c>
      <c r="D4968" t="str">
        <f t="shared" si="77"/>
        <v>SHAMBA</v>
      </c>
      <c r="E4968">
        <v>1E-3</v>
      </c>
      <c r="F4968" s="7">
        <v>5</v>
      </c>
      <c r="G4968" s="5"/>
      <c r="H4968" s="5"/>
      <c r="I4968" s="5"/>
    </row>
    <row r="4969" spans="1:9">
      <c r="A4969" s="4">
        <v>39426</v>
      </c>
      <c r="B4969">
        <v>158</v>
      </c>
      <c r="C4969" t="s">
        <v>7</v>
      </c>
      <c r="D4969" t="str">
        <f t="shared" si="77"/>
        <v>SHAMBA</v>
      </c>
      <c r="E4969">
        <v>4.0000000000000001E-3</v>
      </c>
      <c r="F4969" s="7">
        <v>5</v>
      </c>
      <c r="G4969" s="5"/>
      <c r="H4969" s="5"/>
      <c r="I4969" s="5"/>
    </row>
    <row r="4970" spans="1:9">
      <c r="A4970" s="4">
        <v>39426</v>
      </c>
      <c r="B4970">
        <v>10216</v>
      </c>
      <c r="C4970" t="s">
        <v>269</v>
      </c>
      <c r="D4970" t="str">
        <f t="shared" si="77"/>
        <v>DICHTS</v>
      </c>
      <c r="E4970">
        <v>2.5000000000000001E-2</v>
      </c>
      <c r="F4970" s="7">
        <v>4</v>
      </c>
      <c r="G4970" s="5"/>
      <c r="H4970" s="5"/>
      <c r="I4970" s="5"/>
    </row>
    <row r="4971" spans="1:9">
      <c r="A4971" s="4">
        <v>39426</v>
      </c>
      <c r="B4971">
        <v>2595</v>
      </c>
      <c r="C4971" t="s">
        <v>296</v>
      </c>
      <c r="D4971" t="str">
        <f t="shared" si="77"/>
        <v>DICHTS</v>
      </c>
      <c r="E4971">
        <v>0.1</v>
      </c>
      <c r="F4971" s="7">
        <v>3</v>
      </c>
      <c r="G4971" s="5"/>
      <c r="H4971" s="5"/>
      <c r="I4971" s="5"/>
    </row>
    <row r="4972" spans="1:9">
      <c r="A4972" s="4">
        <v>39426</v>
      </c>
      <c r="B4972">
        <v>150</v>
      </c>
      <c r="C4972" t="s">
        <v>5</v>
      </c>
      <c r="D4972" t="str">
        <f t="shared" si="77"/>
        <v>KOLBEN</v>
      </c>
      <c r="E4972">
        <v>0.72</v>
      </c>
      <c r="F4972" s="7">
        <v>3</v>
      </c>
      <c r="G4972" s="5"/>
      <c r="H4972" s="5"/>
      <c r="I4972" s="5"/>
    </row>
    <row r="4973" spans="1:9">
      <c r="A4973" s="4">
        <v>39426</v>
      </c>
      <c r="B4973">
        <v>9503</v>
      </c>
      <c r="C4973" t="s">
        <v>145</v>
      </c>
      <c r="D4973" t="str">
        <f t="shared" si="77"/>
        <v>QUAD-R</v>
      </c>
      <c r="E4973">
        <v>1E-3</v>
      </c>
      <c r="F4973" s="7">
        <v>3</v>
      </c>
      <c r="G4973" s="5"/>
      <c r="H4973" s="5"/>
      <c r="I4973" s="5"/>
    </row>
    <row r="4974" spans="1:9">
      <c r="A4974" s="4">
        <v>39426</v>
      </c>
      <c r="B4974">
        <v>50112004</v>
      </c>
      <c r="C4974" t="s">
        <v>729</v>
      </c>
      <c r="D4974" t="str">
        <f t="shared" si="77"/>
        <v>MOTODE</v>
      </c>
      <c r="E4974">
        <v>72</v>
      </c>
      <c r="F4974" s="7">
        <v>2</v>
      </c>
      <c r="G4974" s="5"/>
      <c r="H4974" s="5"/>
      <c r="I4974" s="5"/>
    </row>
    <row r="4975" spans="1:9">
      <c r="A4975" s="4">
        <v>39426</v>
      </c>
      <c r="B4975">
        <v>1065</v>
      </c>
      <c r="C4975" t="s">
        <v>513</v>
      </c>
      <c r="D4975" t="str">
        <f t="shared" si="77"/>
        <v>O-RING</v>
      </c>
      <c r="E4975">
        <v>2E-3</v>
      </c>
      <c r="F4975" s="7">
        <v>1</v>
      </c>
      <c r="G4975" s="5"/>
      <c r="H4975" s="5"/>
      <c r="I4975" s="5"/>
    </row>
    <row r="4976" spans="1:9">
      <c r="A4976" s="4">
        <v>39427</v>
      </c>
      <c r="B4976">
        <v>340</v>
      </c>
      <c r="C4976" t="s">
        <v>191</v>
      </c>
      <c r="D4976" t="str">
        <f t="shared" si="77"/>
        <v>SPANNE</v>
      </c>
      <c r="E4976">
        <v>0.02</v>
      </c>
      <c r="F4976" s="7">
        <v>9</v>
      </c>
      <c r="G4976" s="5"/>
      <c r="H4976" s="5"/>
      <c r="I4976" s="5"/>
    </row>
    <row r="4977" spans="1:9">
      <c r="A4977" s="4">
        <v>39427</v>
      </c>
      <c r="B4977">
        <v>437</v>
      </c>
      <c r="C4977" t="s">
        <v>82</v>
      </c>
      <c r="D4977" t="str">
        <f t="shared" si="77"/>
        <v>DREHDU</v>
      </c>
      <c r="E4977">
        <v>0.16</v>
      </c>
      <c r="F4977" s="7">
        <v>6</v>
      </c>
      <c r="G4977" s="5"/>
      <c r="H4977" s="5"/>
      <c r="I4977" s="5"/>
    </row>
    <row r="4978" spans="1:9">
      <c r="A4978" s="4">
        <v>39427</v>
      </c>
      <c r="B4978">
        <v>158</v>
      </c>
      <c r="C4978" t="s">
        <v>7</v>
      </c>
      <c r="D4978" t="str">
        <f t="shared" si="77"/>
        <v>SHAMBA</v>
      </c>
      <c r="E4978">
        <v>4.0000000000000001E-3</v>
      </c>
      <c r="F4978" s="7">
        <v>6</v>
      </c>
      <c r="G4978" s="5"/>
      <c r="H4978" s="5"/>
      <c r="I4978" s="5"/>
    </row>
    <row r="4979" spans="1:9">
      <c r="A4979" s="4">
        <v>39427</v>
      </c>
      <c r="B4979">
        <v>2022</v>
      </c>
      <c r="C4979" t="s">
        <v>47</v>
      </c>
      <c r="D4979" t="str">
        <f t="shared" si="77"/>
        <v>RILLEN</v>
      </c>
      <c r="E4979">
        <v>0.15</v>
      </c>
      <c r="F4979" s="7">
        <v>5</v>
      </c>
      <c r="G4979" s="5"/>
      <c r="H4979" s="5"/>
      <c r="I4979" s="5"/>
    </row>
    <row r="4980" spans="1:9">
      <c r="A4980" s="4">
        <v>39427</v>
      </c>
      <c r="B4980">
        <v>308</v>
      </c>
      <c r="C4980" t="s">
        <v>67</v>
      </c>
      <c r="D4980" t="str">
        <f t="shared" si="77"/>
        <v>RILLEN</v>
      </c>
      <c r="E4980">
        <v>0.42</v>
      </c>
      <c r="F4980" s="7">
        <v>5</v>
      </c>
      <c r="G4980" s="5"/>
      <c r="H4980" s="5"/>
      <c r="I4980" s="5"/>
    </row>
    <row r="4981" spans="1:9">
      <c r="A4981" s="4">
        <v>39427</v>
      </c>
      <c r="B4981">
        <v>749</v>
      </c>
      <c r="C4981" t="s">
        <v>6</v>
      </c>
      <c r="D4981" t="str">
        <f t="shared" si="77"/>
        <v>SHAMBA</v>
      </c>
      <c r="E4981">
        <v>1E-3</v>
      </c>
      <c r="F4981" s="7">
        <v>5</v>
      </c>
      <c r="G4981" s="5"/>
      <c r="H4981" s="5"/>
      <c r="I4981" s="5"/>
    </row>
    <row r="4982" spans="1:9">
      <c r="A4982" s="4">
        <v>39427</v>
      </c>
      <c r="B4982">
        <v>749</v>
      </c>
      <c r="C4982" t="s">
        <v>6</v>
      </c>
      <c r="D4982" t="str">
        <f t="shared" si="77"/>
        <v>SHAMBA</v>
      </c>
      <c r="E4982">
        <v>1E-3</v>
      </c>
      <c r="F4982" s="7">
        <v>5</v>
      </c>
      <c r="G4982" s="5"/>
      <c r="H4982" s="5"/>
      <c r="I4982" s="5"/>
    </row>
    <row r="4983" spans="1:9">
      <c r="A4983" s="4">
        <v>39427</v>
      </c>
      <c r="B4983">
        <v>150</v>
      </c>
      <c r="C4983" t="s">
        <v>5</v>
      </c>
      <c r="D4983" t="str">
        <f t="shared" si="77"/>
        <v>KOLBEN</v>
      </c>
      <c r="E4983">
        <v>0.72</v>
      </c>
      <c r="F4983" s="7">
        <v>4</v>
      </c>
      <c r="G4983" s="5"/>
      <c r="H4983" s="5"/>
      <c r="I4983" s="5"/>
    </row>
    <row r="4984" spans="1:9">
      <c r="A4984" s="4">
        <v>39427</v>
      </c>
      <c r="B4984">
        <v>150</v>
      </c>
      <c r="C4984" t="s">
        <v>5</v>
      </c>
      <c r="D4984" t="str">
        <f t="shared" si="77"/>
        <v>KOLBEN</v>
      </c>
      <c r="E4984">
        <v>0.72</v>
      </c>
      <c r="F4984" s="7">
        <v>3</v>
      </c>
      <c r="G4984" s="5"/>
      <c r="H4984" s="5"/>
      <c r="I4984" s="5"/>
    </row>
    <row r="4985" spans="1:9">
      <c r="A4985" s="4">
        <v>39427</v>
      </c>
      <c r="B4985">
        <v>158</v>
      </c>
      <c r="C4985" t="s">
        <v>7</v>
      </c>
      <c r="D4985" t="str">
        <f t="shared" si="77"/>
        <v>SHAMBA</v>
      </c>
      <c r="E4985">
        <v>4.0000000000000001E-3</v>
      </c>
      <c r="F4985" s="7">
        <v>3</v>
      </c>
      <c r="G4985" s="5"/>
      <c r="H4985" s="5"/>
      <c r="I4985" s="5"/>
    </row>
    <row r="4986" spans="1:9">
      <c r="A4986" s="4">
        <v>39427</v>
      </c>
      <c r="B4986">
        <v>2283</v>
      </c>
      <c r="C4986" t="s">
        <v>532</v>
      </c>
      <c r="D4986" t="str">
        <f t="shared" si="77"/>
        <v>DICHTU</v>
      </c>
      <c r="E4986">
        <v>7.2999999999999995E-2</v>
      </c>
      <c r="F4986" s="7">
        <v>2</v>
      </c>
      <c r="G4986" s="5"/>
      <c r="H4986" s="5"/>
      <c r="I4986" s="5"/>
    </row>
    <row r="4987" spans="1:9">
      <c r="A4987" s="4">
        <v>39427</v>
      </c>
      <c r="B4987">
        <v>2072</v>
      </c>
      <c r="C4987" t="s">
        <v>22</v>
      </c>
      <c r="D4987" t="str">
        <f t="shared" si="77"/>
        <v>O-RING</v>
      </c>
      <c r="E4987">
        <v>1.7999999999999999E-2</v>
      </c>
      <c r="F4987" s="7">
        <v>2</v>
      </c>
      <c r="G4987" s="5"/>
      <c r="H4987" s="5"/>
      <c r="I4987" s="5"/>
    </row>
    <row r="4988" spans="1:9">
      <c r="A4988" s="4">
        <v>39427</v>
      </c>
      <c r="B4988">
        <v>438</v>
      </c>
      <c r="C4988" t="s">
        <v>445</v>
      </c>
      <c r="D4988" t="str">
        <f t="shared" si="77"/>
        <v>DICHTU</v>
      </c>
      <c r="E4988">
        <v>0.17</v>
      </c>
      <c r="F4988" s="7">
        <v>1</v>
      </c>
      <c r="G4988" s="5"/>
      <c r="H4988" s="5"/>
      <c r="I4988" s="5"/>
    </row>
    <row r="4989" spans="1:9">
      <c r="A4989" s="4">
        <v>39427</v>
      </c>
      <c r="B4989">
        <v>150</v>
      </c>
      <c r="C4989" t="s">
        <v>5</v>
      </c>
      <c r="D4989" t="str">
        <f t="shared" si="77"/>
        <v>KOLBEN</v>
      </c>
      <c r="E4989">
        <v>0.72</v>
      </c>
      <c r="F4989" s="7">
        <v>1</v>
      </c>
      <c r="G4989" s="5"/>
      <c r="H4989" s="5"/>
      <c r="I4989" s="5"/>
    </row>
    <row r="4990" spans="1:9">
      <c r="A4990" s="4">
        <v>39427</v>
      </c>
      <c r="B4990">
        <v>721</v>
      </c>
      <c r="C4990" t="s">
        <v>44</v>
      </c>
      <c r="D4990" t="str">
        <f t="shared" si="77"/>
        <v>ROTOMA</v>
      </c>
      <c r="E4990">
        <v>2.5999999999999999E-2</v>
      </c>
      <c r="F4990" s="7">
        <v>1</v>
      </c>
      <c r="G4990" s="5"/>
      <c r="H4990" s="5"/>
      <c r="I4990" s="5"/>
    </row>
    <row r="4991" spans="1:9">
      <c r="A4991" s="4">
        <v>39427</v>
      </c>
      <c r="B4991">
        <v>742</v>
      </c>
      <c r="C4991" t="s">
        <v>40</v>
      </c>
      <c r="D4991" t="str">
        <f t="shared" si="77"/>
        <v>SENKSC</v>
      </c>
      <c r="E4991">
        <v>1E-3</v>
      </c>
      <c r="F4991" s="7">
        <v>1</v>
      </c>
      <c r="G4991" s="5"/>
      <c r="H4991" s="5"/>
      <c r="I4991" s="5"/>
    </row>
    <row r="4992" spans="1:9">
      <c r="A4992" s="4">
        <v>39427</v>
      </c>
      <c r="B4992">
        <v>2546</v>
      </c>
      <c r="C4992" t="s">
        <v>175</v>
      </c>
      <c r="D4992" t="str">
        <f t="shared" si="77"/>
        <v>WELLEN</v>
      </c>
      <c r="E4992">
        <v>3.3000000000000002E-2</v>
      </c>
      <c r="F4992" s="7">
        <v>1</v>
      </c>
      <c r="G4992" s="5"/>
      <c r="H4992" s="5"/>
      <c r="I4992" s="5"/>
    </row>
    <row r="4993" spans="1:9">
      <c r="A4993" s="4">
        <v>39428</v>
      </c>
      <c r="B4993">
        <v>3065</v>
      </c>
      <c r="C4993" t="s">
        <v>19</v>
      </c>
      <c r="D4993" t="str">
        <f t="shared" si="77"/>
        <v>ZYLIND</v>
      </c>
      <c r="E4993">
        <v>1.4E-2</v>
      </c>
      <c r="F4993" s="7">
        <v>14</v>
      </c>
      <c r="G4993" s="5"/>
      <c r="H4993" s="5"/>
      <c r="I4993" s="5"/>
    </row>
    <row r="4994" spans="1:9">
      <c r="A4994" s="4">
        <v>39428</v>
      </c>
      <c r="B4994">
        <v>3046</v>
      </c>
      <c r="C4994" t="s">
        <v>117</v>
      </c>
      <c r="D4994" t="str">
        <f t="shared" ref="D4994:D5057" si="78">LEFT(C4994,6)</f>
        <v>GLEITS</v>
      </c>
      <c r="E4994">
        <v>0.02</v>
      </c>
      <c r="F4994" s="7">
        <v>6</v>
      </c>
      <c r="G4994" s="5"/>
      <c r="H4994" s="5"/>
      <c r="I4994" s="5"/>
    </row>
    <row r="4995" spans="1:9">
      <c r="A4995" s="4">
        <v>39428</v>
      </c>
      <c r="B4995">
        <v>736</v>
      </c>
      <c r="C4995" t="s">
        <v>4</v>
      </c>
      <c r="D4995" t="str">
        <f t="shared" si="78"/>
        <v>O-RING</v>
      </c>
      <c r="E4995">
        <v>2E-3</v>
      </c>
      <c r="F4995" s="7">
        <v>6</v>
      </c>
      <c r="G4995" s="5"/>
      <c r="H4995" s="5"/>
      <c r="I4995" s="5"/>
    </row>
    <row r="4996" spans="1:9">
      <c r="A4996" s="4">
        <v>39428</v>
      </c>
      <c r="B4996">
        <v>157</v>
      </c>
      <c r="C4996" t="s">
        <v>9</v>
      </c>
      <c r="D4996" t="str">
        <f t="shared" si="78"/>
        <v>O-RING</v>
      </c>
      <c r="E4996">
        <v>6.0000000000000001E-3</v>
      </c>
      <c r="F4996" s="7">
        <v>6</v>
      </c>
      <c r="G4996" s="5"/>
      <c r="H4996" s="5"/>
      <c r="I4996" s="5"/>
    </row>
    <row r="4997" spans="1:9">
      <c r="A4997" s="4">
        <v>39428</v>
      </c>
      <c r="B4997">
        <v>308</v>
      </c>
      <c r="C4997" t="s">
        <v>67</v>
      </c>
      <c r="D4997" t="str">
        <f t="shared" si="78"/>
        <v>RILLEN</v>
      </c>
      <c r="E4997">
        <v>0.42</v>
      </c>
      <c r="F4997" s="7">
        <v>5</v>
      </c>
      <c r="G4997" s="5"/>
      <c r="H4997" s="5"/>
      <c r="I4997" s="5"/>
    </row>
    <row r="4998" spans="1:9">
      <c r="A4998" s="4">
        <v>39428</v>
      </c>
      <c r="B4998">
        <v>383</v>
      </c>
      <c r="C4998" t="s">
        <v>16</v>
      </c>
      <c r="D4998" t="str">
        <f t="shared" si="78"/>
        <v>SENKSC</v>
      </c>
      <c r="E4998">
        <v>3.0000000000000001E-3</v>
      </c>
      <c r="F4998" s="7">
        <v>5</v>
      </c>
      <c r="G4998" s="5"/>
      <c r="H4998" s="5"/>
      <c r="I4998" s="5"/>
    </row>
    <row r="4999" spans="1:9">
      <c r="A4999" s="4">
        <v>39428</v>
      </c>
      <c r="B4999">
        <v>1010</v>
      </c>
      <c r="C4999" t="s">
        <v>36</v>
      </c>
      <c r="D4999" t="str">
        <f t="shared" si="78"/>
        <v>O-RING</v>
      </c>
      <c r="E4999">
        <v>6.0000000000000001E-3</v>
      </c>
      <c r="F4999" s="7">
        <v>4</v>
      </c>
      <c r="G4999" s="5"/>
      <c r="H4999" s="5"/>
      <c r="I4999" s="5"/>
    </row>
    <row r="5000" spans="1:9">
      <c r="A5000" s="4">
        <v>39428</v>
      </c>
      <c r="B5000">
        <v>736</v>
      </c>
      <c r="C5000" t="s">
        <v>4</v>
      </c>
      <c r="D5000" t="str">
        <f t="shared" si="78"/>
        <v>O-RING</v>
      </c>
      <c r="E5000">
        <v>2E-3</v>
      </c>
      <c r="F5000" s="7">
        <v>3</v>
      </c>
      <c r="G5000" s="5"/>
      <c r="H5000" s="5"/>
      <c r="I5000" s="5"/>
    </row>
    <row r="5001" spans="1:9">
      <c r="A5001" s="4">
        <v>39428</v>
      </c>
      <c r="B5001">
        <v>157</v>
      </c>
      <c r="C5001" t="s">
        <v>9</v>
      </c>
      <c r="D5001" t="str">
        <f t="shared" si="78"/>
        <v>O-RING</v>
      </c>
      <c r="E5001">
        <v>6.0000000000000001E-3</v>
      </c>
      <c r="F5001" s="7">
        <v>2</v>
      </c>
      <c r="G5001" s="5"/>
      <c r="H5001" s="5"/>
      <c r="I5001" s="5"/>
    </row>
    <row r="5002" spans="1:9">
      <c r="A5002" s="4">
        <v>39429</v>
      </c>
      <c r="B5002">
        <v>6075</v>
      </c>
      <c r="C5002" t="s">
        <v>8</v>
      </c>
      <c r="D5002" t="str">
        <f t="shared" si="78"/>
        <v>DREHZA</v>
      </c>
      <c r="E5002">
        <v>1.4999999999999999E-2</v>
      </c>
      <c r="F5002" s="7">
        <v>8</v>
      </c>
      <c r="G5002" s="5"/>
      <c r="H5002" s="5"/>
      <c r="I5002" s="5"/>
    </row>
    <row r="5003" spans="1:9">
      <c r="A5003" s="4">
        <v>39429</v>
      </c>
      <c r="B5003">
        <v>4051</v>
      </c>
      <c r="C5003" t="s">
        <v>78</v>
      </c>
      <c r="D5003" t="str">
        <f t="shared" si="78"/>
        <v>SENKSC</v>
      </c>
      <c r="E5003">
        <v>2E-3</v>
      </c>
      <c r="F5003" s="7">
        <v>6</v>
      </c>
      <c r="G5003" s="5"/>
      <c r="H5003" s="5"/>
      <c r="I5003" s="5"/>
    </row>
    <row r="5004" spans="1:9">
      <c r="A5004" s="4">
        <v>39429</v>
      </c>
      <c r="B5004">
        <v>749</v>
      </c>
      <c r="C5004" t="s">
        <v>6</v>
      </c>
      <c r="D5004" t="str">
        <f t="shared" si="78"/>
        <v>SHAMBA</v>
      </c>
      <c r="E5004">
        <v>1E-3</v>
      </c>
      <c r="F5004" s="7">
        <v>5</v>
      </c>
      <c r="G5004" s="5"/>
      <c r="H5004" s="5"/>
      <c r="I5004" s="5"/>
    </row>
    <row r="5005" spans="1:9">
      <c r="A5005" s="4">
        <v>39429</v>
      </c>
      <c r="B5005">
        <v>736</v>
      </c>
      <c r="C5005" t="s">
        <v>4</v>
      </c>
      <c r="D5005" t="str">
        <f t="shared" si="78"/>
        <v>O-RING</v>
      </c>
      <c r="E5005">
        <v>2E-3</v>
      </c>
      <c r="F5005" s="7">
        <v>4</v>
      </c>
      <c r="G5005" s="5"/>
      <c r="H5005" s="5"/>
      <c r="I5005" s="5"/>
    </row>
    <row r="5006" spans="1:9">
      <c r="A5006" s="4">
        <v>39429</v>
      </c>
      <c r="B5006">
        <v>749</v>
      </c>
      <c r="C5006" t="s">
        <v>6</v>
      </c>
      <c r="D5006" t="str">
        <f t="shared" si="78"/>
        <v>SHAMBA</v>
      </c>
      <c r="E5006">
        <v>1E-3</v>
      </c>
      <c r="F5006" s="7">
        <v>4</v>
      </c>
      <c r="G5006" s="5"/>
      <c r="H5006" s="5"/>
      <c r="I5006" s="5"/>
    </row>
    <row r="5007" spans="1:9">
      <c r="A5007" s="4">
        <v>39429</v>
      </c>
      <c r="B5007">
        <v>708</v>
      </c>
      <c r="C5007" t="s">
        <v>121</v>
      </c>
      <c r="D5007" t="str">
        <f t="shared" si="78"/>
        <v>SPANNS</v>
      </c>
      <c r="E5007">
        <v>7.8E-2</v>
      </c>
      <c r="F5007" s="7">
        <v>4</v>
      </c>
      <c r="G5007" s="5"/>
      <c r="H5007" s="5"/>
      <c r="I5007" s="5"/>
    </row>
    <row r="5008" spans="1:9">
      <c r="A5008" s="4">
        <v>39429</v>
      </c>
      <c r="B5008">
        <v>9509</v>
      </c>
      <c r="C5008" t="s">
        <v>147</v>
      </c>
      <c r="D5008" t="str">
        <f t="shared" si="78"/>
        <v>O-RING</v>
      </c>
      <c r="E5008">
        <v>3.0000000000000001E-3</v>
      </c>
      <c r="F5008" s="7">
        <v>3</v>
      </c>
      <c r="G5008" s="5"/>
      <c r="H5008" s="5"/>
      <c r="I5008" s="5"/>
    </row>
    <row r="5009" spans="1:9">
      <c r="A5009" s="4">
        <v>39429</v>
      </c>
      <c r="B5009">
        <v>720</v>
      </c>
      <c r="C5009" t="s">
        <v>27</v>
      </c>
      <c r="D5009" t="str">
        <f t="shared" si="78"/>
        <v>RILLEN</v>
      </c>
      <c r="E5009">
        <v>8.0000000000000002E-3</v>
      </c>
      <c r="F5009" s="7">
        <v>3</v>
      </c>
      <c r="G5009" s="5"/>
      <c r="H5009" s="5"/>
      <c r="I5009" s="5"/>
    </row>
    <row r="5010" spans="1:9">
      <c r="A5010" s="4">
        <v>39429</v>
      </c>
      <c r="B5010">
        <v>3133</v>
      </c>
      <c r="C5010" t="s">
        <v>209</v>
      </c>
      <c r="D5010" t="str">
        <f t="shared" si="78"/>
        <v>SCHWEB</v>
      </c>
      <c r="E5010">
        <v>0.34499999999999997</v>
      </c>
      <c r="F5010" s="7">
        <v>3</v>
      </c>
      <c r="G5010" s="5"/>
      <c r="H5010" s="5"/>
      <c r="I5010" s="5"/>
    </row>
    <row r="5011" spans="1:9">
      <c r="A5011" s="4">
        <v>39429</v>
      </c>
      <c r="B5011">
        <v>158</v>
      </c>
      <c r="C5011" t="s">
        <v>7</v>
      </c>
      <c r="D5011" t="str">
        <f t="shared" si="78"/>
        <v>SHAMBA</v>
      </c>
      <c r="E5011">
        <v>4.0000000000000001E-3</v>
      </c>
      <c r="F5011" s="7">
        <v>3</v>
      </c>
      <c r="G5011" s="5"/>
      <c r="H5011" s="5"/>
      <c r="I5011" s="5"/>
    </row>
    <row r="5012" spans="1:9">
      <c r="A5012" s="4">
        <v>39429</v>
      </c>
      <c r="B5012">
        <v>158</v>
      </c>
      <c r="C5012" t="s">
        <v>7</v>
      </c>
      <c r="D5012" t="str">
        <f t="shared" si="78"/>
        <v>SHAMBA</v>
      </c>
      <c r="E5012">
        <v>4.0000000000000001E-3</v>
      </c>
      <c r="F5012" s="7">
        <v>3</v>
      </c>
      <c r="G5012" s="5"/>
      <c r="H5012" s="5"/>
      <c r="I5012" s="5"/>
    </row>
    <row r="5013" spans="1:9">
      <c r="A5013" s="4">
        <v>39429</v>
      </c>
      <c r="B5013">
        <v>790</v>
      </c>
      <c r="C5013" t="s">
        <v>62</v>
      </c>
      <c r="D5013" t="str">
        <f t="shared" si="78"/>
        <v>VERTEI</v>
      </c>
      <c r="E5013">
        <v>1E-3</v>
      </c>
      <c r="F5013" s="7">
        <v>3</v>
      </c>
      <c r="G5013" s="5"/>
      <c r="H5013" s="5"/>
      <c r="I5013" s="5"/>
    </row>
    <row r="5014" spans="1:9">
      <c r="A5014" s="4">
        <v>39429</v>
      </c>
      <c r="B5014">
        <v>571</v>
      </c>
      <c r="C5014" t="s">
        <v>105</v>
      </c>
      <c r="D5014" t="str">
        <f t="shared" si="78"/>
        <v>O-RING</v>
      </c>
      <c r="E5014">
        <v>1E-3</v>
      </c>
      <c r="F5014" s="7">
        <v>2</v>
      </c>
      <c r="G5014" s="5"/>
      <c r="H5014" s="5"/>
      <c r="I5014" s="5"/>
    </row>
    <row r="5015" spans="1:9">
      <c r="A5015" s="4">
        <v>39429</v>
      </c>
      <c r="B5015">
        <v>10702</v>
      </c>
      <c r="C5015" t="s">
        <v>30</v>
      </c>
      <c r="D5015" t="str">
        <f t="shared" si="78"/>
        <v xml:space="preserve">ROTOR </v>
      </c>
      <c r="E5015">
        <v>66</v>
      </c>
      <c r="F5015" s="7">
        <v>2</v>
      </c>
      <c r="G5015" s="5"/>
      <c r="H5015" s="5"/>
      <c r="I5015" s="5"/>
    </row>
    <row r="5016" spans="1:9">
      <c r="A5016" s="4">
        <v>39429</v>
      </c>
      <c r="B5016">
        <v>7222</v>
      </c>
      <c r="C5016" t="s">
        <v>297</v>
      </c>
      <c r="D5016" t="str">
        <f t="shared" si="78"/>
        <v>VERSCH</v>
      </c>
      <c r="E5016">
        <v>0.48499999999999999</v>
      </c>
      <c r="F5016" s="7">
        <v>2</v>
      </c>
      <c r="G5016" s="5"/>
      <c r="H5016" s="5"/>
      <c r="I5016" s="5"/>
    </row>
    <row r="5017" spans="1:9">
      <c r="A5017" s="4">
        <v>39429</v>
      </c>
      <c r="B5017">
        <v>11828</v>
      </c>
      <c r="C5017" t="s">
        <v>607</v>
      </c>
      <c r="D5017" t="str">
        <f t="shared" si="78"/>
        <v>CAM  S</v>
      </c>
      <c r="E5017">
        <v>8</v>
      </c>
      <c r="F5017" s="7">
        <v>1</v>
      </c>
      <c r="G5017" s="5"/>
      <c r="H5017" s="5"/>
      <c r="I5017" s="5"/>
    </row>
    <row r="5018" spans="1:9">
      <c r="A5018" s="4">
        <v>39429</v>
      </c>
      <c r="B5018">
        <v>12013</v>
      </c>
      <c r="C5018" t="s">
        <v>575</v>
      </c>
      <c r="D5018" t="str">
        <f t="shared" si="78"/>
        <v>HOCHDR</v>
      </c>
      <c r="E5018">
        <v>1</v>
      </c>
      <c r="F5018" s="7">
        <v>1</v>
      </c>
      <c r="G5018" s="5"/>
      <c r="H5018" s="5"/>
      <c r="I5018" s="5"/>
    </row>
    <row r="5019" spans="1:9">
      <c r="A5019" s="4">
        <v>39429</v>
      </c>
      <c r="B5019">
        <v>3009</v>
      </c>
      <c r="C5019" t="s">
        <v>223</v>
      </c>
      <c r="D5019" t="str">
        <f t="shared" si="78"/>
        <v>SPANNH</v>
      </c>
      <c r="E5019">
        <v>0.05</v>
      </c>
      <c r="F5019" s="7">
        <v>1</v>
      </c>
      <c r="G5019" s="5"/>
      <c r="H5019" s="5"/>
      <c r="I5019" s="5"/>
    </row>
    <row r="5020" spans="1:9">
      <c r="A5020" s="4">
        <v>39430</v>
      </c>
      <c r="B5020">
        <v>717</v>
      </c>
      <c r="C5020" t="s">
        <v>25</v>
      </c>
      <c r="D5020" t="str">
        <f t="shared" si="78"/>
        <v>RILLEN</v>
      </c>
      <c r="E5020">
        <v>0.92</v>
      </c>
      <c r="F5020" s="7">
        <v>16</v>
      </c>
      <c r="G5020" s="5"/>
      <c r="H5020" s="5"/>
      <c r="I5020" s="5"/>
    </row>
    <row r="5021" spans="1:9">
      <c r="A5021" s="4">
        <v>39430</v>
      </c>
      <c r="B5021">
        <v>756</v>
      </c>
      <c r="C5021" t="s">
        <v>10</v>
      </c>
      <c r="D5021" t="str">
        <f t="shared" si="78"/>
        <v>KOLBEN</v>
      </c>
      <c r="E5021">
        <v>0.22</v>
      </c>
      <c r="F5021" s="7">
        <v>14</v>
      </c>
      <c r="G5021" s="5"/>
      <c r="H5021" s="5"/>
      <c r="I5021" s="5"/>
    </row>
    <row r="5022" spans="1:9">
      <c r="A5022" s="4">
        <v>39430</v>
      </c>
      <c r="B5022">
        <v>1002</v>
      </c>
      <c r="C5022" t="s">
        <v>120</v>
      </c>
      <c r="D5022" t="str">
        <f t="shared" si="78"/>
        <v>ROTOMA</v>
      </c>
      <c r="E5022">
        <v>0.06</v>
      </c>
      <c r="F5022" s="7">
        <v>8</v>
      </c>
      <c r="G5022" s="5"/>
      <c r="H5022" s="5"/>
      <c r="I5022" s="5"/>
    </row>
    <row r="5023" spans="1:9">
      <c r="A5023" s="4">
        <v>39430</v>
      </c>
      <c r="B5023">
        <v>736</v>
      </c>
      <c r="C5023" t="s">
        <v>4</v>
      </c>
      <c r="D5023" t="str">
        <f t="shared" si="78"/>
        <v>O-RING</v>
      </c>
      <c r="E5023">
        <v>2E-3</v>
      </c>
      <c r="F5023" s="7">
        <v>6</v>
      </c>
      <c r="G5023" s="5"/>
      <c r="H5023" s="5"/>
      <c r="I5023" s="5"/>
    </row>
    <row r="5024" spans="1:9">
      <c r="A5024" s="4">
        <v>39430</v>
      </c>
      <c r="B5024">
        <v>2022</v>
      </c>
      <c r="C5024" t="s">
        <v>47</v>
      </c>
      <c r="D5024" t="str">
        <f t="shared" si="78"/>
        <v>RILLEN</v>
      </c>
      <c r="E5024">
        <v>0.15</v>
      </c>
      <c r="F5024" s="7">
        <v>6</v>
      </c>
      <c r="G5024" s="5"/>
      <c r="H5024" s="5"/>
      <c r="I5024" s="5"/>
    </row>
    <row r="5025" spans="1:9">
      <c r="A5025" s="4">
        <v>39430</v>
      </c>
      <c r="B5025">
        <v>10590</v>
      </c>
      <c r="C5025" t="s">
        <v>35</v>
      </c>
      <c r="D5025" t="str">
        <f t="shared" si="78"/>
        <v>ROHRCL</v>
      </c>
      <c r="E5025">
        <v>2E-3</v>
      </c>
      <c r="F5025" s="7">
        <v>6</v>
      </c>
      <c r="G5025" s="5"/>
      <c r="H5025" s="5"/>
      <c r="I5025" s="5"/>
    </row>
    <row r="5026" spans="1:9">
      <c r="A5026" s="4">
        <v>39430</v>
      </c>
      <c r="B5026">
        <v>10697</v>
      </c>
      <c r="C5026" t="s">
        <v>28</v>
      </c>
      <c r="D5026" t="str">
        <f t="shared" si="78"/>
        <v xml:space="preserve">ROTOR </v>
      </c>
      <c r="E5026">
        <v>27.5</v>
      </c>
      <c r="F5026" s="7">
        <v>6</v>
      </c>
      <c r="G5026" s="5"/>
      <c r="H5026" s="5"/>
      <c r="I5026" s="5"/>
    </row>
    <row r="5027" spans="1:9">
      <c r="A5027" s="4">
        <v>39430</v>
      </c>
      <c r="B5027">
        <v>736</v>
      </c>
      <c r="C5027" t="s">
        <v>4</v>
      </c>
      <c r="D5027" t="str">
        <f t="shared" si="78"/>
        <v>O-RING</v>
      </c>
      <c r="E5027">
        <v>2E-3</v>
      </c>
      <c r="F5027" s="7">
        <v>5</v>
      </c>
      <c r="G5027" s="5"/>
      <c r="H5027" s="5"/>
      <c r="I5027" s="5"/>
    </row>
    <row r="5028" spans="1:9">
      <c r="A5028" s="4">
        <v>39430</v>
      </c>
      <c r="B5028">
        <v>10049</v>
      </c>
      <c r="C5028" t="s">
        <v>188</v>
      </c>
      <c r="D5028" t="str">
        <f t="shared" si="78"/>
        <v xml:space="preserve">SKALA </v>
      </c>
      <c r="E5028">
        <v>1E-3</v>
      </c>
      <c r="F5028" s="7">
        <v>5</v>
      </c>
      <c r="G5028" s="5"/>
      <c r="H5028" s="5"/>
      <c r="I5028" s="5"/>
    </row>
    <row r="5029" spans="1:9">
      <c r="A5029" s="4">
        <v>39430</v>
      </c>
      <c r="B5029">
        <v>158</v>
      </c>
      <c r="C5029" t="s">
        <v>7</v>
      </c>
      <c r="D5029" t="str">
        <f t="shared" si="78"/>
        <v>SHAMBA</v>
      </c>
      <c r="E5029">
        <v>4.0000000000000001E-3</v>
      </c>
      <c r="F5029" s="7">
        <v>4</v>
      </c>
      <c r="G5029" s="5"/>
      <c r="H5029" s="5"/>
      <c r="I5029" s="5"/>
    </row>
    <row r="5030" spans="1:9">
      <c r="A5030" s="4">
        <v>39430</v>
      </c>
      <c r="B5030">
        <v>725</v>
      </c>
      <c r="C5030" t="s">
        <v>21</v>
      </c>
      <c r="D5030" t="str">
        <f t="shared" si="78"/>
        <v>WELLEN</v>
      </c>
      <c r="E5030">
        <v>0.01</v>
      </c>
      <c r="F5030" s="7">
        <v>3</v>
      </c>
      <c r="G5030" s="5"/>
      <c r="H5030" s="5"/>
      <c r="I5030" s="5"/>
    </row>
    <row r="5031" spans="1:9">
      <c r="A5031" s="4">
        <v>39430</v>
      </c>
      <c r="B5031">
        <v>443</v>
      </c>
      <c r="C5031" t="s">
        <v>207</v>
      </c>
      <c r="D5031" t="str">
        <f t="shared" si="78"/>
        <v>DICHTS</v>
      </c>
      <c r="E5031">
        <v>0.27</v>
      </c>
      <c r="F5031" s="7">
        <v>2</v>
      </c>
      <c r="G5031" s="5"/>
      <c r="H5031" s="5"/>
      <c r="I5031" s="5"/>
    </row>
    <row r="5032" spans="1:9">
      <c r="A5032" s="4">
        <v>39430</v>
      </c>
      <c r="B5032">
        <v>557</v>
      </c>
      <c r="C5032" t="s">
        <v>41</v>
      </c>
      <c r="D5032" t="str">
        <f t="shared" si="78"/>
        <v>DICHTS</v>
      </c>
      <c r="E5032">
        <v>8.0000000000000002E-3</v>
      </c>
      <c r="F5032" s="7">
        <v>2</v>
      </c>
      <c r="G5032" s="5"/>
      <c r="H5032" s="5"/>
      <c r="I5032" s="5"/>
    </row>
    <row r="5033" spans="1:9">
      <c r="A5033" s="4">
        <v>39430</v>
      </c>
      <c r="B5033">
        <v>10009</v>
      </c>
      <c r="C5033" t="s">
        <v>297</v>
      </c>
      <c r="D5033" t="str">
        <f t="shared" si="78"/>
        <v>VERSCH</v>
      </c>
      <c r="E5033">
        <v>0.22500000000000001</v>
      </c>
      <c r="F5033" s="7">
        <v>2</v>
      </c>
      <c r="G5033" s="5"/>
      <c r="H5033" s="5"/>
      <c r="I5033" s="5"/>
    </row>
    <row r="5034" spans="1:9">
      <c r="A5034" s="4">
        <v>39430</v>
      </c>
      <c r="B5034">
        <v>6702</v>
      </c>
      <c r="C5034" t="s">
        <v>99</v>
      </c>
      <c r="D5034" t="str">
        <f t="shared" si="78"/>
        <v>SCHWIN</v>
      </c>
      <c r="E5034">
        <v>6.6000000000000003E-2</v>
      </c>
      <c r="F5034" s="7">
        <v>1</v>
      </c>
      <c r="G5034" s="5"/>
      <c r="H5034" s="5"/>
      <c r="I5034" s="5"/>
    </row>
    <row r="5035" spans="1:9">
      <c r="A5035" s="4">
        <v>39430</v>
      </c>
      <c r="B5035">
        <v>749</v>
      </c>
      <c r="C5035" t="s">
        <v>6</v>
      </c>
      <c r="D5035" t="str">
        <f t="shared" si="78"/>
        <v>SHAMBA</v>
      </c>
      <c r="E5035">
        <v>1E-3</v>
      </c>
      <c r="F5035" s="7">
        <v>1</v>
      </c>
      <c r="G5035" s="5"/>
      <c r="H5035" s="5"/>
      <c r="I5035" s="5"/>
    </row>
    <row r="5036" spans="1:9">
      <c r="A5036" s="4">
        <v>39430</v>
      </c>
      <c r="B5036">
        <v>158</v>
      </c>
      <c r="C5036" t="s">
        <v>7</v>
      </c>
      <c r="D5036" t="str">
        <f t="shared" si="78"/>
        <v>SHAMBA</v>
      </c>
      <c r="E5036">
        <v>4.0000000000000001E-3</v>
      </c>
      <c r="F5036" s="7">
        <v>1</v>
      </c>
      <c r="G5036" s="5"/>
      <c r="H5036" s="5"/>
      <c r="I5036" s="5"/>
    </row>
    <row r="5037" spans="1:9">
      <c r="A5037" s="4">
        <v>39430</v>
      </c>
      <c r="B5037">
        <v>158</v>
      </c>
      <c r="C5037" t="s">
        <v>7</v>
      </c>
      <c r="D5037" t="str">
        <f t="shared" si="78"/>
        <v>SHAMBA</v>
      </c>
      <c r="E5037">
        <v>4.0000000000000001E-3</v>
      </c>
      <c r="F5037" s="7">
        <v>1</v>
      </c>
      <c r="G5037" s="5"/>
      <c r="H5037" s="5"/>
      <c r="I5037" s="5"/>
    </row>
    <row r="5038" spans="1:9">
      <c r="A5038" s="4">
        <v>39431</v>
      </c>
      <c r="B5038">
        <v>50125500</v>
      </c>
      <c r="C5038" t="s">
        <v>689</v>
      </c>
      <c r="D5038" t="str">
        <f t="shared" si="78"/>
        <v>MOTODE</v>
      </c>
      <c r="E5038">
        <v>70</v>
      </c>
      <c r="F5038" s="7">
        <v>19</v>
      </c>
      <c r="G5038" s="5"/>
      <c r="H5038" s="5"/>
      <c r="I5038" s="5"/>
    </row>
    <row r="5039" spans="1:9">
      <c r="A5039" s="4">
        <v>39431</v>
      </c>
      <c r="B5039">
        <v>6879</v>
      </c>
      <c r="C5039" t="s">
        <v>68</v>
      </c>
      <c r="D5039" t="str">
        <f t="shared" si="78"/>
        <v>DREHZA</v>
      </c>
      <c r="E5039">
        <v>1.4999999999999999E-2</v>
      </c>
      <c r="F5039" s="7">
        <v>6</v>
      </c>
      <c r="G5039" s="5"/>
      <c r="H5039" s="5"/>
      <c r="I5039" s="5"/>
    </row>
    <row r="5040" spans="1:9">
      <c r="A5040" s="4">
        <v>39431</v>
      </c>
      <c r="B5040">
        <v>2314</v>
      </c>
      <c r="C5040" t="s">
        <v>131</v>
      </c>
      <c r="D5040" t="str">
        <f t="shared" si="78"/>
        <v>RILLEN</v>
      </c>
      <c r="E5040">
        <v>0.85</v>
      </c>
      <c r="F5040" s="7">
        <v>6</v>
      </c>
      <c r="G5040" s="5"/>
      <c r="H5040" s="5"/>
      <c r="I5040" s="5"/>
    </row>
    <row r="5041" spans="1:9">
      <c r="A5041" s="4">
        <v>39431</v>
      </c>
      <c r="B5041">
        <v>10588</v>
      </c>
      <c r="C5041" t="s">
        <v>17</v>
      </c>
      <c r="D5041" t="str">
        <f t="shared" si="78"/>
        <v>ROHRCL</v>
      </c>
      <c r="E5041">
        <v>1E-3</v>
      </c>
      <c r="F5041" s="7">
        <v>6</v>
      </c>
      <c r="G5041" s="5"/>
      <c r="H5041" s="5"/>
      <c r="I5041" s="5"/>
    </row>
    <row r="5042" spans="1:9">
      <c r="A5042" s="4">
        <v>39431</v>
      </c>
      <c r="B5042">
        <v>615</v>
      </c>
      <c r="C5042" t="s">
        <v>31</v>
      </c>
      <c r="D5042" t="str">
        <f t="shared" si="78"/>
        <v>HOCHDR</v>
      </c>
      <c r="E5042">
        <v>1.1000000000000001</v>
      </c>
      <c r="F5042" s="7">
        <v>5</v>
      </c>
      <c r="G5042" s="5"/>
      <c r="H5042" s="5"/>
      <c r="I5042" s="5"/>
    </row>
    <row r="5043" spans="1:9">
      <c r="A5043" s="4">
        <v>39431</v>
      </c>
      <c r="B5043">
        <v>749</v>
      </c>
      <c r="C5043" t="s">
        <v>6</v>
      </c>
      <c r="D5043" t="str">
        <f t="shared" si="78"/>
        <v>SHAMBA</v>
      </c>
      <c r="E5043">
        <v>1E-3</v>
      </c>
      <c r="F5043" s="7">
        <v>5</v>
      </c>
      <c r="G5043" s="5"/>
      <c r="H5043" s="5"/>
      <c r="I5043" s="5"/>
    </row>
    <row r="5044" spans="1:9">
      <c r="A5044" s="4">
        <v>39431</v>
      </c>
      <c r="B5044">
        <v>705</v>
      </c>
      <c r="C5044" t="s">
        <v>50</v>
      </c>
      <c r="D5044" t="str">
        <f t="shared" si="78"/>
        <v>ANZEIG</v>
      </c>
      <c r="E5044">
        <v>1E-3</v>
      </c>
      <c r="F5044" s="7">
        <v>4</v>
      </c>
      <c r="G5044" s="5"/>
      <c r="H5044" s="5"/>
      <c r="I5044" s="5"/>
    </row>
    <row r="5045" spans="1:9">
      <c r="A5045" s="4">
        <v>39431</v>
      </c>
      <c r="B5045">
        <v>184</v>
      </c>
      <c r="C5045" t="s">
        <v>274</v>
      </c>
      <c r="D5045" t="str">
        <f t="shared" si="78"/>
        <v>DICHTS</v>
      </c>
      <c r="E5045">
        <v>0.4</v>
      </c>
      <c r="F5045" s="7">
        <v>4</v>
      </c>
      <c r="G5045" s="5"/>
      <c r="H5045" s="5"/>
      <c r="I5045" s="5"/>
    </row>
    <row r="5046" spans="1:9">
      <c r="A5046" s="4">
        <v>39431</v>
      </c>
      <c r="B5046">
        <v>3146</v>
      </c>
      <c r="C5046" t="s">
        <v>402</v>
      </c>
      <c r="D5046" t="str">
        <f t="shared" si="78"/>
        <v>DICHTU</v>
      </c>
      <c r="E5046">
        <v>1.4</v>
      </c>
      <c r="F5046" s="7">
        <v>4</v>
      </c>
      <c r="G5046" s="5"/>
      <c r="H5046" s="5"/>
      <c r="I5046" s="5"/>
    </row>
    <row r="5047" spans="1:9">
      <c r="A5047" s="4">
        <v>39431</v>
      </c>
      <c r="B5047">
        <v>50114402</v>
      </c>
      <c r="C5047" t="s">
        <v>697</v>
      </c>
      <c r="D5047" t="str">
        <f t="shared" si="78"/>
        <v>MOTODE</v>
      </c>
      <c r="E5047">
        <v>72</v>
      </c>
      <c r="F5047" s="7">
        <v>4</v>
      </c>
      <c r="G5047" s="5"/>
      <c r="H5047" s="5"/>
      <c r="I5047" s="5"/>
    </row>
    <row r="5048" spans="1:9">
      <c r="A5048" s="4">
        <v>39431</v>
      </c>
      <c r="B5048">
        <v>232</v>
      </c>
      <c r="C5048" t="s">
        <v>411</v>
      </c>
      <c r="D5048" t="str">
        <f t="shared" si="78"/>
        <v>O-RING</v>
      </c>
      <c r="E5048">
        <v>1E-3</v>
      </c>
      <c r="F5048" s="7">
        <v>4</v>
      </c>
      <c r="G5048" s="5"/>
      <c r="H5048" s="5"/>
      <c r="I5048" s="5"/>
    </row>
    <row r="5049" spans="1:9">
      <c r="A5049" s="4">
        <v>39431</v>
      </c>
      <c r="B5049">
        <v>60122700</v>
      </c>
      <c r="C5049" t="s">
        <v>407</v>
      </c>
      <c r="D5049" t="str">
        <f t="shared" si="78"/>
        <v>PUMPEN</v>
      </c>
      <c r="E5049">
        <v>220</v>
      </c>
      <c r="F5049" s="7">
        <v>4</v>
      </c>
      <c r="G5049" s="5"/>
      <c r="H5049" s="5"/>
      <c r="I5049" s="5"/>
    </row>
    <row r="5050" spans="1:9">
      <c r="A5050" s="4">
        <v>39431</v>
      </c>
      <c r="B5050">
        <v>849</v>
      </c>
      <c r="C5050" t="s">
        <v>76</v>
      </c>
      <c r="D5050" t="str">
        <f t="shared" si="78"/>
        <v xml:space="preserve">ROTOR </v>
      </c>
      <c r="E5050">
        <v>0.01</v>
      </c>
      <c r="F5050" s="7">
        <v>4</v>
      </c>
      <c r="G5050" s="5"/>
      <c r="H5050" s="5"/>
      <c r="I5050" s="5"/>
    </row>
    <row r="5051" spans="1:9">
      <c r="A5051" s="4">
        <v>39431</v>
      </c>
      <c r="B5051">
        <v>749</v>
      </c>
      <c r="C5051" t="s">
        <v>6</v>
      </c>
      <c r="D5051" t="str">
        <f t="shared" si="78"/>
        <v>SHAMBA</v>
      </c>
      <c r="E5051">
        <v>1E-3</v>
      </c>
      <c r="F5051" s="7">
        <v>4</v>
      </c>
      <c r="G5051" s="5"/>
      <c r="H5051" s="5"/>
      <c r="I5051" s="5"/>
    </row>
    <row r="5052" spans="1:9">
      <c r="A5052" s="4">
        <v>39431</v>
      </c>
      <c r="B5052">
        <v>736</v>
      </c>
      <c r="C5052" t="s">
        <v>4</v>
      </c>
      <c r="D5052" t="str">
        <f t="shared" si="78"/>
        <v>O-RING</v>
      </c>
      <c r="E5052">
        <v>2E-3</v>
      </c>
      <c r="F5052" s="7">
        <v>3</v>
      </c>
      <c r="G5052" s="5"/>
      <c r="H5052" s="5"/>
      <c r="I5052" s="5"/>
    </row>
    <row r="5053" spans="1:9">
      <c r="A5053" s="4">
        <v>39431</v>
      </c>
      <c r="B5053">
        <v>5089</v>
      </c>
      <c r="C5053" t="s">
        <v>155</v>
      </c>
      <c r="D5053" t="str">
        <f t="shared" si="78"/>
        <v>U-SCHE</v>
      </c>
      <c r="E5053">
        <v>0.03</v>
      </c>
      <c r="F5053" s="7">
        <v>3</v>
      </c>
      <c r="G5053" s="5"/>
      <c r="H5053" s="5"/>
      <c r="I5053" s="5"/>
    </row>
    <row r="5054" spans="1:9">
      <c r="A5054" s="4">
        <v>39431</v>
      </c>
      <c r="B5054">
        <v>10590</v>
      </c>
      <c r="C5054" t="s">
        <v>35</v>
      </c>
      <c r="D5054" t="str">
        <f t="shared" si="78"/>
        <v>ROHRCL</v>
      </c>
      <c r="E5054">
        <v>2E-3</v>
      </c>
      <c r="F5054" s="7">
        <v>2</v>
      </c>
      <c r="G5054" s="5"/>
      <c r="H5054" s="5"/>
      <c r="I5054" s="5"/>
    </row>
    <row r="5055" spans="1:9">
      <c r="A5055" s="4">
        <v>39431</v>
      </c>
      <c r="B5055">
        <v>383</v>
      </c>
      <c r="C5055" t="s">
        <v>16</v>
      </c>
      <c r="D5055" t="str">
        <f t="shared" si="78"/>
        <v>SENKSC</v>
      </c>
      <c r="E5055">
        <v>3.0000000000000001E-3</v>
      </c>
      <c r="F5055" s="7">
        <v>2</v>
      </c>
      <c r="G5055" s="5"/>
      <c r="H5055" s="5"/>
      <c r="I5055" s="5"/>
    </row>
    <row r="5056" spans="1:9">
      <c r="A5056" s="4">
        <v>39431</v>
      </c>
      <c r="B5056">
        <v>3090</v>
      </c>
      <c r="C5056" t="s">
        <v>132</v>
      </c>
      <c r="D5056" t="str">
        <f t="shared" si="78"/>
        <v>SINTER</v>
      </c>
      <c r="E5056">
        <v>2E-3</v>
      </c>
      <c r="F5056" s="7">
        <v>2</v>
      </c>
      <c r="G5056" s="5"/>
      <c r="H5056" s="5"/>
      <c r="I5056" s="5"/>
    </row>
    <row r="5057" spans="1:9">
      <c r="A5057" s="4">
        <v>39431</v>
      </c>
      <c r="B5057">
        <v>157</v>
      </c>
      <c r="C5057" t="s">
        <v>9</v>
      </c>
      <c r="D5057" t="str">
        <f t="shared" si="78"/>
        <v>O-RING</v>
      </c>
      <c r="E5057">
        <v>6.0000000000000001E-3</v>
      </c>
      <c r="F5057" s="7">
        <v>1</v>
      </c>
      <c r="G5057" s="5"/>
      <c r="H5057" s="5"/>
      <c r="I5057" s="5"/>
    </row>
    <row r="5058" spans="1:9">
      <c r="A5058" s="4">
        <v>39432</v>
      </c>
      <c r="B5058">
        <v>707</v>
      </c>
      <c r="C5058" t="s">
        <v>3</v>
      </c>
      <c r="D5058" t="str">
        <f t="shared" ref="D5058:D5121" si="79">LEFT(C5058,6)</f>
        <v>DICHTR</v>
      </c>
      <c r="E5058">
        <v>1E-3</v>
      </c>
      <c r="F5058" s="7">
        <v>29</v>
      </c>
      <c r="G5058" s="5"/>
      <c r="H5058" s="5"/>
      <c r="I5058" s="5"/>
    </row>
    <row r="5059" spans="1:9">
      <c r="A5059" s="4">
        <v>39432</v>
      </c>
      <c r="B5059">
        <v>2065</v>
      </c>
      <c r="C5059" t="s">
        <v>23</v>
      </c>
      <c r="D5059" t="str">
        <f t="shared" si="79"/>
        <v>DRUCKF</v>
      </c>
      <c r="E5059">
        <v>3.0000000000000001E-3</v>
      </c>
      <c r="F5059" s="7">
        <v>13</v>
      </c>
      <c r="G5059" s="5"/>
      <c r="H5059" s="5"/>
      <c r="I5059" s="5"/>
    </row>
    <row r="5060" spans="1:9">
      <c r="A5060" s="4">
        <v>39432</v>
      </c>
      <c r="B5060">
        <v>749</v>
      </c>
      <c r="C5060" t="s">
        <v>6</v>
      </c>
      <c r="D5060" t="str">
        <f t="shared" si="79"/>
        <v>SHAMBA</v>
      </c>
      <c r="E5060">
        <v>1E-3</v>
      </c>
      <c r="F5060" s="7">
        <v>6</v>
      </c>
      <c r="G5060" s="5"/>
      <c r="H5060" s="5"/>
      <c r="I5060" s="5"/>
    </row>
    <row r="5061" spans="1:9">
      <c r="A5061" s="4">
        <v>39432</v>
      </c>
      <c r="B5061">
        <v>196</v>
      </c>
      <c r="C5061" t="s">
        <v>329</v>
      </c>
      <c r="D5061" t="str">
        <f t="shared" si="79"/>
        <v>DICHTU</v>
      </c>
      <c r="E5061">
        <v>0.2</v>
      </c>
      <c r="F5061" s="7">
        <v>4</v>
      </c>
      <c r="G5061" s="5"/>
      <c r="H5061" s="5"/>
      <c r="I5061" s="5"/>
    </row>
    <row r="5062" spans="1:9">
      <c r="A5062" s="4">
        <v>39432</v>
      </c>
      <c r="B5062">
        <v>1010</v>
      </c>
      <c r="C5062" t="s">
        <v>36</v>
      </c>
      <c r="D5062" t="str">
        <f t="shared" si="79"/>
        <v>O-RING</v>
      </c>
      <c r="E5062">
        <v>6.0000000000000001E-3</v>
      </c>
      <c r="F5062" s="7">
        <v>4</v>
      </c>
      <c r="G5062" s="5"/>
      <c r="H5062" s="5"/>
      <c r="I5062" s="5"/>
    </row>
    <row r="5063" spans="1:9">
      <c r="A5063" s="4">
        <v>39432</v>
      </c>
      <c r="B5063">
        <v>2037</v>
      </c>
      <c r="C5063" t="s">
        <v>65</v>
      </c>
      <c r="D5063" t="str">
        <f t="shared" si="79"/>
        <v>SENKSC</v>
      </c>
      <c r="E5063">
        <v>2E-3</v>
      </c>
      <c r="F5063" s="7">
        <v>4</v>
      </c>
      <c r="G5063" s="5"/>
      <c r="H5063" s="5"/>
      <c r="I5063" s="5"/>
    </row>
    <row r="5064" spans="1:9">
      <c r="A5064" s="4">
        <v>39432</v>
      </c>
      <c r="B5064">
        <v>749</v>
      </c>
      <c r="C5064" t="s">
        <v>6</v>
      </c>
      <c r="D5064" t="str">
        <f t="shared" si="79"/>
        <v>SHAMBA</v>
      </c>
      <c r="E5064">
        <v>1E-3</v>
      </c>
      <c r="F5064" s="7">
        <v>4</v>
      </c>
      <c r="G5064" s="5"/>
      <c r="H5064" s="5"/>
      <c r="I5064" s="5"/>
    </row>
    <row r="5065" spans="1:9">
      <c r="A5065" s="4">
        <v>39432</v>
      </c>
      <c r="B5065">
        <v>366</v>
      </c>
      <c r="C5065" t="s">
        <v>284</v>
      </c>
      <c r="D5065" t="str">
        <f t="shared" si="79"/>
        <v>ZYLIND</v>
      </c>
      <c r="E5065">
        <v>2E-3</v>
      </c>
      <c r="F5065" s="7">
        <v>4</v>
      </c>
      <c r="G5065" s="5"/>
      <c r="H5065" s="5"/>
      <c r="I5065" s="5"/>
    </row>
    <row r="5066" spans="1:9">
      <c r="A5066" s="4">
        <v>39432</v>
      </c>
      <c r="B5066">
        <v>6006</v>
      </c>
      <c r="C5066" t="s">
        <v>48</v>
      </c>
      <c r="D5066" t="str">
        <f t="shared" si="79"/>
        <v>HOCHDR</v>
      </c>
      <c r="E5066">
        <v>0.6</v>
      </c>
      <c r="F5066" s="7">
        <v>3</v>
      </c>
      <c r="G5066" s="5"/>
      <c r="H5066" s="5"/>
      <c r="I5066" s="5"/>
    </row>
    <row r="5067" spans="1:9">
      <c r="A5067" s="4">
        <v>39432</v>
      </c>
      <c r="B5067">
        <v>10630</v>
      </c>
      <c r="C5067" t="s">
        <v>280</v>
      </c>
      <c r="D5067" t="str">
        <f t="shared" si="79"/>
        <v>ROTOST</v>
      </c>
      <c r="E5067">
        <v>3.8</v>
      </c>
      <c r="F5067" s="7">
        <v>2</v>
      </c>
      <c r="G5067" s="5"/>
      <c r="H5067" s="5"/>
      <c r="I5067" s="5"/>
    </row>
    <row r="5068" spans="1:9">
      <c r="A5068" s="4">
        <v>39432</v>
      </c>
      <c r="B5068">
        <v>749</v>
      </c>
      <c r="C5068" t="s">
        <v>6</v>
      </c>
      <c r="D5068" t="str">
        <f t="shared" si="79"/>
        <v>SHAMBA</v>
      </c>
      <c r="E5068">
        <v>1E-3</v>
      </c>
      <c r="F5068" s="7">
        <v>2</v>
      </c>
      <c r="G5068" s="5"/>
      <c r="H5068" s="5"/>
      <c r="I5068" s="5"/>
    </row>
    <row r="5069" spans="1:9">
      <c r="A5069" s="4">
        <v>39432</v>
      </c>
      <c r="B5069">
        <v>150</v>
      </c>
      <c r="C5069" t="s">
        <v>5</v>
      </c>
      <c r="D5069" t="str">
        <f t="shared" si="79"/>
        <v>KOLBEN</v>
      </c>
      <c r="E5069">
        <v>0.72</v>
      </c>
      <c r="F5069" s="7">
        <v>1</v>
      </c>
      <c r="G5069" s="5"/>
      <c r="H5069" s="5"/>
      <c r="I5069" s="5"/>
    </row>
    <row r="5070" spans="1:9">
      <c r="A5070" s="4">
        <v>39432</v>
      </c>
      <c r="B5070">
        <v>50110102</v>
      </c>
      <c r="C5070" t="s">
        <v>686</v>
      </c>
      <c r="D5070" t="str">
        <f t="shared" si="79"/>
        <v>MOTODE</v>
      </c>
      <c r="E5070">
        <v>70</v>
      </c>
      <c r="F5070" s="7">
        <v>1</v>
      </c>
      <c r="G5070" s="5"/>
      <c r="H5070" s="5"/>
      <c r="I5070" s="5"/>
    </row>
    <row r="5071" spans="1:9">
      <c r="A5071" s="4">
        <v>39432</v>
      </c>
      <c r="B5071">
        <v>2072</v>
      </c>
      <c r="C5071" t="s">
        <v>22</v>
      </c>
      <c r="D5071" t="str">
        <f t="shared" si="79"/>
        <v>O-RING</v>
      </c>
      <c r="E5071">
        <v>1.7999999999999999E-2</v>
      </c>
      <c r="F5071" s="7">
        <v>1</v>
      </c>
      <c r="G5071" s="5"/>
      <c r="H5071" s="5"/>
      <c r="I5071" s="5"/>
    </row>
    <row r="5072" spans="1:9">
      <c r="A5072" s="4">
        <v>39433</v>
      </c>
      <c r="B5072">
        <v>6075</v>
      </c>
      <c r="C5072" t="s">
        <v>8</v>
      </c>
      <c r="D5072" t="str">
        <f t="shared" si="79"/>
        <v>DREHZA</v>
      </c>
      <c r="E5072">
        <v>1.4999999999999999E-2</v>
      </c>
      <c r="F5072" s="7">
        <v>23</v>
      </c>
      <c r="G5072" s="5"/>
      <c r="H5072" s="5"/>
      <c r="I5072" s="5"/>
    </row>
    <row r="5073" spans="1:9">
      <c r="A5073" s="4">
        <v>39433</v>
      </c>
      <c r="B5073">
        <v>707</v>
      </c>
      <c r="C5073" t="s">
        <v>3</v>
      </c>
      <c r="D5073" t="str">
        <f t="shared" si="79"/>
        <v>DICHTR</v>
      </c>
      <c r="E5073">
        <v>1E-3</v>
      </c>
      <c r="F5073" s="7">
        <v>16</v>
      </c>
      <c r="G5073" s="5"/>
      <c r="H5073" s="5"/>
      <c r="I5073" s="5"/>
    </row>
    <row r="5074" spans="1:9">
      <c r="A5074" s="4">
        <v>39433</v>
      </c>
      <c r="B5074">
        <v>2147</v>
      </c>
      <c r="C5074" t="s">
        <v>107</v>
      </c>
      <c r="D5074" t="str">
        <f t="shared" si="79"/>
        <v>DICHTU</v>
      </c>
      <c r="E5074">
        <v>0.3</v>
      </c>
      <c r="F5074" s="7">
        <v>10</v>
      </c>
      <c r="G5074" s="5"/>
      <c r="H5074" s="5"/>
      <c r="I5074" s="5"/>
    </row>
    <row r="5075" spans="1:9">
      <c r="A5075" s="4">
        <v>39433</v>
      </c>
      <c r="B5075">
        <v>732</v>
      </c>
      <c r="C5075" t="s">
        <v>12</v>
      </c>
      <c r="D5075" t="str">
        <f t="shared" si="79"/>
        <v>O-RING</v>
      </c>
      <c r="E5075">
        <v>1E-3</v>
      </c>
      <c r="F5075" s="7">
        <v>9</v>
      </c>
      <c r="G5075" s="5"/>
      <c r="H5075" s="5"/>
      <c r="I5075" s="5"/>
    </row>
    <row r="5076" spans="1:9">
      <c r="A5076" s="4">
        <v>39433</v>
      </c>
      <c r="B5076">
        <v>6879</v>
      </c>
      <c r="C5076" t="s">
        <v>68</v>
      </c>
      <c r="D5076" t="str">
        <f t="shared" si="79"/>
        <v>DREHZA</v>
      </c>
      <c r="E5076">
        <v>1.4999999999999999E-2</v>
      </c>
      <c r="F5076" s="7">
        <v>6</v>
      </c>
      <c r="G5076" s="5"/>
      <c r="H5076" s="5"/>
      <c r="I5076" s="5"/>
    </row>
    <row r="5077" spans="1:9">
      <c r="A5077" s="4">
        <v>39433</v>
      </c>
      <c r="B5077">
        <v>6292</v>
      </c>
      <c r="C5077" t="s">
        <v>231</v>
      </c>
      <c r="D5077" t="str">
        <f t="shared" si="79"/>
        <v>OEL- W</v>
      </c>
      <c r="E5077">
        <v>3.14</v>
      </c>
      <c r="F5077" s="7">
        <v>6</v>
      </c>
      <c r="G5077" s="5"/>
      <c r="H5077" s="5"/>
      <c r="I5077" s="5"/>
    </row>
    <row r="5078" spans="1:9">
      <c r="A5078" s="4">
        <v>39433</v>
      </c>
      <c r="B5078">
        <v>736</v>
      </c>
      <c r="C5078" t="s">
        <v>4</v>
      </c>
      <c r="D5078" t="str">
        <f t="shared" si="79"/>
        <v>O-RING</v>
      </c>
      <c r="E5078">
        <v>2E-3</v>
      </c>
      <c r="F5078" s="7">
        <v>5</v>
      </c>
      <c r="G5078" s="5"/>
      <c r="H5078" s="5"/>
      <c r="I5078" s="5"/>
    </row>
    <row r="5079" spans="1:9">
      <c r="A5079" s="4">
        <v>39433</v>
      </c>
      <c r="B5079">
        <v>10542</v>
      </c>
      <c r="C5079" t="s">
        <v>212</v>
      </c>
      <c r="D5079" t="str">
        <f t="shared" si="79"/>
        <v>ANSCHL</v>
      </c>
      <c r="E5079">
        <v>2.4</v>
      </c>
      <c r="F5079" s="7">
        <v>3</v>
      </c>
      <c r="G5079" s="5"/>
      <c r="H5079" s="5"/>
      <c r="I5079" s="5"/>
    </row>
    <row r="5080" spans="1:9">
      <c r="A5080" s="4">
        <v>39433</v>
      </c>
      <c r="B5080">
        <v>382</v>
      </c>
      <c r="C5080" t="s">
        <v>37</v>
      </c>
      <c r="D5080" t="str">
        <f t="shared" si="79"/>
        <v>ZYLIND</v>
      </c>
      <c r="E5080">
        <v>0.69</v>
      </c>
      <c r="F5080" s="7">
        <v>3</v>
      </c>
      <c r="G5080" s="5"/>
      <c r="H5080" s="5"/>
      <c r="I5080" s="5"/>
    </row>
    <row r="5081" spans="1:9">
      <c r="A5081" s="4">
        <v>39433</v>
      </c>
      <c r="B5081">
        <v>849</v>
      </c>
      <c r="C5081" t="s">
        <v>76</v>
      </c>
      <c r="D5081" t="str">
        <f t="shared" si="79"/>
        <v xml:space="preserve">ROTOR </v>
      </c>
      <c r="E5081">
        <v>0.01</v>
      </c>
      <c r="F5081" s="7">
        <v>2</v>
      </c>
      <c r="G5081" s="5"/>
      <c r="H5081" s="5"/>
      <c r="I5081" s="5"/>
    </row>
    <row r="5082" spans="1:9">
      <c r="A5082" s="4">
        <v>39433</v>
      </c>
      <c r="B5082">
        <v>10012</v>
      </c>
      <c r="C5082" t="s">
        <v>297</v>
      </c>
      <c r="D5082" t="str">
        <f t="shared" si="79"/>
        <v>VERSCH</v>
      </c>
      <c r="E5082">
        <v>0.26</v>
      </c>
      <c r="F5082" s="7">
        <v>2</v>
      </c>
      <c r="G5082" s="5"/>
      <c r="H5082" s="5"/>
      <c r="I5082" s="5"/>
    </row>
    <row r="5083" spans="1:9">
      <c r="A5083" s="4">
        <v>39433</v>
      </c>
      <c r="B5083">
        <v>4095</v>
      </c>
      <c r="C5083" t="s">
        <v>534</v>
      </c>
      <c r="D5083" t="str">
        <f t="shared" si="79"/>
        <v>ZWISCH</v>
      </c>
      <c r="E5083">
        <v>0.09</v>
      </c>
      <c r="F5083" s="7">
        <v>2</v>
      </c>
      <c r="G5083" s="5"/>
      <c r="H5083" s="5"/>
      <c r="I5083" s="5"/>
    </row>
    <row r="5084" spans="1:9">
      <c r="A5084" s="4">
        <v>39433</v>
      </c>
      <c r="B5084">
        <v>10958</v>
      </c>
      <c r="C5084" t="s">
        <v>104</v>
      </c>
      <c r="D5084" t="str">
        <f t="shared" si="79"/>
        <v>DRUCKV</v>
      </c>
      <c r="E5084">
        <v>0.24</v>
      </c>
      <c r="F5084" s="7">
        <v>1</v>
      </c>
      <c r="G5084" s="5"/>
      <c r="H5084" s="5"/>
      <c r="I5084" s="5"/>
    </row>
    <row r="5085" spans="1:9">
      <c r="A5085" s="4">
        <v>39433</v>
      </c>
      <c r="B5085">
        <v>150</v>
      </c>
      <c r="C5085" t="s">
        <v>5</v>
      </c>
      <c r="D5085" t="str">
        <f t="shared" si="79"/>
        <v>KOLBEN</v>
      </c>
      <c r="E5085">
        <v>0.72</v>
      </c>
      <c r="F5085" s="7">
        <v>1</v>
      </c>
      <c r="G5085" s="5"/>
      <c r="H5085" s="5"/>
      <c r="I5085" s="5"/>
    </row>
    <row r="5086" spans="1:9">
      <c r="A5086" s="4">
        <v>39433</v>
      </c>
      <c r="B5086">
        <v>736</v>
      </c>
      <c r="C5086" t="s">
        <v>4</v>
      </c>
      <c r="D5086" t="str">
        <f t="shared" si="79"/>
        <v>O-RING</v>
      </c>
      <c r="E5086">
        <v>2E-3</v>
      </c>
      <c r="F5086" s="7">
        <v>1</v>
      </c>
      <c r="G5086" s="5"/>
      <c r="H5086" s="5"/>
      <c r="I5086" s="5"/>
    </row>
    <row r="5087" spans="1:9">
      <c r="A5087" s="4">
        <v>39433</v>
      </c>
      <c r="B5087">
        <v>382</v>
      </c>
      <c r="C5087" t="s">
        <v>37</v>
      </c>
      <c r="D5087" t="str">
        <f t="shared" si="79"/>
        <v>ZYLIND</v>
      </c>
      <c r="E5087">
        <v>0.69</v>
      </c>
      <c r="F5087" s="7">
        <v>1</v>
      </c>
      <c r="G5087" s="5"/>
      <c r="H5087" s="5"/>
      <c r="I5087" s="5"/>
    </row>
    <row r="5088" spans="1:9">
      <c r="A5088" s="4">
        <v>39434</v>
      </c>
      <c r="B5088">
        <v>2065</v>
      </c>
      <c r="C5088" t="s">
        <v>23</v>
      </c>
      <c r="D5088" t="str">
        <f t="shared" si="79"/>
        <v>DRUCKF</v>
      </c>
      <c r="E5088">
        <v>3.0000000000000001E-3</v>
      </c>
      <c r="F5088" s="7">
        <v>14</v>
      </c>
      <c r="G5088" s="5"/>
      <c r="H5088" s="5"/>
      <c r="I5088" s="5"/>
    </row>
    <row r="5089" spans="1:9">
      <c r="A5089" s="4">
        <v>39434</v>
      </c>
      <c r="B5089">
        <v>4008</v>
      </c>
      <c r="C5089" t="s">
        <v>14</v>
      </c>
      <c r="D5089" t="str">
        <f t="shared" si="79"/>
        <v>UNTERL</v>
      </c>
      <c r="E5089">
        <v>1.2E-2</v>
      </c>
      <c r="F5089" s="7">
        <v>10</v>
      </c>
      <c r="G5089" s="5"/>
      <c r="H5089" s="5"/>
      <c r="I5089" s="5"/>
    </row>
    <row r="5090" spans="1:9">
      <c r="A5090" s="4">
        <v>39434</v>
      </c>
      <c r="B5090">
        <v>375</v>
      </c>
      <c r="C5090" t="s">
        <v>45</v>
      </c>
      <c r="D5090" t="str">
        <f t="shared" si="79"/>
        <v>ZYLIND</v>
      </c>
      <c r="E5090">
        <v>0.05</v>
      </c>
      <c r="F5090" s="7">
        <v>9</v>
      </c>
      <c r="G5090" s="5"/>
      <c r="H5090" s="5"/>
      <c r="I5090" s="5"/>
    </row>
    <row r="5091" spans="1:9">
      <c r="A5091" s="4">
        <v>39434</v>
      </c>
      <c r="B5091">
        <v>736</v>
      </c>
      <c r="C5091" t="s">
        <v>4</v>
      </c>
      <c r="D5091" t="str">
        <f t="shared" si="79"/>
        <v>O-RING</v>
      </c>
      <c r="E5091">
        <v>2E-3</v>
      </c>
      <c r="F5091" s="7">
        <v>8</v>
      </c>
      <c r="G5091" s="5"/>
      <c r="H5091" s="5"/>
      <c r="I5091" s="5"/>
    </row>
    <row r="5092" spans="1:9">
      <c r="A5092" s="4">
        <v>39434</v>
      </c>
      <c r="B5092">
        <v>150</v>
      </c>
      <c r="C5092" t="s">
        <v>5</v>
      </c>
      <c r="D5092" t="str">
        <f t="shared" si="79"/>
        <v>KOLBEN</v>
      </c>
      <c r="E5092">
        <v>0.72</v>
      </c>
      <c r="F5092" s="7">
        <v>5</v>
      </c>
      <c r="G5092" s="5"/>
      <c r="H5092" s="5"/>
      <c r="I5092" s="5"/>
    </row>
    <row r="5093" spans="1:9">
      <c r="A5093" s="4">
        <v>39434</v>
      </c>
      <c r="B5093">
        <v>6014</v>
      </c>
      <c r="C5093" t="s">
        <v>39</v>
      </c>
      <c r="D5093" t="str">
        <f t="shared" si="79"/>
        <v>DRUCKS</v>
      </c>
      <c r="E5093">
        <v>0.2</v>
      </c>
      <c r="F5093" s="7">
        <v>4</v>
      </c>
      <c r="G5093" s="5"/>
      <c r="H5093" s="5"/>
      <c r="I5093" s="5"/>
    </row>
    <row r="5094" spans="1:9">
      <c r="A5094" s="4">
        <v>39434</v>
      </c>
      <c r="B5094">
        <v>6398</v>
      </c>
      <c r="C5094" t="s">
        <v>125</v>
      </c>
      <c r="D5094" t="str">
        <f t="shared" si="79"/>
        <v>FILTER</v>
      </c>
      <c r="E5094">
        <v>0.11</v>
      </c>
      <c r="F5094" s="7">
        <v>4</v>
      </c>
      <c r="G5094" s="5"/>
      <c r="H5094" s="5"/>
      <c r="I5094" s="5"/>
    </row>
    <row r="5095" spans="1:9">
      <c r="A5095" s="4">
        <v>39434</v>
      </c>
      <c r="B5095">
        <v>6589</v>
      </c>
      <c r="C5095" t="s">
        <v>231</v>
      </c>
      <c r="D5095" t="str">
        <f t="shared" si="79"/>
        <v>OEL- W</v>
      </c>
      <c r="E5095">
        <v>29</v>
      </c>
      <c r="F5095" s="7">
        <v>4</v>
      </c>
      <c r="G5095" s="5"/>
      <c r="H5095" s="5"/>
      <c r="I5095" s="5"/>
    </row>
    <row r="5096" spans="1:9">
      <c r="A5096" s="4">
        <v>39434</v>
      </c>
      <c r="B5096">
        <v>2209</v>
      </c>
      <c r="C5096" t="s">
        <v>15</v>
      </c>
      <c r="D5096" t="str">
        <f t="shared" si="79"/>
        <v>WELLEN</v>
      </c>
      <c r="E5096">
        <v>2.4E-2</v>
      </c>
      <c r="F5096" s="7">
        <v>4</v>
      </c>
      <c r="G5096" s="5"/>
      <c r="H5096" s="5"/>
      <c r="I5096" s="5"/>
    </row>
    <row r="5097" spans="1:9">
      <c r="A5097" s="4">
        <v>39434</v>
      </c>
      <c r="B5097">
        <v>2063</v>
      </c>
      <c r="C5097" t="s">
        <v>201</v>
      </c>
      <c r="D5097" t="str">
        <f t="shared" si="79"/>
        <v>KEGELR</v>
      </c>
      <c r="E5097">
        <v>2.99</v>
      </c>
      <c r="F5097" s="7">
        <v>3</v>
      </c>
      <c r="G5097" s="5"/>
      <c r="H5097" s="5"/>
      <c r="I5097" s="5"/>
    </row>
    <row r="5098" spans="1:9">
      <c r="A5098" s="4">
        <v>39434</v>
      </c>
      <c r="B5098">
        <v>150</v>
      </c>
      <c r="C5098" t="s">
        <v>5</v>
      </c>
      <c r="D5098" t="str">
        <f t="shared" si="79"/>
        <v>KOLBEN</v>
      </c>
      <c r="E5098">
        <v>0.72</v>
      </c>
      <c r="F5098" s="7">
        <v>3</v>
      </c>
      <c r="G5098" s="5"/>
      <c r="H5098" s="5"/>
      <c r="I5098" s="5"/>
    </row>
    <row r="5099" spans="1:9">
      <c r="A5099" s="4">
        <v>39434</v>
      </c>
      <c r="B5099">
        <v>150</v>
      </c>
      <c r="C5099" t="s">
        <v>5</v>
      </c>
      <c r="D5099" t="str">
        <f t="shared" si="79"/>
        <v>KOLBEN</v>
      </c>
      <c r="E5099">
        <v>0.72</v>
      </c>
      <c r="F5099" s="7">
        <v>3</v>
      </c>
      <c r="G5099" s="5"/>
      <c r="H5099" s="5"/>
      <c r="I5099" s="5"/>
    </row>
    <row r="5100" spans="1:9">
      <c r="A5100" s="4">
        <v>39434</v>
      </c>
      <c r="B5100">
        <v>4051</v>
      </c>
      <c r="C5100" t="s">
        <v>78</v>
      </c>
      <c r="D5100" t="str">
        <f t="shared" si="79"/>
        <v>SENKSC</v>
      </c>
      <c r="E5100">
        <v>2E-3</v>
      </c>
      <c r="F5100" s="7">
        <v>3</v>
      </c>
      <c r="G5100" s="5"/>
      <c r="H5100" s="5"/>
      <c r="I5100" s="5"/>
    </row>
    <row r="5101" spans="1:9">
      <c r="A5101" s="4">
        <v>39434</v>
      </c>
      <c r="B5101">
        <v>571</v>
      </c>
      <c r="C5101" t="s">
        <v>105</v>
      </c>
      <c r="D5101" t="str">
        <f t="shared" si="79"/>
        <v>O-RING</v>
      </c>
      <c r="E5101">
        <v>1E-3</v>
      </c>
      <c r="F5101" s="7">
        <v>2</v>
      </c>
      <c r="G5101" s="5"/>
      <c r="H5101" s="5"/>
      <c r="I5101" s="5"/>
    </row>
    <row r="5102" spans="1:9">
      <c r="A5102" s="4">
        <v>39434</v>
      </c>
      <c r="B5102">
        <v>749</v>
      </c>
      <c r="C5102" t="s">
        <v>6</v>
      </c>
      <c r="D5102" t="str">
        <f t="shared" si="79"/>
        <v>SHAMBA</v>
      </c>
      <c r="E5102">
        <v>1E-3</v>
      </c>
      <c r="F5102" s="7">
        <v>2</v>
      </c>
      <c r="G5102" s="5"/>
      <c r="H5102" s="5"/>
      <c r="I5102" s="5"/>
    </row>
    <row r="5103" spans="1:9">
      <c r="A5103" s="4">
        <v>39434</v>
      </c>
      <c r="B5103">
        <v>749</v>
      </c>
      <c r="C5103" t="s">
        <v>6</v>
      </c>
      <c r="D5103" t="str">
        <f t="shared" si="79"/>
        <v>SHAMBA</v>
      </c>
      <c r="E5103">
        <v>1E-3</v>
      </c>
      <c r="F5103" s="7">
        <v>2</v>
      </c>
      <c r="G5103" s="5"/>
      <c r="H5103" s="5"/>
      <c r="I5103" s="5"/>
    </row>
    <row r="5104" spans="1:9">
      <c r="A5104" s="4">
        <v>39434</v>
      </c>
      <c r="B5104">
        <v>4008</v>
      </c>
      <c r="C5104" t="s">
        <v>14</v>
      </c>
      <c r="D5104" t="str">
        <f t="shared" si="79"/>
        <v>UNTERL</v>
      </c>
      <c r="E5104">
        <v>1.2E-2</v>
      </c>
      <c r="F5104" s="7">
        <v>2</v>
      </c>
      <c r="G5104" s="5"/>
      <c r="H5104" s="5"/>
      <c r="I5104" s="5"/>
    </row>
    <row r="5105" spans="1:9">
      <c r="A5105" s="4">
        <v>39435</v>
      </c>
      <c r="B5105">
        <v>2041</v>
      </c>
      <c r="C5105" t="s">
        <v>261</v>
      </c>
      <c r="D5105" t="str">
        <f t="shared" si="79"/>
        <v>O-RING</v>
      </c>
      <c r="E5105">
        <v>2E-3</v>
      </c>
      <c r="F5105" s="7">
        <v>12</v>
      </c>
      <c r="G5105" s="5"/>
      <c r="H5105" s="5"/>
      <c r="I5105" s="5"/>
    </row>
    <row r="5106" spans="1:9">
      <c r="A5106" s="4">
        <v>39435</v>
      </c>
      <c r="B5106">
        <v>2315</v>
      </c>
      <c r="C5106" t="s">
        <v>129</v>
      </c>
      <c r="D5106" t="str">
        <f t="shared" si="79"/>
        <v>RILLEN</v>
      </c>
      <c r="E5106">
        <v>0.3</v>
      </c>
      <c r="F5106" s="7">
        <v>10</v>
      </c>
      <c r="G5106" s="5"/>
      <c r="H5106" s="5"/>
      <c r="I5106" s="5"/>
    </row>
    <row r="5107" spans="1:9">
      <c r="A5107" s="4">
        <v>39435</v>
      </c>
      <c r="B5107">
        <v>428</v>
      </c>
      <c r="C5107" t="s">
        <v>152</v>
      </c>
      <c r="D5107" t="str">
        <f t="shared" si="79"/>
        <v>VERSCH</v>
      </c>
      <c r="E5107">
        <v>0.02</v>
      </c>
      <c r="F5107" s="7">
        <v>10</v>
      </c>
      <c r="G5107" s="5"/>
      <c r="H5107" s="5"/>
      <c r="I5107" s="5"/>
    </row>
    <row r="5108" spans="1:9">
      <c r="A5108" s="4">
        <v>39435</v>
      </c>
      <c r="B5108">
        <v>728</v>
      </c>
      <c r="C5108" t="s">
        <v>106</v>
      </c>
      <c r="D5108" t="str">
        <f t="shared" si="79"/>
        <v>O-RING</v>
      </c>
      <c r="E5108">
        <v>4.0000000000000001E-3</v>
      </c>
      <c r="F5108" s="7">
        <v>8</v>
      </c>
      <c r="G5108" s="5"/>
      <c r="H5108" s="5"/>
      <c r="I5108" s="5"/>
    </row>
    <row r="5109" spans="1:9">
      <c r="A5109" s="4">
        <v>39435</v>
      </c>
      <c r="B5109">
        <v>736</v>
      </c>
      <c r="C5109" t="s">
        <v>4</v>
      </c>
      <c r="D5109" t="str">
        <f t="shared" si="79"/>
        <v>O-RING</v>
      </c>
      <c r="E5109">
        <v>2E-3</v>
      </c>
      <c r="F5109" s="7">
        <v>8</v>
      </c>
      <c r="G5109" s="5"/>
      <c r="H5109" s="5"/>
      <c r="I5109" s="5"/>
    </row>
    <row r="5110" spans="1:9">
      <c r="A5110" s="4">
        <v>39435</v>
      </c>
      <c r="B5110">
        <v>157</v>
      </c>
      <c r="C5110" t="s">
        <v>9</v>
      </c>
      <c r="D5110" t="str">
        <f t="shared" si="79"/>
        <v>O-RING</v>
      </c>
      <c r="E5110">
        <v>6.0000000000000001E-3</v>
      </c>
      <c r="F5110" s="7">
        <v>6</v>
      </c>
      <c r="G5110" s="5"/>
      <c r="H5110" s="5"/>
      <c r="I5110" s="5"/>
    </row>
    <row r="5111" spans="1:9">
      <c r="A5111" s="4">
        <v>39435</v>
      </c>
      <c r="B5111">
        <v>157</v>
      </c>
      <c r="C5111" t="s">
        <v>9</v>
      </c>
      <c r="D5111" t="str">
        <f t="shared" si="79"/>
        <v>O-RING</v>
      </c>
      <c r="E5111">
        <v>6.0000000000000001E-3</v>
      </c>
      <c r="F5111" s="7">
        <v>5</v>
      </c>
      <c r="G5111" s="5"/>
      <c r="H5111" s="5"/>
      <c r="I5111" s="5"/>
    </row>
    <row r="5112" spans="1:9">
      <c r="A5112" s="4">
        <v>39435</v>
      </c>
      <c r="B5112">
        <v>697</v>
      </c>
      <c r="C5112" t="s">
        <v>26</v>
      </c>
      <c r="D5112" t="str">
        <f t="shared" si="79"/>
        <v>HOCHDR</v>
      </c>
      <c r="E5112">
        <v>0.34</v>
      </c>
      <c r="F5112" s="7">
        <v>4</v>
      </c>
      <c r="G5112" s="5"/>
      <c r="H5112" s="5"/>
      <c r="I5112" s="5"/>
    </row>
    <row r="5113" spans="1:9">
      <c r="A5113" s="4">
        <v>39435</v>
      </c>
      <c r="B5113">
        <v>158</v>
      </c>
      <c r="C5113" t="s">
        <v>7</v>
      </c>
      <c r="D5113" t="str">
        <f t="shared" si="79"/>
        <v>SHAMBA</v>
      </c>
      <c r="E5113">
        <v>4.0000000000000001E-3</v>
      </c>
      <c r="F5113" s="7">
        <v>4</v>
      </c>
      <c r="G5113" s="5"/>
      <c r="H5113" s="5"/>
      <c r="I5113" s="5"/>
    </row>
    <row r="5114" spans="1:9">
      <c r="A5114" s="4">
        <v>39435</v>
      </c>
      <c r="B5114">
        <v>11193</v>
      </c>
      <c r="C5114" t="s">
        <v>178</v>
      </c>
      <c r="D5114" t="str">
        <f t="shared" si="79"/>
        <v>DRUCKW</v>
      </c>
      <c r="E5114">
        <v>0.23</v>
      </c>
      <c r="F5114" s="7">
        <v>3</v>
      </c>
      <c r="G5114" s="5"/>
      <c r="H5114" s="5"/>
      <c r="I5114" s="5"/>
    </row>
    <row r="5115" spans="1:9">
      <c r="A5115" s="4">
        <v>39435</v>
      </c>
      <c r="B5115">
        <v>308</v>
      </c>
      <c r="C5115" t="s">
        <v>67</v>
      </c>
      <c r="D5115" t="str">
        <f t="shared" si="79"/>
        <v>RILLEN</v>
      </c>
      <c r="E5115">
        <v>0.42</v>
      </c>
      <c r="F5115" s="7">
        <v>3</v>
      </c>
      <c r="G5115" s="5"/>
      <c r="H5115" s="5"/>
      <c r="I5115" s="5"/>
    </row>
    <row r="5116" spans="1:9">
      <c r="A5116" s="4">
        <v>39435</v>
      </c>
      <c r="B5116">
        <v>11660</v>
      </c>
      <c r="C5116" t="s">
        <v>465</v>
      </c>
      <c r="D5116" t="str">
        <f t="shared" si="79"/>
        <v>SCHRÄG</v>
      </c>
      <c r="E5116">
        <v>1.1000000000000001</v>
      </c>
      <c r="F5116" s="7">
        <v>3</v>
      </c>
      <c r="G5116" s="5"/>
      <c r="H5116" s="5"/>
      <c r="I5116" s="5"/>
    </row>
    <row r="5117" spans="1:9">
      <c r="A5117" s="4">
        <v>39435</v>
      </c>
      <c r="B5117">
        <v>157</v>
      </c>
      <c r="C5117" t="s">
        <v>9</v>
      </c>
      <c r="D5117" t="str">
        <f t="shared" si="79"/>
        <v>O-RING</v>
      </c>
      <c r="E5117">
        <v>6.0000000000000001E-3</v>
      </c>
      <c r="F5117" s="7">
        <v>1</v>
      </c>
      <c r="G5117" s="5"/>
      <c r="H5117" s="5"/>
      <c r="I5117" s="5"/>
    </row>
    <row r="5118" spans="1:9">
      <c r="A5118" s="4">
        <v>39435</v>
      </c>
      <c r="B5118">
        <v>2601</v>
      </c>
      <c r="C5118" t="s">
        <v>369</v>
      </c>
      <c r="D5118" t="str">
        <f t="shared" si="79"/>
        <v>SENSOR</v>
      </c>
      <c r="E5118">
        <v>7.3999999999999996E-2</v>
      </c>
      <c r="F5118" s="7">
        <v>1</v>
      </c>
      <c r="G5118" s="5"/>
      <c r="H5118" s="5"/>
      <c r="I5118" s="5"/>
    </row>
    <row r="5119" spans="1:9">
      <c r="A5119" s="4">
        <v>39436</v>
      </c>
      <c r="B5119">
        <v>756</v>
      </c>
      <c r="C5119" t="s">
        <v>10</v>
      </c>
      <c r="D5119" t="str">
        <f t="shared" si="79"/>
        <v>KOLBEN</v>
      </c>
      <c r="E5119">
        <v>0.22</v>
      </c>
      <c r="F5119" s="7">
        <v>11</v>
      </c>
      <c r="G5119" s="5"/>
      <c r="H5119" s="5"/>
      <c r="I5119" s="5"/>
    </row>
    <row r="5120" spans="1:9">
      <c r="A5120" s="4">
        <v>39436</v>
      </c>
      <c r="B5120">
        <v>728</v>
      </c>
      <c r="C5120" t="s">
        <v>106</v>
      </c>
      <c r="D5120" t="str">
        <f t="shared" si="79"/>
        <v>O-RING</v>
      </c>
      <c r="E5120">
        <v>4.0000000000000001E-3</v>
      </c>
      <c r="F5120" s="7">
        <v>9</v>
      </c>
      <c r="G5120" s="5"/>
      <c r="H5120" s="5"/>
      <c r="I5120" s="5"/>
    </row>
    <row r="5121" spans="1:9">
      <c r="A5121" s="4">
        <v>39436</v>
      </c>
      <c r="B5121">
        <v>736</v>
      </c>
      <c r="C5121" t="s">
        <v>4</v>
      </c>
      <c r="D5121" t="str">
        <f t="shared" si="79"/>
        <v>O-RING</v>
      </c>
      <c r="E5121">
        <v>2E-3</v>
      </c>
      <c r="F5121" s="7">
        <v>7</v>
      </c>
      <c r="G5121" s="5"/>
      <c r="H5121" s="5"/>
      <c r="I5121" s="5"/>
    </row>
    <row r="5122" spans="1:9">
      <c r="A5122" s="4">
        <v>39436</v>
      </c>
      <c r="B5122">
        <v>11332</v>
      </c>
      <c r="C5122" t="s">
        <v>64</v>
      </c>
      <c r="D5122" t="str">
        <f t="shared" ref="D5122:D5185" si="80">LEFT(C5122,6)</f>
        <v>KLAMME</v>
      </c>
      <c r="E5122">
        <v>1E-3</v>
      </c>
      <c r="F5122" s="7">
        <v>6</v>
      </c>
      <c r="G5122" s="5"/>
      <c r="H5122" s="5"/>
      <c r="I5122" s="5"/>
    </row>
    <row r="5123" spans="1:9">
      <c r="A5123" s="4">
        <v>39436</v>
      </c>
      <c r="B5123">
        <v>157</v>
      </c>
      <c r="C5123" t="s">
        <v>9</v>
      </c>
      <c r="D5123" t="str">
        <f t="shared" si="80"/>
        <v>O-RING</v>
      </c>
      <c r="E5123">
        <v>6.0000000000000001E-3</v>
      </c>
      <c r="F5123" s="7">
        <v>5</v>
      </c>
      <c r="G5123" s="5"/>
      <c r="H5123" s="5"/>
      <c r="I5123" s="5"/>
    </row>
    <row r="5124" spans="1:9">
      <c r="A5124" s="4">
        <v>39436</v>
      </c>
      <c r="B5124">
        <v>421</v>
      </c>
      <c r="C5124" t="s">
        <v>143</v>
      </c>
      <c r="D5124" t="str">
        <f t="shared" si="80"/>
        <v>CAM  1</v>
      </c>
      <c r="E5124">
        <v>8</v>
      </c>
      <c r="F5124" s="7">
        <v>4</v>
      </c>
      <c r="G5124" s="5"/>
      <c r="H5124" s="5"/>
      <c r="I5124" s="5"/>
    </row>
    <row r="5125" spans="1:9">
      <c r="A5125" s="4">
        <v>39436</v>
      </c>
      <c r="B5125">
        <v>50110102</v>
      </c>
      <c r="C5125" t="s">
        <v>686</v>
      </c>
      <c r="D5125" t="str">
        <f t="shared" si="80"/>
        <v>MOTODE</v>
      </c>
      <c r="E5125">
        <v>70</v>
      </c>
      <c r="F5125" s="7">
        <v>3</v>
      </c>
      <c r="G5125" s="5"/>
      <c r="H5125" s="5"/>
      <c r="I5125" s="5"/>
    </row>
    <row r="5126" spans="1:9">
      <c r="A5126" s="4">
        <v>39436</v>
      </c>
      <c r="B5126">
        <v>718</v>
      </c>
      <c r="C5126" t="s">
        <v>127</v>
      </c>
      <c r="D5126" t="str">
        <f t="shared" si="80"/>
        <v>RILLEN</v>
      </c>
      <c r="E5126">
        <v>0.08</v>
      </c>
      <c r="F5126" s="7">
        <v>3</v>
      </c>
      <c r="G5126" s="5"/>
      <c r="H5126" s="5"/>
      <c r="I5126" s="5"/>
    </row>
    <row r="5127" spans="1:9">
      <c r="A5127" s="4">
        <v>39436</v>
      </c>
      <c r="B5127">
        <v>2209</v>
      </c>
      <c r="C5127" t="s">
        <v>15</v>
      </c>
      <c r="D5127" t="str">
        <f t="shared" si="80"/>
        <v>WELLEN</v>
      </c>
      <c r="E5127">
        <v>2.4E-2</v>
      </c>
      <c r="F5127" s="7">
        <v>3</v>
      </c>
      <c r="G5127" s="5"/>
      <c r="H5127" s="5"/>
      <c r="I5127" s="5"/>
    </row>
    <row r="5128" spans="1:9">
      <c r="A5128" s="4">
        <v>39436</v>
      </c>
      <c r="B5128">
        <v>11074</v>
      </c>
      <c r="C5128" t="s">
        <v>586</v>
      </c>
      <c r="D5128" t="str">
        <f t="shared" si="80"/>
        <v>ELEKTR</v>
      </c>
      <c r="E5128">
        <v>2</v>
      </c>
      <c r="F5128" s="7">
        <v>2</v>
      </c>
      <c r="G5128" s="5"/>
      <c r="H5128" s="5"/>
      <c r="I5128" s="5"/>
    </row>
    <row r="5129" spans="1:9">
      <c r="A5129" s="4">
        <v>39436</v>
      </c>
      <c r="B5129">
        <v>158</v>
      </c>
      <c r="C5129" t="s">
        <v>7</v>
      </c>
      <c r="D5129" t="str">
        <f t="shared" si="80"/>
        <v>SHAMBA</v>
      </c>
      <c r="E5129">
        <v>4.0000000000000001E-3</v>
      </c>
      <c r="F5129" s="7">
        <v>2</v>
      </c>
      <c r="G5129" s="5"/>
      <c r="H5129" s="5"/>
      <c r="I5129" s="5"/>
    </row>
    <row r="5130" spans="1:9">
      <c r="A5130" s="4">
        <v>39436</v>
      </c>
      <c r="B5130">
        <v>736</v>
      </c>
      <c r="C5130" t="s">
        <v>4</v>
      </c>
      <c r="D5130" t="str">
        <f t="shared" si="80"/>
        <v>O-RING</v>
      </c>
      <c r="E5130">
        <v>2E-3</v>
      </c>
      <c r="F5130" s="7">
        <v>1</v>
      </c>
      <c r="G5130" s="5"/>
      <c r="H5130" s="5"/>
      <c r="I5130" s="5"/>
    </row>
    <row r="5131" spans="1:9">
      <c r="A5131" s="4">
        <v>39436</v>
      </c>
      <c r="B5131">
        <v>2023</v>
      </c>
      <c r="C5131" t="s">
        <v>32</v>
      </c>
      <c r="D5131" t="str">
        <f t="shared" si="80"/>
        <v>SCHRÄG</v>
      </c>
      <c r="E5131">
        <v>0.45</v>
      </c>
      <c r="F5131" s="7">
        <v>1</v>
      </c>
      <c r="G5131" s="5"/>
      <c r="H5131" s="5"/>
      <c r="I5131" s="5"/>
    </row>
    <row r="5132" spans="1:9">
      <c r="A5132" s="4">
        <v>39436</v>
      </c>
      <c r="B5132">
        <v>158</v>
      </c>
      <c r="C5132" t="s">
        <v>7</v>
      </c>
      <c r="D5132" t="str">
        <f t="shared" si="80"/>
        <v>SHAMBA</v>
      </c>
      <c r="E5132">
        <v>4.0000000000000001E-3</v>
      </c>
      <c r="F5132" s="7">
        <v>1</v>
      </c>
      <c r="G5132" s="5"/>
      <c r="H5132" s="5"/>
      <c r="I5132" s="5"/>
    </row>
    <row r="5133" spans="1:9">
      <c r="A5133" s="4">
        <v>39437</v>
      </c>
      <c r="B5133">
        <v>3065</v>
      </c>
      <c r="C5133" t="s">
        <v>19</v>
      </c>
      <c r="D5133" t="str">
        <f t="shared" si="80"/>
        <v>ZYLIND</v>
      </c>
      <c r="E5133">
        <v>1.4E-2</v>
      </c>
      <c r="F5133" s="7">
        <v>7</v>
      </c>
      <c r="G5133" s="5"/>
      <c r="H5133" s="5"/>
      <c r="I5133" s="5"/>
    </row>
    <row r="5134" spans="1:9">
      <c r="A5134" s="4">
        <v>39437</v>
      </c>
      <c r="B5134">
        <v>150</v>
      </c>
      <c r="C5134" t="s">
        <v>5</v>
      </c>
      <c r="D5134" t="str">
        <f t="shared" si="80"/>
        <v>KOLBEN</v>
      </c>
      <c r="E5134">
        <v>0.72</v>
      </c>
      <c r="F5134" s="7">
        <v>6</v>
      </c>
      <c r="G5134" s="5"/>
      <c r="H5134" s="5"/>
      <c r="I5134" s="5"/>
    </row>
    <row r="5135" spans="1:9">
      <c r="A5135" s="4">
        <v>39437</v>
      </c>
      <c r="B5135">
        <v>2619</v>
      </c>
      <c r="C5135" t="s">
        <v>370</v>
      </c>
      <c r="D5135" t="str">
        <f t="shared" si="80"/>
        <v>EXZENT</v>
      </c>
      <c r="E5135">
        <v>0.05</v>
      </c>
      <c r="F5135" s="7">
        <v>5</v>
      </c>
      <c r="G5135" s="5"/>
      <c r="H5135" s="5"/>
      <c r="I5135" s="5"/>
    </row>
    <row r="5136" spans="1:9">
      <c r="A5136" s="4">
        <v>39437</v>
      </c>
      <c r="B5136">
        <v>158</v>
      </c>
      <c r="C5136" t="s">
        <v>7</v>
      </c>
      <c r="D5136" t="str">
        <f t="shared" si="80"/>
        <v>SHAMBA</v>
      </c>
      <c r="E5136">
        <v>4.0000000000000001E-3</v>
      </c>
      <c r="F5136" s="7">
        <v>5</v>
      </c>
      <c r="G5136" s="5"/>
      <c r="H5136" s="5"/>
      <c r="I5136" s="5"/>
    </row>
    <row r="5137" spans="1:9">
      <c r="A5137" s="4">
        <v>39437</v>
      </c>
      <c r="B5137">
        <v>8010</v>
      </c>
      <c r="C5137" t="s">
        <v>248</v>
      </c>
      <c r="D5137" t="str">
        <f t="shared" si="80"/>
        <v>ANZEIG</v>
      </c>
      <c r="E5137">
        <v>0.25</v>
      </c>
      <c r="F5137" s="7">
        <v>2</v>
      </c>
      <c r="G5137" s="5"/>
      <c r="H5137" s="5"/>
      <c r="I5137" s="5"/>
    </row>
    <row r="5138" spans="1:9">
      <c r="A5138" s="4">
        <v>39437</v>
      </c>
      <c r="B5138">
        <v>665</v>
      </c>
      <c r="C5138" t="s">
        <v>229</v>
      </c>
      <c r="D5138" t="str">
        <f t="shared" si="80"/>
        <v>DURCHF</v>
      </c>
      <c r="E5138">
        <v>1</v>
      </c>
      <c r="F5138" s="7">
        <v>2</v>
      </c>
      <c r="G5138" s="5"/>
      <c r="H5138" s="5"/>
      <c r="I5138" s="5"/>
    </row>
    <row r="5139" spans="1:9">
      <c r="A5139" s="4">
        <v>39437</v>
      </c>
      <c r="B5139">
        <v>615</v>
      </c>
      <c r="C5139" t="s">
        <v>31</v>
      </c>
      <c r="D5139" t="str">
        <f t="shared" si="80"/>
        <v>HOCHDR</v>
      </c>
      <c r="E5139">
        <v>1.1000000000000001</v>
      </c>
      <c r="F5139" s="7">
        <v>2</v>
      </c>
      <c r="G5139" s="5"/>
      <c r="H5139" s="5"/>
      <c r="I5139" s="5"/>
    </row>
    <row r="5140" spans="1:9">
      <c r="A5140" s="4">
        <v>39437</v>
      </c>
      <c r="B5140">
        <v>157</v>
      </c>
      <c r="C5140" t="s">
        <v>9</v>
      </c>
      <c r="D5140" t="str">
        <f t="shared" si="80"/>
        <v>O-RING</v>
      </c>
      <c r="E5140">
        <v>6.0000000000000001E-3</v>
      </c>
      <c r="F5140" s="7">
        <v>2</v>
      </c>
      <c r="G5140" s="5"/>
      <c r="H5140" s="5"/>
      <c r="I5140" s="5"/>
    </row>
    <row r="5141" spans="1:9">
      <c r="A5141" s="4">
        <v>39437</v>
      </c>
      <c r="B5141">
        <v>749</v>
      </c>
      <c r="C5141" t="s">
        <v>6</v>
      </c>
      <c r="D5141" t="str">
        <f t="shared" si="80"/>
        <v>SHAMBA</v>
      </c>
      <c r="E5141">
        <v>1E-3</v>
      </c>
      <c r="F5141" s="7">
        <v>2</v>
      </c>
      <c r="G5141" s="5"/>
      <c r="H5141" s="5"/>
      <c r="I5141" s="5"/>
    </row>
    <row r="5142" spans="1:9">
      <c r="A5142" s="4">
        <v>39437</v>
      </c>
      <c r="B5142">
        <v>117</v>
      </c>
      <c r="C5142" t="s">
        <v>81</v>
      </c>
      <c r="D5142" t="str">
        <f t="shared" si="80"/>
        <v>WELLEN</v>
      </c>
      <c r="E5142">
        <v>7.4999999999999997E-2</v>
      </c>
      <c r="F5142" s="7">
        <v>2</v>
      </c>
      <c r="G5142" s="5"/>
      <c r="H5142" s="5"/>
      <c r="I5142" s="5"/>
    </row>
    <row r="5143" spans="1:9">
      <c r="A5143" s="4">
        <v>39437</v>
      </c>
      <c r="B5143">
        <v>806</v>
      </c>
      <c r="C5143" t="s">
        <v>29</v>
      </c>
      <c r="D5143" t="str">
        <f t="shared" si="80"/>
        <v>O-RING</v>
      </c>
      <c r="E5143">
        <v>2E-3</v>
      </c>
      <c r="F5143" s="7">
        <v>1</v>
      </c>
      <c r="G5143" s="5"/>
      <c r="H5143" s="5"/>
      <c r="I5143" s="5"/>
    </row>
    <row r="5144" spans="1:9">
      <c r="A5144" s="4">
        <v>39438</v>
      </c>
      <c r="B5144">
        <v>8065</v>
      </c>
      <c r="C5144" t="s">
        <v>59</v>
      </c>
      <c r="D5144" t="str">
        <f t="shared" si="80"/>
        <v>DREHZA</v>
      </c>
      <c r="E5144">
        <v>6.0000000000000001E-3</v>
      </c>
      <c r="F5144" s="7">
        <v>5</v>
      </c>
      <c r="G5144" s="5"/>
      <c r="H5144" s="5"/>
      <c r="I5144" s="5"/>
    </row>
    <row r="5145" spans="1:9">
      <c r="A5145" s="4">
        <v>39438</v>
      </c>
      <c r="B5145">
        <v>2023</v>
      </c>
      <c r="C5145" t="s">
        <v>32</v>
      </c>
      <c r="D5145" t="str">
        <f t="shared" si="80"/>
        <v>SCHRÄG</v>
      </c>
      <c r="E5145">
        <v>0.45</v>
      </c>
      <c r="F5145" s="7">
        <v>5</v>
      </c>
      <c r="G5145" s="5"/>
      <c r="H5145" s="5"/>
      <c r="I5145" s="5"/>
    </row>
    <row r="5146" spans="1:9">
      <c r="A5146" s="4">
        <v>39438</v>
      </c>
      <c r="B5146">
        <v>749</v>
      </c>
      <c r="C5146" t="s">
        <v>6</v>
      </c>
      <c r="D5146" t="str">
        <f t="shared" si="80"/>
        <v>SHAMBA</v>
      </c>
      <c r="E5146">
        <v>1E-3</v>
      </c>
      <c r="F5146" s="7">
        <v>5</v>
      </c>
      <c r="G5146" s="5"/>
      <c r="H5146" s="5"/>
      <c r="I5146" s="5"/>
    </row>
    <row r="5147" spans="1:9">
      <c r="A5147" s="4">
        <v>39438</v>
      </c>
      <c r="B5147">
        <v>6300</v>
      </c>
      <c r="C5147" t="s">
        <v>156</v>
      </c>
      <c r="D5147" t="str">
        <f t="shared" si="80"/>
        <v>DICHTU</v>
      </c>
      <c r="E5147">
        <v>0.03</v>
      </c>
      <c r="F5147" s="7">
        <v>4</v>
      </c>
      <c r="G5147" s="5"/>
      <c r="H5147" s="5"/>
      <c r="I5147" s="5"/>
    </row>
    <row r="5148" spans="1:9">
      <c r="A5148" s="4">
        <v>39438</v>
      </c>
      <c r="B5148">
        <v>697</v>
      </c>
      <c r="C5148" t="s">
        <v>26</v>
      </c>
      <c r="D5148" t="str">
        <f t="shared" si="80"/>
        <v>HOCHDR</v>
      </c>
      <c r="E5148">
        <v>0.34</v>
      </c>
      <c r="F5148" s="7">
        <v>3</v>
      </c>
      <c r="G5148" s="5"/>
      <c r="H5148" s="5"/>
      <c r="I5148" s="5"/>
    </row>
    <row r="5149" spans="1:9">
      <c r="A5149" s="4">
        <v>39438</v>
      </c>
      <c r="B5149">
        <v>2095</v>
      </c>
      <c r="C5149" t="s">
        <v>24</v>
      </c>
      <c r="D5149" t="str">
        <f t="shared" si="80"/>
        <v>ZYLIND</v>
      </c>
      <c r="E5149">
        <v>7.5999999999999998E-2</v>
      </c>
      <c r="F5149" s="7">
        <v>3</v>
      </c>
      <c r="G5149" s="5"/>
      <c r="H5149" s="5"/>
      <c r="I5149" s="5"/>
    </row>
    <row r="5150" spans="1:9">
      <c r="A5150" s="4">
        <v>39438</v>
      </c>
      <c r="B5150">
        <v>6844</v>
      </c>
      <c r="C5150" t="s">
        <v>651</v>
      </c>
      <c r="D5150" t="str">
        <f t="shared" si="80"/>
        <v>E-MOTO</v>
      </c>
      <c r="E5150">
        <v>137</v>
      </c>
      <c r="F5150" s="7">
        <v>2</v>
      </c>
      <c r="G5150" s="5"/>
      <c r="H5150" s="5"/>
      <c r="I5150" s="5"/>
    </row>
    <row r="5151" spans="1:9">
      <c r="A5151" s="4">
        <v>39438</v>
      </c>
      <c r="B5151">
        <v>2030</v>
      </c>
      <c r="C5151" t="s">
        <v>287</v>
      </c>
      <c r="D5151" t="str">
        <f t="shared" si="80"/>
        <v>VERSCH</v>
      </c>
      <c r="E5151">
        <v>3.3000000000000002E-2</v>
      </c>
      <c r="F5151" s="7">
        <v>2</v>
      </c>
      <c r="G5151" s="5"/>
      <c r="H5151" s="5"/>
      <c r="I5151" s="5"/>
    </row>
    <row r="5152" spans="1:9">
      <c r="A5152" s="4">
        <v>39438</v>
      </c>
      <c r="B5152">
        <v>8018</v>
      </c>
      <c r="C5152" t="s">
        <v>299</v>
      </c>
      <c r="D5152" t="str">
        <f t="shared" si="80"/>
        <v>ANALOG</v>
      </c>
      <c r="E5152">
        <v>0.2</v>
      </c>
      <c r="F5152" s="7">
        <v>1</v>
      </c>
      <c r="G5152" s="5"/>
      <c r="H5152" s="5"/>
      <c r="I5152" s="5"/>
    </row>
    <row r="5153" spans="1:9">
      <c r="A5153" s="4">
        <v>39438</v>
      </c>
      <c r="B5153">
        <v>50114802</v>
      </c>
      <c r="C5153" t="s">
        <v>732</v>
      </c>
      <c r="D5153" t="str">
        <f t="shared" si="80"/>
        <v>MOTODE</v>
      </c>
      <c r="E5153">
        <v>72</v>
      </c>
      <c r="F5153" s="7">
        <v>1</v>
      </c>
      <c r="G5153" s="5"/>
      <c r="H5153" s="5"/>
      <c r="I5153" s="5"/>
    </row>
    <row r="5154" spans="1:9">
      <c r="A5154" s="4">
        <v>39439</v>
      </c>
      <c r="B5154">
        <v>326</v>
      </c>
      <c r="C5154" t="s">
        <v>92</v>
      </c>
      <c r="D5154" t="str">
        <f t="shared" si="80"/>
        <v>RILLEN</v>
      </c>
      <c r="E5154">
        <v>0.82</v>
      </c>
      <c r="F5154" s="7">
        <v>6</v>
      </c>
      <c r="G5154" s="5"/>
      <c r="H5154" s="5"/>
      <c r="I5154" s="5"/>
    </row>
    <row r="5155" spans="1:9">
      <c r="A5155" s="4">
        <v>39439</v>
      </c>
      <c r="B5155">
        <v>749</v>
      </c>
      <c r="C5155" t="s">
        <v>6</v>
      </c>
      <c r="D5155" t="str">
        <f t="shared" si="80"/>
        <v>SHAMBA</v>
      </c>
      <c r="E5155">
        <v>1E-3</v>
      </c>
      <c r="F5155" s="7">
        <v>6</v>
      </c>
      <c r="G5155" s="5"/>
      <c r="H5155" s="5"/>
      <c r="I5155" s="5"/>
    </row>
    <row r="5156" spans="1:9">
      <c r="A5156" s="4">
        <v>39439</v>
      </c>
      <c r="B5156">
        <v>158</v>
      </c>
      <c r="C5156" t="s">
        <v>7</v>
      </c>
      <c r="D5156" t="str">
        <f t="shared" si="80"/>
        <v>SHAMBA</v>
      </c>
      <c r="E5156">
        <v>4.0000000000000001E-3</v>
      </c>
      <c r="F5156" s="7">
        <v>6</v>
      </c>
      <c r="G5156" s="5"/>
      <c r="H5156" s="5"/>
      <c r="I5156" s="5"/>
    </row>
    <row r="5157" spans="1:9">
      <c r="A5157" s="4">
        <v>39439</v>
      </c>
      <c r="B5157">
        <v>377</v>
      </c>
      <c r="C5157" t="s">
        <v>18</v>
      </c>
      <c r="D5157" t="str">
        <f t="shared" si="80"/>
        <v>TELLER</v>
      </c>
      <c r="E5157">
        <v>3.0000000000000001E-3</v>
      </c>
      <c r="F5157" s="7">
        <v>5</v>
      </c>
      <c r="G5157" s="5"/>
      <c r="H5157" s="5"/>
      <c r="I5157" s="5"/>
    </row>
    <row r="5158" spans="1:9">
      <c r="A5158" s="4">
        <v>39439</v>
      </c>
      <c r="B5158">
        <v>3009</v>
      </c>
      <c r="C5158" t="s">
        <v>223</v>
      </c>
      <c r="D5158" t="str">
        <f t="shared" si="80"/>
        <v>SPANNH</v>
      </c>
      <c r="E5158">
        <v>0.05</v>
      </c>
      <c r="F5158" s="7">
        <v>4</v>
      </c>
      <c r="G5158" s="5"/>
      <c r="H5158" s="5"/>
      <c r="I5158" s="5"/>
    </row>
    <row r="5159" spans="1:9">
      <c r="A5159" s="4">
        <v>39439</v>
      </c>
      <c r="B5159">
        <v>377</v>
      </c>
      <c r="C5159" t="s">
        <v>18</v>
      </c>
      <c r="D5159" t="str">
        <f t="shared" si="80"/>
        <v>TELLER</v>
      </c>
      <c r="E5159">
        <v>3.0000000000000001E-3</v>
      </c>
      <c r="F5159" s="7">
        <v>4</v>
      </c>
      <c r="G5159" s="5"/>
      <c r="H5159" s="5"/>
      <c r="I5159" s="5"/>
    </row>
    <row r="5160" spans="1:9">
      <c r="A5160" s="4">
        <v>39439</v>
      </c>
      <c r="B5160">
        <v>11870</v>
      </c>
      <c r="C5160" t="s">
        <v>440</v>
      </c>
      <c r="D5160" t="str">
        <f t="shared" si="80"/>
        <v>DRUCKS</v>
      </c>
      <c r="E5160">
        <v>0.08</v>
      </c>
      <c r="F5160" s="7">
        <v>3</v>
      </c>
      <c r="G5160" s="5"/>
      <c r="H5160" s="5"/>
      <c r="I5160" s="5"/>
    </row>
    <row r="5161" spans="1:9">
      <c r="A5161" s="4">
        <v>39439</v>
      </c>
      <c r="B5161">
        <v>50117001</v>
      </c>
      <c r="C5161" t="s">
        <v>690</v>
      </c>
      <c r="D5161" t="str">
        <f t="shared" si="80"/>
        <v>MOTODE</v>
      </c>
      <c r="E5161">
        <v>70</v>
      </c>
      <c r="F5161" s="7">
        <v>3</v>
      </c>
      <c r="G5161" s="5"/>
      <c r="H5161" s="5"/>
      <c r="I5161" s="5"/>
    </row>
    <row r="5162" spans="1:9">
      <c r="A5162" s="4">
        <v>39439</v>
      </c>
      <c r="B5162">
        <v>736</v>
      </c>
      <c r="C5162" t="s">
        <v>4</v>
      </c>
      <c r="D5162" t="str">
        <f t="shared" si="80"/>
        <v>O-RING</v>
      </c>
      <c r="E5162">
        <v>2E-3</v>
      </c>
      <c r="F5162" s="7">
        <v>3</v>
      </c>
      <c r="G5162" s="5"/>
      <c r="H5162" s="5"/>
      <c r="I5162" s="5"/>
    </row>
    <row r="5163" spans="1:9">
      <c r="A5163" s="4">
        <v>39439</v>
      </c>
      <c r="B5163">
        <v>756</v>
      </c>
      <c r="C5163" t="s">
        <v>10</v>
      </c>
      <c r="D5163" t="str">
        <f t="shared" si="80"/>
        <v>KOLBEN</v>
      </c>
      <c r="E5163">
        <v>0.22</v>
      </c>
      <c r="F5163" s="7">
        <v>2</v>
      </c>
      <c r="G5163" s="5"/>
      <c r="H5163" s="5"/>
      <c r="I5163" s="5"/>
    </row>
    <row r="5164" spans="1:9">
      <c r="A5164" s="4">
        <v>39439</v>
      </c>
      <c r="B5164">
        <v>753</v>
      </c>
      <c r="C5164" t="s">
        <v>93</v>
      </c>
      <c r="D5164" t="str">
        <f t="shared" si="80"/>
        <v>VERTEI</v>
      </c>
      <c r="E5164">
        <v>1E-3</v>
      </c>
      <c r="F5164" s="7">
        <v>2</v>
      </c>
      <c r="G5164" s="5"/>
      <c r="H5164" s="5"/>
      <c r="I5164" s="5"/>
    </row>
    <row r="5165" spans="1:9">
      <c r="A5165" s="4">
        <v>39439</v>
      </c>
      <c r="B5165">
        <v>150</v>
      </c>
      <c r="C5165" t="s">
        <v>5</v>
      </c>
      <c r="D5165" t="str">
        <f t="shared" si="80"/>
        <v>KOLBEN</v>
      </c>
      <c r="E5165">
        <v>0.72</v>
      </c>
      <c r="F5165" s="7">
        <v>1</v>
      </c>
      <c r="G5165" s="5"/>
      <c r="H5165" s="5"/>
      <c r="I5165" s="5"/>
    </row>
    <row r="5166" spans="1:9">
      <c r="A5166" s="4">
        <v>39439</v>
      </c>
      <c r="B5166">
        <v>158</v>
      </c>
      <c r="C5166" t="s">
        <v>7</v>
      </c>
      <c r="D5166" t="str">
        <f t="shared" si="80"/>
        <v>SHAMBA</v>
      </c>
      <c r="E5166">
        <v>4.0000000000000001E-3</v>
      </c>
      <c r="F5166" s="7">
        <v>1</v>
      </c>
      <c r="G5166" s="5"/>
      <c r="H5166" s="5"/>
      <c r="I5166" s="5"/>
    </row>
    <row r="5167" spans="1:9">
      <c r="A5167" s="4">
        <v>39439</v>
      </c>
      <c r="B5167">
        <v>7158</v>
      </c>
      <c r="C5167" t="s">
        <v>297</v>
      </c>
      <c r="D5167" t="str">
        <f t="shared" si="80"/>
        <v>VERSCH</v>
      </c>
      <c r="E5167">
        <v>9.5000000000000001E-2</v>
      </c>
      <c r="F5167" s="7">
        <v>1</v>
      </c>
      <c r="G5167" s="5"/>
      <c r="H5167" s="5"/>
      <c r="I5167" s="5"/>
    </row>
    <row r="5168" spans="1:9">
      <c r="A5168" s="4">
        <v>39440</v>
      </c>
      <c r="B5168">
        <v>402</v>
      </c>
      <c r="C5168" t="s">
        <v>69</v>
      </c>
      <c r="D5168" t="str">
        <f t="shared" si="80"/>
        <v>O-RING</v>
      </c>
      <c r="E5168">
        <v>1E-3</v>
      </c>
      <c r="F5168" s="7">
        <v>6</v>
      </c>
      <c r="G5168" s="5"/>
      <c r="H5168" s="5"/>
      <c r="I5168" s="5"/>
    </row>
    <row r="5169" spans="1:9">
      <c r="A5169" s="4">
        <v>39440</v>
      </c>
      <c r="B5169">
        <v>4088</v>
      </c>
      <c r="C5169" t="s">
        <v>110</v>
      </c>
      <c r="D5169" t="str">
        <f t="shared" si="80"/>
        <v>WELLEN</v>
      </c>
      <c r="E5169">
        <v>4.2000000000000003E-2</v>
      </c>
      <c r="F5169" s="7">
        <v>6</v>
      </c>
      <c r="G5169" s="5"/>
      <c r="H5169" s="5"/>
      <c r="I5169" s="5"/>
    </row>
    <row r="5170" spans="1:9">
      <c r="A5170" s="4">
        <v>39440</v>
      </c>
      <c r="B5170">
        <v>10407</v>
      </c>
      <c r="C5170" t="s">
        <v>61</v>
      </c>
      <c r="D5170" t="str">
        <f t="shared" si="80"/>
        <v>ZYLIND</v>
      </c>
      <c r="E5170">
        <v>0.26</v>
      </c>
      <c r="F5170" s="7">
        <v>6</v>
      </c>
      <c r="G5170" s="5"/>
      <c r="H5170" s="5"/>
      <c r="I5170" s="5"/>
    </row>
    <row r="5171" spans="1:9">
      <c r="A5171" s="4">
        <v>39440</v>
      </c>
      <c r="B5171">
        <v>749</v>
      </c>
      <c r="C5171" t="s">
        <v>6</v>
      </c>
      <c r="D5171" t="str">
        <f t="shared" si="80"/>
        <v>SHAMBA</v>
      </c>
      <c r="E5171">
        <v>1E-3</v>
      </c>
      <c r="F5171" s="7">
        <v>5</v>
      </c>
      <c r="G5171" s="5"/>
      <c r="H5171" s="5"/>
      <c r="I5171" s="5"/>
    </row>
    <row r="5172" spans="1:9">
      <c r="A5172" s="4">
        <v>39440</v>
      </c>
      <c r="B5172">
        <v>736</v>
      </c>
      <c r="C5172" t="s">
        <v>4</v>
      </c>
      <c r="D5172" t="str">
        <f t="shared" si="80"/>
        <v>O-RING</v>
      </c>
      <c r="E5172">
        <v>2E-3</v>
      </c>
      <c r="F5172" s="7">
        <v>4</v>
      </c>
      <c r="G5172" s="5"/>
      <c r="H5172" s="5"/>
      <c r="I5172" s="5"/>
    </row>
    <row r="5173" spans="1:9">
      <c r="A5173" s="4">
        <v>39440</v>
      </c>
      <c r="B5173">
        <v>60108802</v>
      </c>
      <c r="C5173" t="s">
        <v>351</v>
      </c>
      <c r="D5173" t="str">
        <f t="shared" si="80"/>
        <v>PUMPEN</v>
      </c>
      <c r="E5173">
        <v>220</v>
      </c>
      <c r="F5173" s="7">
        <v>4</v>
      </c>
      <c r="G5173" s="5"/>
      <c r="H5173" s="5"/>
      <c r="I5173" s="5"/>
    </row>
    <row r="5174" spans="1:9">
      <c r="A5174" s="4">
        <v>39440</v>
      </c>
      <c r="B5174">
        <v>749</v>
      </c>
      <c r="C5174" t="s">
        <v>6</v>
      </c>
      <c r="D5174" t="str">
        <f t="shared" si="80"/>
        <v>SHAMBA</v>
      </c>
      <c r="E5174">
        <v>1E-3</v>
      </c>
      <c r="F5174" s="7">
        <v>4</v>
      </c>
      <c r="G5174" s="5"/>
      <c r="H5174" s="5"/>
      <c r="I5174" s="5"/>
    </row>
    <row r="5175" spans="1:9">
      <c r="A5175" s="4">
        <v>39440</v>
      </c>
      <c r="B5175">
        <v>157</v>
      </c>
      <c r="C5175" t="s">
        <v>9</v>
      </c>
      <c r="D5175" t="str">
        <f t="shared" si="80"/>
        <v>O-RING</v>
      </c>
      <c r="E5175">
        <v>6.0000000000000001E-3</v>
      </c>
      <c r="F5175" s="7">
        <v>3</v>
      </c>
      <c r="G5175" s="5"/>
      <c r="H5175" s="5"/>
      <c r="I5175" s="5"/>
    </row>
    <row r="5176" spans="1:9">
      <c r="A5176" s="4">
        <v>39440</v>
      </c>
      <c r="B5176">
        <v>157</v>
      </c>
      <c r="C5176" t="s">
        <v>9</v>
      </c>
      <c r="D5176" t="str">
        <f t="shared" si="80"/>
        <v>O-RING</v>
      </c>
      <c r="E5176">
        <v>6.0000000000000001E-3</v>
      </c>
      <c r="F5176" s="7">
        <v>2</v>
      </c>
      <c r="G5176" s="5"/>
      <c r="H5176" s="5"/>
      <c r="I5176" s="5"/>
    </row>
    <row r="5177" spans="1:9">
      <c r="A5177" s="4">
        <v>39440</v>
      </c>
      <c r="B5177">
        <v>10590</v>
      </c>
      <c r="C5177" t="s">
        <v>35</v>
      </c>
      <c r="D5177" t="str">
        <f t="shared" si="80"/>
        <v>ROHRCL</v>
      </c>
      <c r="E5177">
        <v>2E-3</v>
      </c>
      <c r="F5177" s="7">
        <v>2</v>
      </c>
      <c r="G5177" s="5"/>
      <c r="H5177" s="5"/>
      <c r="I5177" s="5"/>
    </row>
    <row r="5178" spans="1:9">
      <c r="A5178" s="4">
        <v>39440</v>
      </c>
      <c r="B5178">
        <v>6539</v>
      </c>
      <c r="C5178" t="s">
        <v>72</v>
      </c>
      <c r="D5178" t="str">
        <f t="shared" si="80"/>
        <v>DRUCKW</v>
      </c>
      <c r="E5178">
        <v>0.22500000000000001</v>
      </c>
      <c r="F5178" s="7">
        <v>1</v>
      </c>
      <c r="G5178" s="5"/>
      <c r="H5178" s="5"/>
      <c r="I5178" s="5"/>
    </row>
    <row r="5179" spans="1:9">
      <c r="A5179" s="4">
        <v>39440</v>
      </c>
      <c r="B5179">
        <v>150</v>
      </c>
      <c r="C5179" t="s">
        <v>5</v>
      </c>
      <c r="D5179" t="str">
        <f t="shared" si="80"/>
        <v>KOLBEN</v>
      </c>
      <c r="E5179">
        <v>0.72</v>
      </c>
      <c r="F5179" s="7">
        <v>1</v>
      </c>
      <c r="G5179" s="5"/>
      <c r="H5179" s="5"/>
      <c r="I5179" s="5"/>
    </row>
    <row r="5180" spans="1:9">
      <c r="A5180" s="4">
        <v>39440</v>
      </c>
      <c r="B5180">
        <v>157</v>
      </c>
      <c r="C5180" t="s">
        <v>9</v>
      </c>
      <c r="D5180" t="str">
        <f t="shared" si="80"/>
        <v>O-RING</v>
      </c>
      <c r="E5180">
        <v>6.0000000000000001E-3</v>
      </c>
      <c r="F5180" s="7">
        <v>1</v>
      </c>
      <c r="G5180" s="5"/>
      <c r="H5180" s="5"/>
      <c r="I5180" s="5"/>
    </row>
    <row r="5181" spans="1:9">
      <c r="A5181" s="4">
        <v>39440</v>
      </c>
      <c r="B5181">
        <v>61117200</v>
      </c>
      <c r="C5181" t="s">
        <v>683</v>
      </c>
      <c r="D5181" t="str">
        <f t="shared" si="80"/>
        <v>PUMPEN</v>
      </c>
      <c r="E5181">
        <v>178</v>
      </c>
      <c r="F5181" s="7">
        <v>1</v>
      </c>
      <c r="G5181" s="5"/>
      <c r="H5181" s="5"/>
      <c r="I5181" s="5"/>
    </row>
    <row r="5182" spans="1:9">
      <c r="A5182" s="4">
        <v>39440</v>
      </c>
      <c r="B5182">
        <v>853</v>
      </c>
      <c r="C5182" t="s">
        <v>415</v>
      </c>
      <c r="D5182" t="str">
        <f t="shared" si="80"/>
        <v>U-SCHE</v>
      </c>
      <c r="E5182">
        <v>1E-3</v>
      </c>
      <c r="F5182" s="7">
        <v>1</v>
      </c>
      <c r="G5182" s="5"/>
      <c r="H5182" s="5"/>
      <c r="I5182" s="5"/>
    </row>
    <row r="5183" spans="1:9">
      <c r="A5183" s="4">
        <v>39440</v>
      </c>
      <c r="B5183">
        <v>10606</v>
      </c>
      <c r="C5183" t="s">
        <v>297</v>
      </c>
      <c r="D5183" t="str">
        <f t="shared" si="80"/>
        <v>VERSCH</v>
      </c>
      <c r="E5183">
        <v>0.03</v>
      </c>
      <c r="F5183" s="7">
        <v>1</v>
      </c>
      <c r="G5183" s="5"/>
      <c r="H5183" s="5"/>
      <c r="I5183" s="5"/>
    </row>
    <row r="5184" spans="1:9">
      <c r="A5184" s="4">
        <v>39441</v>
      </c>
      <c r="B5184">
        <v>756</v>
      </c>
      <c r="C5184" t="s">
        <v>10</v>
      </c>
      <c r="D5184" t="str">
        <f t="shared" si="80"/>
        <v>KOLBEN</v>
      </c>
      <c r="E5184">
        <v>0.22</v>
      </c>
      <c r="F5184" s="7">
        <v>6</v>
      </c>
      <c r="G5184" s="5"/>
      <c r="H5184" s="5"/>
      <c r="I5184" s="5"/>
    </row>
    <row r="5185" spans="1:9">
      <c r="A5185" s="4">
        <v>39441</v>
      </c>
      <c r="B5185">
        <v>150</v>
      </c>
      <c r="C5185" t="s">
        <v>5</v>
      </c>
      <c r="D5185" t="str">
        <f t="shared" si="80"/>
        <v>KOLBEN</v>
      </c>
      <c r="E5185">
        <v>0.72</v>
      </c>
      <c r="F5185" s="7">
        <v>5</v>
      </c>
      <c r="G5185" s="5"/>
      <c r="H5185" s="5"/>
      <c r="I5185" s="5"/>
    </row>
    <row r="5186" spans="1:9">
      <c r="A5186" s="4">
        <v>39441</v>
      </c>
      <c r="B5186">
        <v>749</v>
      </c>
      <c r="C5186" t="s">
        <v>6</v>
      </c>
      <c r="D5186" t="str">
        <f t="shared" ref="D5186:D5249" si="81">LEFT(C5186,6)</f>
        <v>SHAMBA</v>
      </c>
      <c r="E5186">
        <v>1E-3</v>
      </c>
      <c r="F5186" s="7">
        <v>5</v>
      </c>
      <c r="G5186" s="5"/>
      <c r="H5186" s="5"/>
      <c r="I5186" s="5"/>
    </row>
    <row r="5187" spans="1:9">
      <c r="A5187" s="4">
        <v>39441</v>
      </c>
      <c r="B5187">
        <v>742</v>
      </c>
      <c r="C5187" t="s">
        <v>40</v>
      </c>
      <c r="D5187" t="str">
        <f t="shared" si="81"/>
        <v>SENKSC</v>
      </c>
      <c r="E5187">
        <v>1E-3</v>
      </c>
      <c r="F5187" s="7">
        <v>4</v>
      </c>
      <c r="G5187" s="5"/>
      <c r="H5187" s="5"/>
      <c r="I5187" s="5"/>
    </row>
    <row r="5188" spans="1:9">
      <c r="A5188" s="4">
        <v>39441</v>
      </c>
      <c r="B5188">
        <v>5089</v>
      </c>
      <c r="C5188" t="s">
        <v>155</v>
      </c>
      <c r="D5188" t="str">
        <f t="shared" si="81"/>
        <v>U-SCHE</v>
      </c>
      <c r="E5188">
        <v>0.03</v>
      </c>
      <c r="F5188" s="7">
        <v>4</v>
      </c>
      <c r="G5188" s="5"/>
      <c r="H5188" s="5"/>
      <c r="I5188" s="5"/>
    </row>
    <row r="5189" spans="1:9">
      <c r="A5189" s="4">
        <v>39441</v>
      </c>
      <c r="B5189">
        <v>150</v>
      </c>
      <c r="C5189" t="s">
        <v>5</v>
      </c>
      <c r="D5189" t="str">
        <f t="shared" si="81"/>
        <v>KOLBEN</v>
      </c>
      <c r="E5189">
        <v>0.72</v>
      </c>
      <c r="F5189" s="7">
        <v>3</v>
      </c>
      <c r="G5189" s="5"/>
      <c r="H5189" s="5"/>
      <c r="I5189" s="5"/>
    </row>
    <row r="5190" spans="1:9">
      <c r="A5190" s="4">
        <v>39441</v>
      </c>
      <c r="B5190">
        <v>157</v>
      </c>
      <c r="C5190" t="s">
        <v>9</v>
      </c>
      <c r="D5190" t="str">
        <f t="shared" si="81"/>
        <v>O-RING</v>
      </c>
      <c r="E5190">
        <v>6.0000000000000001E-3</v>
      </c>
      <c r="F5190" s="7">
        <v>3</v>
      </c>
      <c r="G5190" s="5"/>
      <c r="H5190" s="5"/>
      <c r="I5190" s="5"/>
    </row>
    <row r="5191" spans="1:9">
      <c r="A5191" s="4">
        <v>39441</v>
      </c>
      <c r="B5191">
        <v>736</v>
      </c>
      <c r="C5191" t="s">
        <v>4</v>
      </c>
      <c r="D5191" t="str">
        <f t="shared" si="81"/>
        <v>O-RING</v>
      </c>
      <c r="E5191">
        <v>2E-3</v>
      </c>
      <c r="F5191" s="7">
        <v>2</v>
      </c>
      <c r="G5191" s="5"/>
      <c r="H5191" s="5"/>
      <c r="I5191" s="5"/>
    </row>
    <row r="5192" spans="1:9">
      <c r="A5192" s="4">
        <v>39441</v>
      </c>
      <c r="B5192">
        <v>721</v>
      </c>
      <c r="C5192" t="s">
        <v>44</v>
      </c>
      <c r="D5192" t="str">
        <f t="shared" si="81"/>
        <v>ROTOMA</v>
      </c>
      <c r="E5192">
        <v>2.5999999999999999E-2</v>
      </c>
      <c r="F5192" s="7">
        <v>1</v>
      </c>
      <c r="G5192" s="5"/>
      <c r="H5192" s="5"/>
      <c r="I5192" s="5"/>
    </row>
    <row r="5193" spans="1:9">
      <c r="A5193" s="4">
        <v>39442</v>
      </c>
      <c r="B5193">
        <v>557</v>
      </c>
      <c r="C5193" t="s">
        <v>41</v>
      </c>
      <c r="D5193" t="str">
        <f t="shared" si="81"/>
        <v>DICHTS</v>
      </c>
      <c r="E5193">
        <v>8.0000000000000002E-3</v>
      </c>
      <c r="F5193" s="7">
        <v>10</v>
      </c>
      <c r="G5193" s="5"/>
      <c r="H5193" s="5"/>
      <c r="I5193" s="5"/>
    </row>
    <row r="5194" spans="1:9">
      <c r="A5194" s="4">
        <v>39442</v>
      </c>
      <c r="B5194">
        <v>383</v>
      </c>
      <c r="C5194" t="s">
        <v>16</v>
      </c>
      <c r="D5194" t="str">
        <f t="shared" si="81"/>
        <v>SENKSC</v>
      </c>
      <c r="E5194">
        <v>3.0000000000000001E-3</v>
      </c>
      <c r="F5194" s="7">
        <v>9</v>
      </c>
      <c r="G5194" s="5"/>
      <c r="H5194" s="5"/>
      <c r="I5194" s="5"/>
    </row>
    <row r="5195" spans="1:9">
      <c r="A5195" s="4">
        <v>39442</v>
      </c>
      <c r="B5195">
        <v>720</v>
      </c>
      <c r="C5195" t="s">
        <v>27</v>
      </c>
      <c r="D5195" t="str">
        <f t="shared" si="81"/>
        <v>RILLEN</v>
      </c>
      <c r="E5195">
        <v>8.0000000000000002E-3</v>
      </c>
      <c r="F5195" s="7">
        <v>8</v>
      </c>
      <c r="G5195" s="5"/>
      <c r="H5195" s="5"/>
      <c r="I5195" s="5"/>
    </row>
    <row r="5196" spans="1:9">
      <c r="A5196" s="4">
        <v>39442</v>
      </c>
      <c r="B5196">
        <v>749</v>
      </c>
      <c r="C5196" t="s">
        <v>6</v>
      </c>
      <c r="D5196" t="str">
        <f t="shared" si="81"/>
        <v>SHAMBA</v>
      </c>
      <c r="E5196">
        <v>1E-3</v>
      </c>
      <c r="F5196" s="7">
        <v>6</v>
      </c>
      <c r="G5196" s="5"/>
      <c r="H5196" s="5"/>
      <c r="I5196" s="5"/>
    </row>
    <row r="5197" spans="1:9">
      <c r="A5197" s="4">
        <v>39442</v>
      </c>
      <c r="B5197">
        <v>158</v>
      </c>
      <c r="C5197" t="s">
        <v>7</v>
      </c>
      <c r="D5197" t="str">
        <f t="shared" si="81"/>
        <v>SHAMBA</v>
      </c>
      <c r="E5197">
        <v>4.0000000000000001E-3</v>
      </c>
      <c r="F5197" s="7">
        <v>6</v>
      </c>
      <c r="G5197" s="5"/>
      <c r="H5197" s="5"/>
      <c r="I5197" s="5"/>
    </row>
    <row r="5198" spans="1:9">
      <c r="A5198" s="4">
        <v>39442</v>
      </c>
      <c r="B5198">
        <v>6271</v>
      </c>
      <c r="C5198" t="s">
        <v>71</v>
      </c>
      <c r="D5198" t="str">
        <f t="shared" si="81"/>
        <v>MANOME</v>
      </c>
      <c r="E5198">
        <v>0.71</v>
      </c>
      <c r="F5198" s="7">
        <v>5</v>
      </c>
      <c r="G5198" s="5"/>
      <c r="H5198" s="5"/>
      <c r="I5198" s="5"/>
    </row>
    <row r="5199" spans="1:9">
      <c r="A5199" s="4">
        <v>39442</v>
      </c>
      <c r="B5199">
        <v>749</v>
      </c>
      <c r="C5199" t="s">
        <v>6</v>
      </c>
      <c r="D5199" t="str">
        <f t="shared" si="81"/>
        <v>SHAMBA</v>
      </c>
      <c r="E5199">
        <v>1E-3</v>
      </c>
      <c r="F5199" s="7">
        <v>5</v>
      </c>
      <c r="G5199" s="5"/>
      <c r="H5199" s="5"/>
      <c r="I5199" s="5"/>
    </row>
    <row r="5200" spans="1:9">
      <c r="A5200" s="4">
        <v>39442</v>
      </c>
      <c r="B5200">
        <v>736</v>
      </c>
      <c r="C5200" t="s">
        <v>4</v>
      </c>
      <c r="D5200" t="str">
        <f t="shared" si="81"/>
        <v>O-RING</v>
      </c>
      <c r="E5200">
        <v>2E-3</v>
      </c>
      <c r="F5200" s="7">
        <v>4</v>
      </c>
      <c r="G5200" s="5"/>
      <c r="H5200" s="5"/>
      <c r="I5200" s="5"/>
    </row>
    <row r="5201" spans="1:9">
      <c r="A5201" s="4">
        <v>39442</v>
      </c>
      <c r="B5201">
        <v>157</v>
      </c>
      <c r="C5201" t="s">
        <v>9</v>
      </c>
      <c r="D5201" t="str">
        <f t="shared" si="81"/>
        <v>O-RING</v>
      </c>
      <c r="E5201">
        <v>6.0000000000000001E-3</v>
      </c>
      <c r="F5201" s="7">
        <v>3</v>
      </c>
      <c r="G5201" s="5"/>
      <c r="H5201" s="5"/>
      <c r="I5201" s="5"/>
    </row>
    <row r="5202" spans="1:9">
      <c r="A5202" s="4">
        <v>39442</v>
      </c>
      <c r="B5202">
        <v>3191</v>
      </c>
      <c r="C5202" t="s">
        <v>642</v>
      </c>
      <c r="D5202" t="str">
        <f t="shared" si="81"/>
        <v>DICHTU</v>
      </c>
      <c r="E5202">
        <v>1.1000000000000001</v>
      </c>
      <c r="F5202" s="7">
        <v>2</v>
      </c>
      <c r="G5202" s="5"/>
      <c r="H5202" s="5"/>
      <c r="I5202" s="5"/>
    </row>
    <row r="5203" spans="1:9">
      <c r="A5203" s="4">
        <v>39442</v>
      </c>
      <c r="B5203">
        <v>50111504</v>
      </c>
      <c r="C5203" t="s">
        <v>695</v>
      </c>
      <c r="D5203" t="str">
        <f t="shared" si="81"/>
        <v>MOTODE</v>
      </c>
      <c r="E5203">
        <v>170</v>
      </c>
      <c r="F5203" s="7">
        <v>1</v>
      </c>
      <c r="G5203" s="5"/>
      <c r="H5203" s="5"/>
      <c r="I5203" s="5"/>
    </row>
    <row r="5204" spans="1:9">
      <c r="A5204" s="4">
        <v>39442</v>
      </c>
      <c r="B5204">
        <v>736</v>
      </c>
      <c r="C5204" t="s">
        <v>4</v>
      </c>
      <c r="D5204" t="str">
        <f t="shared" si="81"/>
        <v>O-RING</v>
      </c>
      <c r="E5204">
        <v>2E-3</v>
      </c>
      <c r="F5204" s="7">
        <v>1</v>
      </c>
      <c r="G5204" s="5"/>
      <c r="H5204" s="5"/>
      <c r="I5204" s="5"/>
    </row>
    <row r="5205" spans="1:9">
      <c r="A5205" s="4">
        <v>39442</v>
      </c>
      <c r="B5205">
        <v>10588</v>
      </c>
      <c r="C5205" t="s">
        <v>17</v>
      </c>
      <c r="D5205" t="str">
        <f t="shared" si="81"/>
        <v>ROHRCL</v>
      </c>
      <c r="E5205">
        <v>1E-3</v>
      </c>
      <c r="F5205" s="7">
        <v>1</v>
      </c>
      <c r="G5205" s="5"/>
      <c r="H5205" s="5"/>
      <c r="I5205" s="5"/>
    </row>
    <row r="5206" spans="1:9">
      <c r="A5206" s="4">
        <v>39442</v>
      </c>
      <c r="B5206">
        <v>749</v>
      </c>
      <c r="C5206" t="s">
        <v>6</v>
      </c>
      <c r="D5206" t="str">
        <f t="shared" si="81"/>
        <v>SHAMBA</v>
      </c>
      <c r="E5206">
        <v>1E-3</v>
      </c>
      <c r="F5206" s="7">
        <v>1</v>
      </c>
      <c r="G5206" s="5"/>
      <c r="H5206" s="5"/>
      <c r="I5206" s="5"/>
    </row>
    <row r="5207" spans="1:9">
      <c r="A5207" s="4">
        <v>39443</v>
      </c>
      <c r="B5207">
        <v>10697</v>
      </c>
      <c r="C5207" t="s">
        <v>28</v>
      </c>
      <c r="D5207" t="str">
        <f t="shared" si="81"/>
        <v xml:space="preserve">ROTOR </v>
      </c>
      <c r="E5207">
        <v>27.5</v>
      </c>
      <c r="F5207" s="7">
        <v>20</v>
      </c>
      <c r="G5207" s="5"/>
      <c r="H5207" s="5"/>
      <c r="I5207" s="5"/>
    </row>
    <row r="5208" spans="1:9">
      <c r="A5208" s="4">
        <v>39443</v>
      </c>
      <c r="B5208">
        <v>11332</v>
      </c>
      <c r="C5208" t="s">
        <v>64</v>
      </c>
      <c r="D5208" t="str">
        <f t="shared" si="81"/>
        <v>KLAMME</v>
      </c>
      <c r="E5208">
        <v>1E-3</v>
      </c>
      <c r="F5208" s="7">
        <v>6</v>
      </c>
      <c r="G5208" s="5"/>
      <c r="H5208" s="5"/>
      <c r="I5208" s="5"/>
    </row>
    <row r="5209" spans="1:9">
      <c r="A5209" s="4">
        <v>39443</v>
      </c>
      <c r="B5209">
        <v>150</v>
      </c>
      <c r="C5209" t="s">
        <v>5</v>
      </c>
      <c r="D5209" t="str">
        <f t="shared" si="81"/>
        <v>KOLBEN</v>
      </c>
      <c r="E5209">
        <v>0.72</v>
      </c>
      <c r="F5209" s="7">
        <v>5</v>
      </c>
      <c r="G5209" s="5"/>
      <c r="H5209" s="5"/>
      <c r="I5209" s="5"/>
    </row>
    <row r="5210" spans="1:9">
      <c r="A5210" s="4">
        <v>39443</v>
      </c>
      <c r="B5210">
        <v>10588</v>
      </c>
      <c r="C5210" t="s">
        <v>17</v>
      </c>
      <c r="D5210" t="str">
        <f t="shared" si="81"/>
        <v>ROHRCL</v>
      </c>
      <c r="E5210">
        <v>1E-3</v>
      </c>
      <c r="F5210" s="7">
        <v>5</v>
      </c>
      <c r="G5210" s="5"/>
      <c r="H5210" s="5"/>
      <c r="I5210" s="5"/>
    </row>
    <row r="5211" spans="1:9">
      <c r="A5211" s="4">
        <v>39443</v>
      </c>
      <c r="B5211">
        <v>2070</v>
      </c>
      <c r="C5211" t="s">
        <v>38</v>
      </c>
      <c r="D5211" t="str">
        <f t="shared" si="81"/>
        <v>NTH-DI</v>
      </c>
      <c r="E5211">
        <v>5.0000000000000001E-3</v>
      </c>
      <c r="F5211" s="7">
        <v>4</v>
      </c>
      <c r="G5211" s="5"/>
      <c r="H5211" s="5"/>
      <c r="I5211" s="5"/>
    </row>
    <row r="5212" spans="1:9">
      <c r="A5212" s="4">
        <v>39443</v>
      </c>
      <c r="B5212">
        <v>437</v>
      </c>
      <c r="C5212" t="s">
        <v>82</v>
      </c>
      <c r="D5212" t="str">
        <f t="shared" si="81"/>
        <v>DREHDU</v>
      </c>
      <c r="E5212">
        <v>0.16</v>
      </c>
      <c r="F5212" s="7">
        <v>3</v>
      </c>
      <c r="G5212" s="5"/>
      <c r="H5212" s="5"/>
      <c r="I5212" s="5"/>
    </row>
    <row r="5213" spans="1:9">
      <c r="A5213" s="4">
        <v>39443</v>
      </c>
      <c r="B5213">
        <v>10204</v>
      </c>
      <c r="C5213" t="s">
        <v>124</v>
      </c>
      <c r="D5213" t="str">
        <f t="shared" si="81"/>
        <v>O-RING</v>
      </c>
      <c r="E5213">
        <v>5.0000000000000001E-3</v>
      </c>
      <c r="F5213" s="7">
        <v>3</v>
      </c>
      <c r="G5213" s="5"/>
      <c r="H5213" s="5"/>
      <c r="I5213" s="5"/>
    </row>
    <row r="5214" spans="1:9">
      <c r="A5214" s="4">
        <v>39443</v>
      </c>
      <c r="B5214">
        <v>749</v>
      </c>
      <c r="C5214" t="s">
        <v>6</v>
      </c>
      <c r="D5214" t="str">
        <f t="shared" si="81"/>
        <v>SHAMBA</v>
      </c>
      <c r="E5214">
        <v>1E-3</v>
      </c>
      <c r="F5214" s="7">
        <v>3</v>
      </c>
      <c r="G5214" s="5"/>
      <c r="H5214" s="5"/>
      <c r="I5214" s="5"/>
    </row>
    <row r="5215" spans="1:9">
      <c r="A5215" s="4">
        <v>39443</v>
      </c>
      <c r="B5215">
        <v>382</v>
      </c>
      <c r="C5215" t="s">
        <v>37</v>
      </c>
      <c r="D5215" t="str">
        <f t="shared" si="81"/>
        <v>ZYLIND</v>
      </c>
      <c r="E5215">
        <v>0.69</v>
      </c>
      <c r="F5215" s="7">
        <v>2</v>
      </c>
      <c r="G5215" s="5"/>
      <c r="H5215" s="5"/>
      <c r="I5215" s="5"/>
    </row>
    <row r="5216" spans="1:9">
      <c r="A5216" s="4">
        <v>39443</v>
      </c>
      <c r="B5216">
        <v>618</v>
      </c>
      <c r="C5216" t="s">
        <v>52</v>
      </c>
      <c r="D5216" t="str">
        <f t="shared" si="81"/>
        <v>HOCHDR</v>
      </c>
      <c r="E5216">
        <v>0.56999999999999995</v>
      </c>
      <c r="F5216" s="7">
        <v>1</v>
      </c>
      <c r="G5216" s="5"/>
      <c r="H5216" s="5"/>
      <c r="I5216" s="5"/>
    </row>
    <row r="5217" spans="1:9">
      <c r="A5217" s="4">
        <v>39443</v>
      </c>
      <c r="B5217">
        <v>736</v>
      </c>
      <c r="C5217" t="s">
        <v>4</v>
      </c>
      <c r="D5217" t="str">
        <f t="shared" si="81"/>
        <v>O-RING</v>
      </c>
      <c r="E5217">
        <v>2E-3</v>
      </c>
      <c r="F5217" s="7">
        <v>1</v>
      </c>
      <c r="G5217" s="5"/>
      <c r="H5217" s="5"/>
      <c r="I5217" s="5"/>
    </row>
    <row r="5218" spans="1:9">
      <c r="A5218" s="4">
        <v>39443</v>
      </c>
      <c r="B5218">
        <v>6701</v>
      </c>
      <c r="C5218" t="s">
        <v>100</v>
      </c>
      <c r="D5218" t="str">
        <f t="shared" si="81"/>
        <v>SCHWIN</v>
      </c>
      <c r="E5218">
        <v>0.22</v>
      </c>
      <c r="F5218" s="7">
        <v>1</v>
      </c>
      <c r="G5218" s="5"/>
      <c r="H5218" s="5"/>
      <c r="I5218" s="5"/>
    </row>
    <row r="5219" spans="1:9">
      <c r="A5219" s="4">
        <v>39444</v>
      </c>
      <c r="B5219">
        <v>377</v>
      </c>
      <c r="C5219" t="s">
        <v>18</v>
      </c>
      <c r="D5219" t="str">
        <f t="shared" si="81"/>
        <v>TELLER</v>
      </c>
      <c r="E5219">
        <v>3.0000000000000001E-3</v>
      </c>
      <c r="F5219" s="7">
        <v>9</v>
      </c>
      <c r="G5219" s="5"/>
      <c r="H5219" s="5"/>
      <c r="I5219" s="5"/>
    </row>
    <row r="5220" spans="1:9">
      <c r="A5220" s="4">
        <v>39444</v>
      </c>
      <c r="B5220">
        <v>736</v>
      </c>
      <c r="C5220" t="s">
        <v>4</v>
      </c>
      <c r="D5220" t="str">
        <f t="shared" si="81"/>
        <v>O-RING</v>
      </c>
      <c r="E5220">
        <v>2E-3</v>
      </c>
      <c r="F5220" s="7">
        <v>6</v>
      </c>
      <c r="G5220" s="5"/>
      <c r="H5220" s="5"/>
      <c r="I5220" s="5"/>
    </row>
    <row r="5221" spans="1:9">
      <c r="A5221" s="4">
        <v>39444</v>
      </c>
      <c r="B5221">
        <v>736</v>
      </c>
      <c r="C5221" t="s">
        <v>4</v>
      </c>
      <c r="D5221" t="str">
        <f t="shared" si="81"/>
        <v>O-RING</v>
      </c>
      <c r="E5221">
        <v>2E-3</v>
      </c>
      <c r="F5221" s="7">
        <v>6</v>
      </c>
      <c r="G5221" s="5"/>
      <c r="H5221" s="5"/>
      <c r="I5221" s="5"/>
    </row>
    <row r="5222" spans="1:9">
      <c r="A5222" s="4">
        <v>39444</v>
      </c>
      <c r="B5222">
        <v>697</v>
      </c>
      <c r="C5222" t="s">
        <v>26</v>
      </c>
      <c r="D5222" t="str">
        <f t="shared" si="81"/>
        <v>HOCHDR</v>
      </c>
      <c r="E5222">
        <v>0.34</v>
      </c>
      <c r="F5222" s="7">
        <v>5</v>
      </c>
      <c r="G5222" s="5"/>
      <c r="H5222" s="5"/>
      <c r="I5222" s="5"/>
    </row>
    <row r="5223" spans="1:9">
      <c r="A5223" s="4">
        <v>39444</v>
      </c>
      <c r="B5223">
        <v>2072</v>
      </c>
      <c r="C5223" t="s">
        <v>22</v>
      </c>
      <c r="D5223" t="str">
        <f t="shared" si="81"/>
        <v>O-RING</v>
      </c>
      <c r="E5223">
        <v>1.7999999999999999E-2</v>
      </c>
      <c r="F5223" s="7">
        <v>5</v>
      </c>
      <c r="G5223" s="5"/>
      <c r="H5223" s="5"/>
      <c r="I5223" s="5"/>
    </row>
    <row r="5224" spans="1:9">
      <c r="A5224" s="4">
        <v>39444</v>
      </c>
      <c r="B5224">
        <v>150</v>
      </c>
      <c r="C5224" t="s">
        <v>5</v>
      </c>
      <c r="D5224" t="str">
        <f t="shared" si="81"/>
        <v>KOLBEN</v>
      </c>
      <c r="E5224">
        <v>0.72</v>
      </c>
      <c r="F5224" s="7">
        <v>4</v>
      </c>
      <c r="G5224" s="5"/>
      <c r="H5224" s="5"/>
      <c r="I5224" s="5"/>
    </row>
    <row r="5225" spans="1:9">
      <c r="A5225" s="4">
        <v>39444</v>
      </c>
      <c r="B5225">
        <v>10588</v>
      </c>
      <c r="C5225" t="s">
        <v>17</v>
      </c>
      <c r="D5225" t="str">
        <f t="shared" si="81"/>
        <v>ROHRCL</v>
      </c>
      <c r="E5225">
        <v>1E-3</v>
      </c>
      <c r="F5225" s="7">
        <v>4</v>
      </c>
      <c r="G5225" s="5"/>
      <c r="H5225" s="5"/>
      <c r="I5225" s="5"/>
    </row>
    <row r="5226" spans="1:9">
      <c r="A5226" s="4">
        <v>39444</v>
      </c>
      <c r="B5226">
        <v>749</v>
      </c>
      <c r="C5226" t="s">
        <v>6</v>
      </c>
      <c r="D5226" t="str">
        <f t="shared" si="81"/>
        <v>SHAMBA</v>
      </c>
      <c r="E5226">
        <v>1E-3</v>
      </c>
      <c r="F5226" s="7">
        <v>4</v>
      </c>
      <c r="G5226" s="5"/>
      <c r="H5226" s="5"/>
      <c r="I5226" s="5"/>
    </row>
    <row r="5227" spans="1:9">
      <c r="A5227" s="4">
        <v>39444</v>
      </c>
      <c r="B5227">
        <v>702</v>
      </c>
      <c r="C5227" t="s">
        <v>83</v>
      </c>
      <c r="D5227" t="str">
        <f t="shared" si="81"/>
        <v>ANSCHL</v>
      </c>
      <c r="E5227">
        <v>0.48</v>
      </c>
      <c r="F5227" s="7">
        <v>3</v>
      </c>
      <c r="G5227" s="5"/>
      <c r="H5227" s="5"/>
      <c r="I5227" s="5"/>
    </row>
    <row r="5228" spans="1:9">
      <c r="A5228" s="4">
        <v>39444</v>
      </c>
      <c r="B5228">
        <v>2013</v>
      </c>
      <c r="C5228" t="s">
        <v>224</v>
      </c>
      <c r="D5228" t="str">
        <f t="shared" si="81"/>
        <v>KOMPEN</v>
      </c>
      <c r="E5228">
        <v>5.5E-2</v>
      </c>
      <c r="F5228" s="7">
        <v>2</v>
      </c>
      <c r="G5228" s="5"/>
      <c r="H5228" s="5"/>
      <c r="I5228" s="5"/>
    </row>
    <row r="5229" spans="1:9">
      <c r="A5229" s="4">
        <v>39444</v>
      </c>
      <c r="B5229">
        <v>3132</v>
      </c>
      <c r="C5229" t="s">
        <v>210</v>
      </c>
      <c r="D5229" t="str">
        <f t="shared" si="81"/>
        <v>KOMPEN</v>
      </c>
      <c r="E5229">
        <v>0.59499999999999997</v>
      </c>
      <c r="F5229" s="7">
        <v>2</v>
      </c>
      <c r="G5229" s="5"/>
      <c r="H5229" s="5"/>
      <c r="I5229" s="5"/>
    </row>
    <row r="5230" spans="1:9">
      <c r="A5230" s="4">
        <v>39444</v>
      </c>
      <c r="B5230">
        <v>157</v>
      </c>
      <c r="C5230" t="s">
        <v>9</v>
      </c>
      <c r="D5230" t="str">
        <f t="shared" si="81"/>
        <v>O-RING</v>
      </c>
      <c r="E5230">
        <v>6.0000000000000001E-3</v>
      </c>
      <c r="F5230" s="7">
        <v>2</v>
      </c>
      <c r="G5230" s="5"/>
      <c r="H5230" s="5"/>
      <c r="I5230" s="5"/>
    </row>
    <row r="5231" spans="1:9">
      <c r="A5231" s="4">
        <v>39444</v>
      </c>
      <c r="B5231">
        <v>2348</v>
      </c>
      <c r="C5231" t="s">
        <v>182</v>
      </c>
      <c r="D5231" t="str">
        <f t="shared" si="81"/>
        <v xml:space="preserve">ROTOR </v>
      </c>
      <c r="E5231">
        <v>27.3</v>
      </c>
      <c r="F5231" s="7">
        <v>2</v>
      </c>
      <c r="G5231" s="5"/>
      <c r="H5231" s="5"/>
      <c r="I5231" s="5"/>
    </row>
    <row r="5232" spans="1:9">
      <c r="A5232" s="4">
        <v>39444</v>
      </c>
      <c r="B5232">
        <v>749</v>
      </c>
      <c r="C5232" t="s">
        <v>6</v>
      </c>
      <c r="D5232" t="str">
        <f t="shared" si="81"/>
        <v>SHAMBA</v>
      </c>
      <c r="E5232">
        <v>1E-3</v>
      </c>
      <c r="F5232" s="7">
        <v>1</v>
      </c>
      <c r="G5232" s="5"/>
      <c r="H5232" s="5"/>
      <c r="I5232" s="5"/>
    </row>
    <row r="5233" spans="1:9">
      <c r="A5233" s="4">
        <v>39444</v>
      </c>
      <c r="B5233">
        <v>4008</v>
      </c>
      <c r="C5233" t="s">
        <v>14</v>
      </c>
      <c r="D5233" t="str">
        <f t="shared" si="81"/>
        <v>UNTERL</v>
      </c>
      <c r="E5233">
        <v>1.2E-2</v>
      </c>
      <c r="F5233" s="7">
        <v>1</v>
      </c>
      <c r="G5233" s="5"/>
      <c r="H5233" s="5"/>
      <c r="I5233" s="5"/>
    </row>
    <row r="5234" spans="1:9">
      <c r="A5234" s="4">
        <v>39445</v>
      </c>
      <c r="B5234">
        <v>756</v>
      </c>
      <c r="C5234" t="s">
        <v>10</v>
      </c>
      <c r="D5234" t="str">
        <f t="shared" si="81"/>
        <v>KOLBEN</v>
      </c>
      <c r="E5234">
        <v>0.22</v>
      </c>
      <c r="F5234" s="7">
        <v>13</v>
      </c>
      <c r="G5234" s="5"/>
      <c r="H5234" s="5"/>
      <c r="I5234" s="5"/>
    </row>
    <row r="5235" spans="1:9">
      <c r="A5235" s="4">
        <v>39445</v>
      </c>
      <c r="B5235">
        <v>3065</v>
      </c>
      <c r="C5235" t="s">
        <v>19</v>
      </c>
      <c r="D5235" t="str">
        <f t="shared" si="81"/>
        <v>ZYLIND</v>
      </c>
      <c r="E5235">
        <v>1.4E-2</v>
      </c>
      <c r="F5235" s="7">
        <v>11</v>
      </c>
      <c r="G5235" s="5"/>
      <c r="H5235" s="5"/>
      <c r="I5235" s="5"/>
    </row>
    <row r="5236" spans="1:9">
      <c r="A5236" s="4">
        <v>39445</v>
      </c>
      <c r="B5236">
        <v>749</v>
      </c>
      <c r="C5236" t="s">
        <v>6</v>
      </c>
      <c r="D5236" t="str">
        <f t="shared" si="81"/>
        <v>SHAMBA</v>
      </c>
      <c r="E5236">
        <v>1E-3</v>
      </c>
      <c r="F5236" s="7">
        <v>5</v>
      </c>
      <c r="G5236" s="5"/>
      <c r="H5236" s="5"/>
      <c r="I5236" s="5"/>
    </row>
    <row r="5237" spans="1:9">
      <c r="A5237" s="4">
        <v>39445</v>
      </c>
      <c r="B5237">
        <v>50110102</v>
      </c>
      <c r="C5237" t="s">
        <v>686</v>
      </c>
      <c r="D5237" t="str">
        <f t="shared" si="81"/>
        <v>MOTODE</v>
      </c>
      <c r="E5237">
        <v>70</v>
      </c>
      <c r="F5237" s="7">
        <v>4</v>
      </c>
      <c r="G5237" s="5"/>
      <c r="H5237" s="5"/>
      <c r="I5237" s="5"/>
    </row>
    <row r="5238" spans="1:9">
      <c r="A5238" s="4">
        <v>39445</v>
      </c>
      <c r="B5238">
        <v>2070</v>
      </c>
      <c r="C5238" t="s">
        <v>38</v>
      </c>
      <c r="D5238" t="str">
        <f t="shared" si="81"/>
        <v>NTH-DI</v>
      </c>
      <c r="E5238">
        <v>5.0000000000000001E-3</v>
      </c>
      <c r="F5238" s="7">
        <v>4</v>
      </c>
      <c r="G5238" s="5"/>
      <c r="H5238" s="5"/>
      <c r="I5238" s="5"/>
    </row>
    <row r="5239" spans="1:9">
      <c r="A5239" s="4">
        <v>39445</v>
      </c>
      <c r="B5239">
        <v>157</v>
      </c>
      <c r="C5239" t="s">
        <v>9</v>
      </c>
      <c r="D5239" t="str">
        <f t="shared" si="81"/>
        <v>O-RING</v>
      </c>
      <c r="E5239">
        <v>6.0000000000000001E-3</v>
      </c>
      <c r="F5239" s="7">
        <v>3</v>
      </c>
      <c r="G5239" s="5"/>
      <c r="H5239" s="5"/>
      <c r="I5239" s="5"/>
    </row>
    <row r="5240" spans="1:9">
      <c r="A5240" s="4">
        <v>39445</v>
      </c>
      <c r="B5240">
        <v>4008</v>
      </c>
      <c r="C5240" t="s">
        <v>14</v>
      </c>
      <c r="D5240" t="str">
        <f t="shared" si="81"/>
        <v>UNTERL</v>
      </c>
      <c r="E5240">
        <v>1.2E-2</v>
      </c>
      <c r="F5240" s="7">
        <v>3</v>
      </c>
      <c r="G5240" s="5"/>
      <c r="H5240" s="5"/>
      <c r="I5240" s="5"/>
    </row>
    <row r="5241" spans="1:9">
      <c r="A5241" s="4">
        <v>39445</v>
      </c>
      <c r="B5241">
        <v>11332</v>
      </c>
      <c r="C5241" t="s">
        <v>64</v>
      </c>
      <c r="D5241" t="str">
        <f t="shared" si="81"/>
        <v>KLAMME</v>
      </c>
      <c r="E5241">
        <v>1E-3</v>
      </c>
      <c r="F5241" s="7">
        <v>2</v>
      </c>
      <c r="G5241" s="5"/>
      <c r="H5241" s="5"/>
      <c r="I5241" s="5"/>
    </row>
    <row r="5242" spans="1:9">
      <c r="A5242" s="4">
        <v>39445</v>
      </c>
      <c r="B5242">
        <v>50125700</v>
      </c>
      <c r="C5242" t="s">
        <v>702</v>
      </c>
      <c r="D5242" t="str">
        <f t="shared" si="81"/>
        <v>MOTODE</v>
      </c>
      <c r="E5242">
        <v>170</v>
      </c>
      <c r="F5242" s="7">
        <v>2</v>
      </c>
      <c r="G5242" s="5"/>
      <c r="H5242" s="5"/>
      <c r="I5242" s="5"/>
    </row>
    <row r="5243" spans="1:9">
      <c r="A5243" s="4">
        <v>39445</v>
      </c>
      <c r="B5243">
        <v>806</v>
      </c>
      <c r="C5243" t="s">
        <v>29</v>
      </c>
      <c r="D5243" t="str">
        <f t="shared" si="81"/>
        <v>O-RING</v>
      </c>
      <c r="E5243">
        <v>2E-3</v>
      </c>
      <c r="F5243" s="7">
        <v>2</v>
      </c>
      <c r="G5243" s="5"/>
      <c r="H5243" s="5"/>
      <c r="I5243" s="5"/>
    </row>
    <row r="5244" spans="1:9">
      <c r="A5244" s="4">
        <v>39445</v>
      </c>
      <c r="B5244">
        <v>383</v>
      </c>
      <c r="C5244" t="s">
        <v>16</v>
      </c>
      <c r="D5244" t="str">
        <f t="shared" si="81"/>
        <v>SENKSC</v>
      </c>
      <c r="E5244">
        <v>3.0000000000000001E-3</v>
      </c>
      <c r="F5244" s="7">
        <v>2</v>
      </c>
      <c r="G5244" s="5"/>
      <c r="H5244" s="5"/>
      <c r="I5244" s="5"/>
    </row>
    <row r="5245" spans="1:9">
      <c r="A5245" s="4">
        <v>39445</v>
      </c>
      <c r="B5245">
        <v>157</v>
      </c>
      <c r="C5245" t="s">
        <v>9</v>
      </c>
      <c r="D5245" t="str">
        <f t="shared" si="81"/>
        <v>O-RING</v>
      </c>
      <c r="E5245">
        <v>6.0000000000000001E-3</v>
      </c>
      <c r="F5245" s="7">
        <v>1</v>
      </c>
      <c r="G5245" s="5"/>
      <c r="H5245" s="5"/>
      <c r="I5245" s="5"/>
    </row>
    <row r="5246" spans="1:9">
      <c r="A5246" s="4">
        <v>39446</v>
      </c>
      <c r="B5246">
        <v>707</v>
      </c>
      <c r="C5246" t="s">
        <v>3</v>
      </c>
      <c r="D5246" t="str">
        <f t="shared" si="81"/>
        <v>DICHTR</v>
      </c>
      <c r="E5246">
        <v>1E-3</v>
      </c>
      <c r="F5246" s="7">
        <v>15</v>
      </c>
      <c r="G5246" s="5"/>
      <c r="H5246" s="5"/>
      <c r="I5246" s="5"/>
    </row>
    <row r="5247" spans="1:9">
      <c r="A5247" s="4">
        <v>39446</v>
      </c>
      <c r="B5247">
        <v>10543</v>
      </c>
      <c r="C5247" t="s">
        <v>179</v>
      </c>
      <c r="D5247" t="str">
        <f t="shared" si="81"/>
        <v>ANSCHL</v>
      </c>
      <c r="E5247">
        <v>2.5</v>
      </c>
      <c r="F5247" s="7">
        <v>12</v>
      </c>
      <c r="G5247" s="5"/>
      <c r="H5247" s="5"/>
      <c r="I5247" s="5"/>
    </row>
    <row r="5248" spans="1:9">
      <c r="A5248" s="4">
        <v>39446</v>
      </c>
      <c r="B5248">
        <v>707</v>
      </c>
      <c r="C5248" t="s">
        <v>3</v>
      </c>
      <c r="D5248" t="str">
        <f t="shared" si="81"/>
        <v>DICHTR</v>
      </c>
      <c r="E5248">
        <v>1E-3</v>
      </c>
      <c r="F5248" s="7">
        <v>10</v>
      </c>
      <c r="G5248" s="5"/>
      <c r="H5248" s="5"/>
      <c r="I5248" s="5"/>
    </row>
    <row r="5249" spans="1:9">
      <c r="A5249" s="4">
        <v>39446</v>
      </c>
      <c r="B5249">
        <v>2094</v>
      </c>
      <c r="C5249" t="s">
        <v>86</v>
      </c>
      <c r="D5249" t="str">
        <f t="shared" si="81"/>
        <v>ROTOMA</v>
      </c>
      <c r="E5249">
        <v>5.1999999999999998E-2</v>
      </c>
      <c r="F5249" s="7">
        <v>10</v>
      </c>
      <c r="G5249" s="5"/>
      <c r="H5249" s="5"/>
      <c r="I5249" s="5"/>
    </row>
    <row r="5250" spans="1:9">
      <c r="A5250" s="4">
        <v>39446</v>
      </c>
      <c r="B5250">
        <v>642</v>
      </c>
      <c r="C5250" t="s">
        <v>140</v>
      </c>
      <c r="D5250" t="str">
        <f t="shared" ref="D5250:D5262" si="82">LEFT(C5250,6)</f>
        <v>DROSSE</v>
      </c>
      <c r="E5250">
        <v>0.11</v>
      </c>
      <c r="F5250" s="7">
        <v>6</v>
      </c>
      <c r="G5250" s="5"/>
      <c r="H5250" s="5"/>
      <c r="I5250" s="5"/>
    </row>
    <row r="5251" spans="1:9">
      <c r="A5251" s="4">
        <v>39446</v>
      </c>
      <c r="B5251">
        <v>749</v>
      </c>
      <c r="C5251" t="s">
        <v>6</v>
      </c>
      <c r="D5251" t="str">
        <f t="shared" si="82"/>
        <v>SHAMBA</v>
      </c>
      <c r="E5251">
        <v>1E-3</v>
      </c>
      <c r="F5251" s="7">
        <v>6</v>
      </c>
      <c r="G5251" s="5"/>
      <c r="H5251" s="5"/>
      <c r="I5251" s="5"/>
    </row>
    <row r="5252" spans="1:9">
      <c r="A5252" s="4">
        <v>39446</v>
      </c>
      <c r="B5252">
        <v>2209</v>
      </c>
      <c r="C5252" t="s">
        <v>15</v>
      </c>
      <c r="D5252" t="str">
        <f t="shared" si="82"/>
        <v>WELLEN</v>
      </c>
      <c r="E5252">
        <v>2.4E-2</v>
      </c>
      <c r="F5252" s="7">
        <v>6</v>
      </c>
      <c r="G5252" s="5"/>
      <c r="H5252" s="5"/>
      <c r="I5252" s="5"/>
    </row>
    <row r="5253" spans="1:9">
      <c r="A5253" s="4">
        <v>39446</v>
      </c>
      <c r="B5253">
        <v>756</v>
      </c>
      <c r="C5253" t="s">
        <v>10</v>
      </c>
      <c r="D5253" t="str">
        <f t="shared" si="82"/>
        <v>KOLBEN</v>
      </c>
      <c r="E5253">
        <v>0.22</v>
      </c>
      <c r="F5253" s="7">
        <v>4</v>
      </c>
      <c r="G5253" s="5"/>
      <c r="H5253" s="5"/>
      <c r="I5253" s="5"/>
    </row>
    <row r="5254" spans="1:9">
      <c r="A5254" s="4">
        <v>39446</v>
      </c>
      <c r="B5254">
        <v>806</v>
      </c>
      <c r="C5254" t="s">
        <v>29</v>
      </c>
      <c r="D5254" t="str">
        <f t="shared" si="82"/>
        <v>O-RING</v>
      </c>
      <c r="E5254">
        <v>2E-3</v>
      </c>
      <c r="F5254" s="7">
        <v>4</v>
      </c>
      <c r="G5254" s="5"/>
      <c r="H5254" s="5"/>
      <c r="I5254" s="5"/>
    </row>
    <row r="5255" spans="1:9">
      <c r="A5255" s="4">
        <v>39446</v>
      </c>
      <c r="B5255">
        <v>150</v>
      </c>
      <c r="C5255" t="s">
        <v>5</v>
      </c>
      <c r="D5255" t="str">
        <f t="shared" si="82"/>
        <v>KOLBEN</v>
      </c>
      <c r="E5255">
        <v>0.72</v>
      </c>
      <c r="F5255" s="7">
        <v>3</v>
      </c>
      <c r="G5255" s="5"/>
      <c r="H5255" s="5"/>
      <c r="I5255" s="5"/>
    </row>
    <row r="5256" spans="1:9">
      <c r="A5256" s="4">
        <v>39446</v>
      </c>
      <c r="B5256">
        <v>157</v>
      </c>
      <c r="C5256" t="s">
        <v>9</v>
      </c>
      <c r="D5256" t="str">
        <f t="shared" si="82"/>
        <v>O-RING</v>
      </c>
      <c r="E5256">
        <v>6.0000000000000001E-3</v>
      </c>
      <c r="F5256" s="7">
        <v>3</v>
      </c>
      <c r="G5256" s="5"/>
      <c r="H5256" s="5"/>
      <c r="I5256" s="5"/>
    </row>
    <row r="5257" spans="1:9">
      <c r="A5257" s="4">
        <v>39446</v>
      </c>
      <c r="B5257">
        <v>2315</v>
      </c>
      <c r="C5257" t="s">
        <v>129</v>
      </c>
      <c r="D5257" t="str">
        <f t="shared" si="82"/>
        <v>RILLEN</v>
      </c>
      <c r="E5257">
        <v>0.3</v>
      </c>
      <c r="F5257" s="7">
        <v>3</v>
      </c>
      <c r="G5257" s="5"/>
      <c r="H5257" s="5"/>
      <c r="I5257" s="5"/>
    </row>
    <row r="5258" spans="1:9">
      <c r="A5258" s="4">
        <v>39446</v>
      </c>
      <c r="B5258">
        <v>10588</v>
      </c>
      <c r="C5258" t="s">
        <v>17</v>
      </c>
      <c r="D5258" t="str">
        <f t="shared" si="82"/>
        <v>ROHRCL</v>
      </c>
      <c r="E5258">
        <v>1E-3</v>
      </c>
      <c r="F5258" s="7">
        <v>2</v>
      </c>
      <c r="G5258" s="5"/>
      <c r="H5258" s="5"/>
      <c r="I5258" s="5"/>
    </row>
    <row r="5259" spans="1:9">
      <c r="A5259" s="4">
        <v>39446</v>
      </c>
      <c r="B5259">
        <v>158</v>
      </c>
      <c r="C5259" t="s">
        <v>7</v>
      </c>
      <c r="D5259" t="str">
        <f t="shared" si="82"/>
        <v>SHAMBA</v>
      </c>
      <c r="E5259">
        <v>4.0000000000000001E-3</v>
      </c>
      <c r="F5259" s="7">
        <v>2</v>
      </c>
      <c r="G5259" s="5"/>
      <c r="H5259" s="5"/>
      <c r="I5259" s="5"/>
    </row>
    <row r="5260" spans="1:9">
      <c r="A5260" s="4">
        <v>39446</v>
      </c>
      <c r="B5260">
        <v>725</v>
      </c>
      <c r="C5260" t="s">
        <v>21</v>
      </c>
      <c r="D5260" t="str">
        <f t="shared" si="82"/>
        <v>WELLEN</v>
      </c>
      <c r="E5260">
        <v>0.01</v>
      </c>
      <c r="F5260" s="7">
        <v>2</v>
      </c>
      <c r="G5260" s="5"/>
      <c r="H5260" s="5"/>
      <c r="I5260" s="5"/>
    </row>
    <row r="5261" spans="1:9">
      <c r="A5261" s="4">
        <v>39446</v>
      </c>
      <c r="B5261">
        <v>556</v>
      </c>
      <c r="C5261" t="s">
        <v>53</v>
      </c>
      <c r="D5261" t="str">
        <f t="shared" si="82"/>
        <v>DICHTS</v>
      </c>
      <c r="E5261">
        <v>1E-3</v>
      </c>
      <c r="F5261" s="7">
        <v>1</v>
      </c>
      <c r="G5261" s="5"/>
      <c r="H5261" s="5"/>
      <c r="I5261" s="5"/>
    </row>
    <row r="5262" spans="1:9">
      <c r="A5262" s="4">
        <v>39446</v>
      </c>
      <c r="B5262">
        <v>615</v>
      </c>
      <c r="C5262" t="s">
        <v>31</v>
      </c>
      <c r="D5262" t="str">
        <f t="shared" si="82"/>
        <v>HOCHDR</v>
      </c>
      <c r="E5262">
        <v>1.1000000000000001</v>
      </c>
      <c r="F5262" s="7">
        <v>1</v>
      </c>
      <c r="G5262" s="5"/>
      <c r="H5262" s="5"/>
      <c r="I5262" s="5"/>
    </row>
    <row r="5263" spans="1:9">
      <c r="A5263" s="4">
        <v>39446</v>
      </c>
      <c r="B5263">
        <v>150</v>
      </c>
      <c r="C5263" t="s">
        <v>5</v>
      </c>
      <c r="E5263">
        <v>0.72</v>
      </c>
      <c r="F5263" s="7">
        <v>1</v>
      </c>
      <c r="G5263" s="5"/>
      <c r="H5263" s="5"/>
      <c r="I5263" s="5"/>
    </row>
    <row r="5264" spans="1:9">
      <c r="A5264" s="4">
        <v>39446</v>
      </c>
      <c r="B5264">
        <v>630</v>
      </c>
      <c r="C5264" t="s">
        <v>90</v>
      </c>
      <c r="D5264" t="str">
        <f>LEFT(C5264,6)</f>
        <v>PUTZLO</v>
      </c>
      <c r="E5264">
        <v>6.3E-2</v>
      </c>
      <c r="F5264" s="7">
        <v>1</v>
      </c>
      <c r="G5264" s="5"/>
      <c r="H5264" s="5"/>
      <c r="I5264" s="5"/>
    </row>
    <row r="5265" spans="1:9">
      <c r="A5265" s="4">
        <v>39446</v>
      </c>
      <c r="B5265">
        <v>749</v>
      </c>
      <c r="C5265" t="s">
        <v>6</v>
      </c>
      <c r="D5265" t="str">
        <f>LEFT(C5265,6)</f>
        <v>SHAMBA</v>
      </c>
      <c r="E5265">
        <v>1E-3</v>
      </c>
      <c r="F5265" s="7">
        <v>1</v>
      </c>
      <c r="G5265" s="5"/>
      <c r="H5265" s="5"/>
      <c r="I5265" s="5"/>
    </row>
    <row r="5266" spans="1:9">
      <c r="A5266" s="4">
        <v>39447</v>
      </c>
      <c r="B5266">
        <v>6075</v>
      </c>
      <c r="C5266" t="s">
        <v>8</v>
      </c>
      <c r="D5266" t="str">
        <f>LEFT(C5266,6)</f>
        <v>DREHZA</v>
      </c>
      <c r="E5266">
        <v>1.4999999999999999E-2</v>
      </c>
      <c r="F5266" s="7">
        <v>37</v>
      </c>
      <c r="G5266" s="5"/>
      <c r="H5266" s="5"/>
      <c r="I5266" s="5"/>
    </row>
    <row r="5267" spans="1:9">
      <c r="A5267" s="4">
        <v>39447</v>
      </c>
      <c r="B5267">
        <v>360</v>
      </c>
      <c r="C5267" t="s">
        <v>56</v>
      </c>
      <c r="D5267" t="str">
        <f>LEFT(C5267,6)</f>
        <v>DRUCKF</v>
      </c>
      <c r="E5267">
        <v>0.02</v>
      </c>
      <c r="F5267" s="7">
        <v>23</v>
      </c>
      <c r="G5267" s="5"/>
      <c r="H5267" s="5"/>
      <c r="I5267" s="5"/>
    </row>
    <row r="5268" spans="1:9">
      <c r="A5268" s="4">
        <v>39447</v>
      </c>
      <c r="B5268">
        <v>6075</v>
      </c>
      <c r="C5268" t="s">
        <v>8</v>
      </c>
      <c r="E5268">
        <v>1.4999999999999999E-2</v>
      </c>
      <c r="F5268" s="7">
        <v>22</v>
      </c>
      <c r="G5268" s="5"/>
      <c r="H5268" s="5"/>
      <c r="I5268" s="5"/>
    </row>
    <row r="5269" spans="1:9">
      <c r="A5269" s="4">
        <v>39447</v>
      </c>
      <c r="B5269">
        <v>223</v>
      </c>
      <c r="C5269" t="s">
        <v>57</v>
      </c>
      <c r="D5269" t="str">
        <f t="shared" ref="D5269:D5285" si="83">LEFT(C5269,6)</f>
        <v>DICHTU</v>
      </c>
      <c r="E5269">
        <v>0.47499999999999998</v>
      </c>
      <c r="F5269" s="7">
        <v>11</v>
      </c>
      <c r="G5269" s="5"/>
      <c r="H5269" s="5"/>
      <c r="I5269" s="5"/>
    </row>
    <row r="5270" spans="1:9">
      <c r="A5270" s="4">
        <v>39447</v>
      </c>
      <c r="B5270">
        <v>383</v>
      </c>
      <c r="C5270" t="s">
        <v>16</v>
      </c>
      <c r="D5270" t="str">
        <f t="shared" si="83"/>
        <v>SENKSC</v>
      </c>
      <c r="E5270">
        <v>3.0000000000000001E-3</v>
      </c>
      <c r="F5270" s="7">
        <v>7</v>
      </c>
      <c r="G5270" s="5"/>
      <c r="H5270" s="5"/>
      <c r="I5270" s="5"/>
    </row>
    <row r="5271" spans="1:9">
      <c r="A5271" s="4">
        <v>39447</v>
      </c>
      <c r="B5271">
        <v>736</v>
      </c>
      <c r="C5271" t="s">
        <v>4</v>
      </c>
      <c r="D5271" t="str">
        <f t="shared" si="83"/>
        <v>O-RING</v>
      </c>
      <c r="E5271">
        <v>2E-3</v>
      </c>
      <c r="F5271" s="7">
        <v>6</v>
      </c>
      <c r="G5271" s="5"/>
      <c r="H5271" s="5"/>
      <c r="I5271" s="5"/>
    </row>
    <row r="5272" spans="1:9">
      <c r="A5272" s="4">
        <v>39447</v>
      </c>
      <c r="B5272">
        <v>11332</v>
      </c>
      <c r="C5272" t="s">
        <v>64</v>
      </c>
      <c r="D5272" t="str">
        <f t="shared" si="83"/>
        <v>KLAMME</v>
      </c>
      <c r="E5272">
        <v>1E-3</v>
      </c>
      <c r="F5272" s="7">
        <v>4</v>
      </c>
      <c r="G5272" s="5"/>
      <c r="H5272" s="5"/>
      <c r="I5272" s="5"/>
    </row>
    <row r="5273" spans="1:9">
      <c r="A5273" s="4">
        <v>39447</v>
      </c>
      <c r="B5273">
        <v>365</v>
      </c>
      <c r="C5273" t="s">
        <v>95</v>
      </c>
      <c r="D5273" t="str">
        <f t="shared" si="83"/>
        <v>ZYLIND</v>
      </c>
      <c r="E5273">
        <v>7.0000000000000001E-3</v>
      </c>
      <c r="F5273" s="7">
        <v>4</v>
      </c>
      <c r="G5273" s="5"/>
      <c r="H5273" s="5"/>
      <c r="I5273" s="5"/>
    </row>
    <row r="5274" spans="1:9">
      <c r="A5274" s="4">
        <v>39447</v>
      </c>
      <c r="B5274">
        <v>10216</v>
      </c>
      <c r="C5274" t="s">
        <v>269</v>
      </c>
      <c r="D5274" t="str">
        <f t="shared" si="83"/>
        <v>DICHTS</v>
      </c>
      <c r="E5274">
        <v>2.5000000000000001E-2</v>
      </c>
      <c r="F5274" s="7">
        <v>2</v>
      </c>
      <c r="G5274" s="5"/>
      <c r="H5274" s="5"/>
      <c r="I5274" s="5"/>
    </row>
    <row r="5275" spans="1:9">
      <c r="A5275" s="4">
        <v>39447</v>
      </c>
      <c r="B5275">
        <v>150</v>
      </c>
      <c r="C5275" t="s">
        <v>5</v>
      </c>
      <c r="D5275" t="str">
        <f t="shared" si="83"/>
        <v>KOLBEN</v>
      </c>
      <c r="E5275">
        <v>0.72</v>
      </c>
      <c r="F5275" s="7">
        <v>2</v>
      </c>
      <c r="G5275" s="5"/>
      <c r="H5275" s="5"/>
      <c r="I5275" s="5"/>
    </row>
    <row r="5276" spans="1:9">
      <c r="A5276" s="4">
        <v>39447</v>
      </c>
      <c r="B5276">
        <v>806</v>
      </c>
      <c r="C5276" t="s">
        <v>29</v>
      </c>
      <c r="D5276" t="str">
        <f t="shared" si="83"/>
        <v>O-RING</v>
      </c>
      <c r="E5276">
        <v>2E-3</v>
      </c>
      <c r="F5276" s="7">
        <v>2</v>
      </c>
      <c r="G5276" s="5"/>
      <c r="H5276" s="5"/>
      <c r="I5276" s="5"/>
    </row>
    <row r="5277" spans="1:9">
      <c r="A5277" s="4">
        <v>39447</v>
      </c>
      <c r="B5277">
        <v>749</v>
      </c>
      <c r="C5277" t="s">
        <v>6</v>
      </c>
      <c r="D5277" t="str">
        <f t="shared" si="83"/>
        <v>SHAMBA</v>
      </c>
      <c r="E5277">
        <v>1E-3</v>
      </c>
      <c r="F5277" s="7">
        <v>2</v>
      </c>
      <c r="G5277" s="5"/>
      <c r="H5277" s="5"/>
      <c r="I5277" s="5"/>
    </row>
    <row r="5278" spans="1:9">
      <c r="A5278" s="4">
        <v>39447</v>
      </c>
      <c r="B5278">
        <v>2546</v>
      </c>
      <c r="C5278" t="s">
        <v>175</v>
      </c>
      <c r="D5278" t="str">
        <f t="shared" si="83"/>
        <v>WELLEN</v>
      </c>
      <c r="E5278">
        <v>3.3000000000000002E-2</v>
      </c>
      <c r="F5278" s="7">
        <v>2</v>
      </c>
      <c r="G5278" s="5"/>
      <c r="H5278" s="5"/>
      <c r="I5278" s="5"/>
    </row>
    <row r="5279" spans="1:9">
      <c r="A5279" s="4">
        <v>39447</v>
      </c>
      <c r="B5279">
        <v>382</v>
      </c>
      <c r="C5279" t="s">
        <v>37</v>
      </c>
      <c r="D5279" t="str">
        <f t="shared" si="83"/>
        <v>ZYLIND</v>
      </c>
      <c r="E5279">
        <v>0.69</v>
      </c>
      <c r="F5279" s="7">
        <v>2</v>
      </c>
      <c r="G5279" s="5"/>
      <c r="H5279" s="5"/>
      <c r="I5279" s="5"/>
    </row>
    <row r="5280" spans="1:9">
      <c r="A5280" s="4">
        <v>39447</v>
      </c>
      <c r="B5280">
        <v>60111301</v>
      </c>
      <c r="C5280" t="s">
        <v>405</v>
      </c>
      <c r="D5280" t="str">
        <f t="shared" si="83"/>
        <v>PUMPEN</v>
      </c>
      <c r="E5280">
        <v>220</v>
      </c>
      <c r="F5280" s="7">
        <v>1</v>
      </c>
      <c r="G5280" s="5"/>
      <c r="H5280" s="5"/>
      <c r="I5280" s="5"/>
    </row>
    <row r="5281" spans="1:9">
      <c r="A5281" s="4" t="s">
        <v>747</v>
      </c>
      <c r="B5281">
        <v>6075</v>
      </c>
      <c r="C5281" t="s">
        <v>8</v>
      </c>
      <c r="D5281" t="str">
        <f t="shared" si="83"/>
        <v>DREHZA</v>
      </c>
      <c r="E5281">
        <v>1.4999999999999999E-2</v>
      </c>
      <c r="F5281" s="7">
        <v>30</v>
      </c>
      <c r="G5281" s="5"/>
      <c r="H5281" s="5"/>
      <c r="I5281" s="5"/>
    </row>
    <row r="5282" spans="1:9">
      <c r="A5282" s="4" t="s">
        <v>748</v>
      </c>
      <c r="B5282">
        <v>736</v>
      </c>
      <c r="C5282" t="s">
        <v>4</v>
      </c>
      <c r="D5282" t="str">
        <f t="shared" si="83"/>
        <v>O-RING</v>
      </c>
      <c r="E5282">
        <v>2E-3</v>
      </c>
      <c r="F5282" s="7">
        <v>6</v>
      </c>
      <c r="G5282" s="5"/>
      <c r="H5282" s="5"/>
      <c r="I5282" s="5"/>
    </row>
    <row r="5283" spans="1:9">
      <c r="A5283" s="4" t="s">
        <v>745</v>
      </c>
      <c r="B5283">
        <v>742</v>
      </c>
      <c r="C5283" t="s">
        <v>40</v>
      </c>
      <c r="D5283" t="str">
        <f t="shared" si="83"/>
        <v>SENKSC</v>
      </c>
      <c r="E5283">
        <v>1E-3</v>
      </c>
      <c r="F5283" s="7">
        <v>4</v>
      </c>
      <c r="G5283" s="5"/>
      <c r="H5283" s="5"/>
      <c r="I5283" s="5"/>
    </row>
    <row r="5284" spans="1:9">
      <c r="A5284" s="4" t="s">
        <v>746</v>
      </c>
      <c r="B5284">
        <v>11664</v>
      </c>
      <c r="C5284" t="s">
        <v>468</v>
      </c>
      <c r="D5284" t="str">
        <f t="shared" si="83"/>
        <v>GEWIND</v>
      </c>
      <c r="E5284">
        <v>1.575</v>
      </c>
      <c r="F5284" s="7">
        <v>3</v>
      </c>
      <c r="G5284" s="5"/>
      <c r="H5284" s="5"/>
      <c r="I5284" s="5"/>
    </row>
    <row r="5285" spans="1:9">
      <c r="A5285" s="4" t="s">
        <v>744</v>
      </c>
      <c r="B5285">
        <v>10013</v>
      </c>
      <c r="C5285" t="s">
        <v>297</v>
      </c>
      <c r="D5285" t="str">
        <f t="shared" si="83"/>
        <v>VERSCH</v>
      </c>
      <c r="E5285">
        <v>0.17</v>
      </c>
      <c r="F5285" s="7">
        <v>5</v>
      </c>
      <c r="G5285" s="5"/>
      <c r="H5285" s="5"/>
      <c r="I5285" s="5"/>
    </row>
  </sheetData>
  <phoneticPr fontId="0" type="noConversion"/>
  <pageMargins left="0.78740157499999996" right="0.78740157499999996" top="0.984251969" bottom="0.984251969"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shVerkauf2004" enableFormatConditionsCalculation="0">
    <tabColor indexed="42"/>
  </sheetPr>
  <dimension ref="A1:I5285"/>
  <sheetViews>
    <sheetView workbookViewId="0"/>
  </sheetViews>
  <sheetFormatPr baseColWidth="10" defaultRowHeight="12.75"/>
  <cols>
    <col min="1" max="1" width="10.140625" style="4" bestFit="1" customWidth="1"/>
    <col min="2" max="2" width="9" bestFit="1" customWidth="1"/>
    <col min="3" max="3" width="48.5703125" bestFit="1" customWidth="1"/>
    <col min="4" max="4" width="13.28515625" bestFit="1" customWidth="1"/>
    <col min="5" max="5" width="12" bestFit="1" customWidth="1"/>
  </cols>
  <sheetData>
    <row r="1" spans="1:9" s="3" customFormat="1" ht="25.5">
      <c r="A1" s="6" t="s">
        <v>742</v>
      </c>
      <c r="B1" s="1" t="s">
        <v>0</v>
      </c>
      <c r="C1" s="2" t="s">
        <v>1</v>
      </c>
      <c r="D1" s="2" t="s">
        <v>741</v>
      </c>
      <c r="E1" s="2" t="s">
        <v>743</v>
      </c>
      <c r="F1" s="2" t="s">
        <v>2</v>
      </c>
      <c r="G1" s="2" t="s">
        <v>751</v>
      </c>
    </row>
    <row r="2" spans="1:9">
      <c r="A2" s="4">
        <v>39083</v>
      </c>
      <c r="B2">
        <v>749</v>
      </c>
      <c r="C2" t="s">
        <v>6</v>
      </c>
      <c r="D2" t="str">
        <f t="shared" ref="D2:D65" si="0">LEFT(C2,6)</f>
        <v>SHAMBA</v>
      </c>
      <c r="E2">
        <v>1E-3</v>
      </c>
      <c r="F2" s="8">
        <v>5</v>
      </c>
      <c r="G2" s="9">
        <f t="shared" ref="G2:G65" si="1">F2*E2</f>
        <v>5.0000000000000001E-3</v>
      </c>
      <c r="H2" s="9"/>
      <c r="I2" s="9"/>
    </row>
    <row r="3" spans="1:9">
      <c r="A3" s="4">
        <v>39083</v>
      </c>
      <c r="B3">
        <v>749</v>
      </c>
      <c r="C3" t="s">
        <v>6</v>
      </c>
      <c r="D3" t="str">
        <f t="shared" si="0"/>
        <v>SHAMBA</v>
      </c>
      <c r="E3">
        <v>1E-3</v>
      </c>
      <c r="F3" s="8">
        <v>1</v>
      </c>
      <c r="G3" s="9">
        <f t="shared" si="1"/>
        <v>1E-3</v>
      </c>
      <c r="H3" s="9"/>
      <c r="I3" s="9"/>
    </row>
    <row r="4" spans="1:9">
      <c r="A4" s="4">
        <v>39083</v>
      </c>
      <c r="B4">
        <v>10588</v>
      </c>
      <c r="C4" t="s">
        <v>17</v>
      </c>
      <c r="D4" t="str">
        <f t="shared" si="0"/>
        <v>ROHRCL</v>
      </c>
      <c r="E4">
        <v>1E-3</v>
      </c>
      <c r="F4" s="8">
        <v>6</v>
      </c>
      <c r="G4" s="9">
        <f t="shared" si="1"/>
        <v>6.0000000000000001E-3</v>
      </c>
      <c r="H4" s="9"/>
      <c r="I4" s="9"/>
    </row>
    <row r="5" spans="1:9">
      <c r="A5" s="4">
        <v>39083</v>
      </c>
      <c r="B5">
        <v>10590</v>
      </c>
      <c r="C5" t="s">
        <v>35</v>
      </c>
      <c r="D5" t="str">
        <f t="shared" si="0"/>
        <v>ROHRCL</v>
      </c>
      <c r="E5">
        <v>2E-3</v>
      </c>
      <c r="F5" s="8">
        <v>6</v>
      </c>
      <c r="G5" s="9">
        <f t="shared" si="1"/>
        <v>1.2E-2</v>
      </c>
      <c r="H5" s="9"/>
      <c r="I5" s="9"/>
    </row>
    <row r="6" spans="1:9">
      <c r="A6" s="4">
        <v>39083</v>
      </c>
      <c r="B6">
        <v>6061</v>
      </c>
      <c r="C6" t="s">
        <v>172</v>
      </c>
      <c r="D6" t="str">
        <f t="shared" si="0"/>
        <v>O-RING</v>
      </c>
      <c r="E6">
        <v>6.0000000000000001E-3</v>
      </c>
      <c r="F6" s="8">
        <v>2</v>
      </c>
      <c r="G6" s="9">
        <f t="shared" si="1"/>
        <v>1.2E-2</v>
      </c>
      <c r="H6" s="9"/>
      <c r="I6" s="9"/>
    </row>
    <row r="7" spans="1:9">
      <c r="A7" s="4">
        <v>39083</v>
      </c>
      <c r="B7">
        <v>2317</v>
      </c>
      <c r="C7" t="s">
        <v>139</v>
      </c>
      <c r="D7" t="str">
        <f t="shared" si="0"/>
        <v>ROTOMA</v>
      </c>
      <c r="E7">
        <v>5.5E-2</v>
      </c>
      <c r="F7" s="8">
        <v>5</v>
      </c>
      <c r="G7" s="9">
        <f t="shared" si="1"/>
        <v>0.27500000000000002</v>
      </c>
      <c r="H7" s="9"/>
      <c r="I7" s="9"/>
    </row>
    <row r="8" spans="1:9">
      <c r="A8" s="4">
        <v>39083</v>
      </c>
      <c r="B8">
        <v>6006</v>
      </c>
      <c r="C8" t="s">
        <v>48</v>
      </c>
      <c r="D8" t="str">
        <f t="shared" si="0"/>
        <v>HOCHDR</v>
      </c>
      <c r="E8">
        <v>0.6</v>
      </c>
      <c r="F8" s="8">
        <v>2</v>
      </c>
      <c r="G8" s="9">
        <f t="shared" si="1"/>
        <v>1.2</v>
      </c>
      <c r="H8" s="9"/>
      <c r="I8" s="9"/>
    </row>
    <row r="9" spans="1:9">
      <c r="A9" s="4">
        <v>39083</v>
      </c>
      <c r="B9">
        <v>11639</v>
      </c>
      <c r="C9" t="s">
        <v>33</v>
      </c>
      <c r="D9" t="str">
        <f t="shared" si="0"/>
        <v>CVC 60</v>
      </c>
      <c r="E9">
        <v>5.2</v>
      </c>
      <c r="F9" s="8">
        <v>22</v>
      </c>
      <c r="G9" s="9">
        <f t="shared" si="1"/>
        <v>114.4</v>
      </c>
      <c r="H9" s="9"/>
      <c r="I9" s="9"/>
    </row>
    <row r="10" spans="1:9">
      <c r="A10" s="4">
        <v>39083</v>
      </c>
      <c r="B10">
        <v>422</v>
      </c>
      <c r="C10" t="s">
        <v>134</v>
      </c>
      <c r="D10" t="str">
        <f t="shared" si="0"/>
        <v xml:space="preserve">ROTOR </v>
      </c>
      <c r="E10">
        <v>13.4</v>
      </c>
      <c r="F10" s="8">
        <v>2</v>
      </c>
      <c r="G10" s="9">
        <f t="shared" si="1"/>
        <v>26.8</v>
      </c>
      <c r="H10" s="9"/>
      <c r="I10" s="9"/>
    </row>
    <row r="11" spans="1:9">
      <c r="A11" s="4">
        <v>39084</v>
      </c>
      <c r="B11">
        <v>4035</v>
      </c>
      <c r="C11" t="s">
        <v>509</v>
      </c>
      <c r="D11" t="str">
        <f t="shared" si="0"/>
        <v>ZYLIND</v>
      </c>
      <c r="E11">
        <v>1E-3</v>
      </c>
      <c r="F11" s="8">
        <v>1</v>
      </c>
      <c r="G11" s="9">
        <f t="shared" si="1"/>
        <v>1E-3</v>
      </c>
      <c r="H11" s="9"/>
      <c r="I11" s="9"/>
    </row>
    <row r="12" spans="1:9">
      <c r="A12" s="4">
        <v>39084</v>
      </c>
      <c r="B12">
        <v>749</v>
      </c>
      <c r="C12" t="s">
        <v>6</v>
      </c>
      <c r="D12" t="str">
        <f t="shared" si="0"/>
        <v>SHAMBA</v>
      </c>
      <c r="E12">
        <v>1E-3</v>
      </c>
      <c r="F12" s="8">
        <v>4</v>
      </c>
      <c r="G12" s="9">
        <f t="shared" si="1"/>
        <v>4.0000000000000001E-3</v>
      </c>
      <c r="H12" s="9"/>
      <c r="I12" s="9"/>
    </row>
    <row r="13" spans="1:9">
      <c r="A13" s="4">
        <v>39084</v>
      </c>
      <c r="B13">
        <v>736</v>
      </c>
      <c r="C13" t="s">
        <v>4</v>
      </c>
      <c r="D13" t="str">
        <f t="shared" si="0"/>
        <v>O-RING</v>
      </c>
      <c r="E13">
        <v>2E-3</v>
      </c>
      <c r="F13" s="8">
        <v>2</v>
      </c>
      <c r="G13" s="9">
        <f t="shared" si="1"/>
        <v>4.0000000000000001E-3</v>
      </c>
      <c r="H13" s="9"/>
      <c r="I13" s="9"/>
    </row>
    <row r="14" spans="1:9">
      <c r="A14" s="4">
        <v>39084</v>
      </c>
      <c r="B14">
        <v>2209</v>
      </c>
      <c r="C14" t="s">
        <v>15</v>
      </c>
      <c r="D14" t="str">
        <f t="shared" si="0"/>
        <v>WELLEN</v>
      </c>
      <c r="E14">
        <v>2.4E-2</v>
      </c>
      <c r="F14" s="8">
        <v>4</v>
      </c>
      <c r="G14" s="9">
        <f t="shared" si="1"/>
        <v>9.6000000000000002E-2</v>
      </c>
      <c r="H14" s="9"/>
      <c r="I14" s="9"/>
    </row>
    <row r="15" spans="1:9">
      <c r="A15" s="4">
        <v>39084</v>
      </c>
      <c r="B15">
        <v>2095</v>
      </c>
      <c r="C15" t="s">
        <v>24</v>
      </c>
      <c r="D15" t="str">
        <f t="shared" si="0"/>
        <v>ZYLIND</v>
      </c>
      <c r="E15">
        <v>7.5999999999999998E-2</v>
      </c>
      <c r="F15" s="8">
        <v>2</v>
      </c>
      <c r="G15" s="9">
        <f t="shared" si="1"/>
        <v>0.152</v>
      </c>
      <c r="H15" s="9"/>
      <c r="I15" s="9"/>
    </row>
    <row r="16" spans="1:9">
      <c r="A16" s="4">
        <v>39084</v>
      </c>
      <c r="B16">
        <v>4021</v>
      </c>
      <c r="C16" t="s">
        <v>461</v>
      </c>
      <c r="D16" t="str">
        <f t="shared" si="0"/>
        <v>SCHRÄG</v>
      </c>
      <c r="E16">
        <v>0.5</v>
      </c>
      <c r="F16" s="8">
        <v>2</v>
      </c>
      <c r="G16" s="9">
        <f t="shared" si="1"/>
        <v>1</v>
      </c>
      <c r="H16" s="9"/>
      <c r="I16" s="9"/>
    </row>
    <row r="17" spans="1:9">
      <c r="A17" s="4">
        <v>39084</v>
      </c>
      <c r="B17">
        <v>382</v>
      </c>
      <c r="C17" t="s">
        <v>37</v>
      </c>
      <c r="D17" t="str">
        <f t="shared" si="0"/>
        <v>ZYLIND</v>
      </c>
      <c r="E17">
        <v>0.69</v>
      </c>
      <c r="F17" s="8">
        <v>2</v>
      </c>
      <c r="G17" s="9">
        <f t="shared" si="1"/>
        <v>1.38</v>
      </c>
      <c r="H17" s="9"/>
      <c r="I17" s="9"/>
    </row>
    <row r="18" spans="1:9">
      <c r="A18" s="4">
        <v>39084</v>
      </c>
      <c r="B18">
        <v>10190</v>
      </c>
      <c r="C18" t="s">
        <v>257</v>
      </c>
      <c r="D18" t="str">
        <f t="shared" si="0"/>
        <v>KÜHLSC</v>
      </c>
      <c r="E18">
        <v>8.3000000000000007</v>
      </c>
      <c r="F18" s="8">
        <v>2</v>
      </c>
      <c r="G18" s="9">
        <f t="shared" si="1"/>
        <v>16.600000000000001</v>
      </c>
      <c r="H18" s="9"/>
      <c r="I18" s="9"/>
    </row>
    <row r="19" spans="1:9">
      <c r="A19" s="4">
        <v>39084</v>
      </c>
      <c r="B19">
        <v>50116801</v>
      </c>
      <c r="C19" t="s">
        <v>707</v>
      </c>
      <c r="D19" t="str">
        <f t="shared" si="0"/>
        <v>MOTODE</v>
      </c>
      <c r="E19">
        <v>68</v>
      </c>
      <c r="F19" s="8">
        <v>3</v>
      </c>
      <c r="G19" s="9">
        <f t="shared" si="1"/>
        <v>204</v>
      </c>
      <c r="H19" s="9"/>
      <c r="I19" s="9"/>
    </row>
    <row r="20" spans="1:9">
      <c r="A20" s="4">
        <v>39085</v>
      </c>
      <c r="B20">
        <v>790</v>
      </c>
      <c r="C20" t="s">
        <v>62</v>
      </c>
      <c r="D20" t="str">
        <f t="shared" si="0"/>
        <v>VERTEI</v>
      </c>
      <c r="E20">
        <v>1E-3</v>
      </c>
      <c r="F20" s="8">
        <v>4</v>
      </c>
      <c r="G20" s="9">
        <f t="shared" si="1"/>
        <v>4.0000000000000001E-3</v>
      </c>
      <c r="H20" s="9"/>
      <c r="I20" s="9"/>
    </row>
    <row r="21" spans="1:9">
      <c r="A21" s="4">
        <v>39085</v>
      </c>
      <c r="B21">
        <v>10047</v>
      </c>
      <c r="C21" t="s">
        <v>58</v>
      </c>
      <c r="D21" t="str">
        <f t="shared" si="0"/>
        <v xml:space="preserve">SKALA </v>
      </c>
      <c r="E21">
        <v>1E-3</v>
      </c>
      <c r="F21" s="8">
        <v>1</v>
      </c>
      <c r="G21" s="9">
        <f t="shared" si="1"/>
        <v>1E-3</v>
      </c>
      <c r="H21" s="9"/>
      <c r="I21" s="9"/>
    </row>
    <row r="22" spans="1:9">
      <c r="A22" s="4">
        <v>39085</v>
      </c>
      <c r="B22">
        <v>749</v>
      </c>
      <c r="C22" t="s">
        <v>6</v>
      </c>
      <c r="D22" t="str">
        <f t="shared" si="0"/>
        <v>SHAMBA</v>
      </c>
      <c r="E22">
        <v>1E-3</v>
      </c>
      <c r="F22" s="8">
        <v>5</v>
      </c>
      <c r="G22" s="9">
        <f t="shared" si="1"/>
        <v>5.0000000000000001E-3</v>
      </c>
      <c r="H22" s="9"/>
      <c r="I22" s="9"/>
    </row>
    <row r="23" spans="1:9">
      <c r="A23" s="4">
        <v>39085</v>
      </c>
      <c r="B23">
        <v>749</v>
      </c>
      <c r="C23" t="s">
        <v>6</v>
      </c>
      <c r="D23" t="str">
        <f t="shared" si="0"/>
        <v>SHAMBA</v>
      </c>
      <c r="E23">
        <v>1E-3</v>
      </c>
      <c r="F23" s="8">
        <v>4</v>
      </c>
      <c r="G23" s="9">
        <f t="shared" si="1"/>
        <v>4.0000000000000001E-3</v>
      </c>
      <c r="H23" s="9"/>
      <c r="I23" s="9"/>
    </row>
    <row r="24" spans="1:9">
      <c r="A24" s="4">
        <v>39085</v>
      </c>
      <c r="B24">
        <v>749</v>
      </c>
      <c r="C24" t="s">
        <v>6</v>
      </c>
      <c r="D24" t="str">
        <f t="shared" si="0"/>
        <v>SHAMBA</v>
      </c>
      <c r="E24">
        <v>1E-3</v>
      </c>
      <c r="F24" s="8">
        <v>4</v>
      </c>
      <c r="G24" s="9">
        <f t="shared" si="1"/>
        <v>4.0000000000000001E-3</v>
      </c>
      <c r="H24" s="9"/>
      <c r="I24" s="9"/>
    </row>
    <row r="25" spans="1:9">
      <c r="A25" s="4">
        <v>39085</v>
      </c>
      <c r="B25">
        <v>749</v>
      </c>
      <c r="C25" t="s">
        <v>6</v>
      </c>
      <c r="D25" t="str">
        <f t="shared" si="0"/>
        <v>SHAMBA</v>
      </c>
      <c r="E25">
        <v>1E-3</v>
      </c>
      <c r="F25" s="8">
        <v>3</v>
      </c>
      <c r="G25" s="9">
        <f t="shared" si="1"/>
        <v>3.0000000000000001E-3</v>
      </c>
      <c r="H25" s="9"/>
      <c r="I25" s="9"/>
    </row>
    <row r="26" spans="1:9">
      <c r="A26" s="4">
        <v>39085</v>
      </c>
      <c r="B26">
        <v>732</v>
      </c>
      <c r="C26" t="s">
        <v>12</v>
      </c>
      <c r="D26" t="str">
        <f t="shared" si="0"/>
        <v>O-RING</v>
      </c>
      <c r="E26">
        <v>1E-3</v>
      </c>
      <c r="F26" s="8">
        <v>5</v>
      </c>
      <c r="G26" s="9">
        <f t="shared" si="1"/>
        <v>5.0000000000000001E-3</v>
      </c>
      <c r="H26" s="9"/>
      <c r="I26" s="9"/>
    </row>
    <row r="27" spans="1:9">
      <c r="A27" s="4">
        <v>39085</v>
      </c>
      <c r="B27">
        <v>10590</v>
      </c>
      <c r="C27" t="s">
        <v>35</v>
      </c>
      <c r="D27" t="str">
        <f t="shared" si="0"/>
        <v>ROHRCL</v>
      </c>
      <c r="E27">
        <v>2E-3</v>
      </c>
      <c r="F27" s="8">
        <v>4</v>
      </c>
      <c r="G27" s="9">
        <f t="shared" si="1"/>
        <v>8.0000000000000002E-3</v>
      </c>
      <c r="H27" s="9"/>
      <c r="I27" s="9"/>
    </row>
    <row r="28" spans="1:9">
      <c r="A28" s="4">
        <v>39085</v>
      </c>
      <c r="B28">
        <v>736</v>
      </c>
      <c r="C28" t="s">
        <v>4</v>
      </c>
      <c r="D28" t="str">
        <f t="shared" si="0"/>
        <v>O-RING</v>
      </c>
      <c r="E28">
        <v>2E-3</v>
      </c>
      <c r="F28" s="8">
        <v>7</v>
      </c>
      <c r="G28" s="9">
        <f t="shared" si="1"/>
        <v>1.4E-2</v>
      </c>
      <c r="H28" s="9"/>
      <c r="I28" s="9"/>
    </row>
    <row r="29" spans="1:9">
      <c r="A29" s="4">
        <v>39085</v>
      </c>
      <c r="B29">
        <v>158</v>
      </c>
      <c r="C29" t="s">
        <v>7</v>
      </c>
      <c r="D29" t="str">
        <f t="shared" si="0"/>
        <v>SHAMBA</v>
      </c>
      <c r="E29">
        <v>4.0000000000000001E-3</v>
      </c>
      <c r="F29" s="8">
        <v>2</v>
      </c>
      <c r="G29" s="9">
        <f t="shared" si="1"/>
        <v>8.0000000000000002E-3</v>
      </c>
      <c r="H29" s="9"/>
      <c r="I29" s="9"/>
    </row>
    <row r="30" spans="1:9">
      <c r="A30" s="4">
        <v>39085</v>
      </c>
      <c r="B30">
        <v>158</v>
      </c>
      <c r="C30" t="s">
        <v>7</v>
      </c>
      <c r="D30" t="str">
        <f t="shared" si="0"/>
        <v>SHAMBA</v>
      </c>
      <c r="E30">
        <v>4.0000000000000001E-3</v>
      </c>
      <c r="F30" s="8">
        <v>2</v>
      </c>
      <c r="G30" s="9">
        <f t="shared" si="1"/>
        <v>8.0000000000000002E-3</v>
      </c>
      <c r="H30" s="9"/>
      <c r="I30" s="9"/>
    </row>
    <row r="31" spans="1:9">
      <c r="A31" s="4">
        <v>39085</v>
      </c>
      <c r="B31">
        <v>2070</v>
      </c>
      <c r="C31" t="s">
        <v>38</v>
      </c>
      <c r="D31" t="str">
        <f t="shared" si="0"/>
        <v>NTH-DI</v>
      </c>
      <c r="E31">
        <v>5.0000000000000001E-3</v>
      </c>
      <c r="F31" s="8">
        <v>4</v>
      </c>
      <c r="G31" s="9">
        <f t="shared" si="1"/>
        <v>0.02</v>
      </c>
      <c r="H31" s="9"/>
      <c r="I31" s="9"/>
    </row>
    <row r="32" spans="1:9">
      <c r="A32" s="4">
        <v>39085</v>
      </c>
      <c r="B32">
        <v>4008</v>
      </c>
      <c r="C32" t="s">
        <v>14</v>
      </c>
      <c r="D32" t="str">
        <f t="shared" si="0"/>
        <v>UNTERL</v>
      </c>
      <c r="E32">
        <v>1.2E-2</v>
      </c>
      <c r="F32" s="8">
        <v>9</v>
      </c>
      <c r="G32" s="9">
        <f t="shared" si="1"/>
        <v>0.108</v>
      </c>
      <c r="H32" s="9"/>
      <c r="I32" s="9"/>
    </row>
    <row r="33" spans="1:9">
      <c r="A33" s="4">
        <v>39085</v>
      </c>
      <c r="B33">
        <v>4085</v>
      </c>
      <c r="C33" t="s">
        <v>154</v>
      </c>
      <c r="D33" t="str">
        <f t="shared" si="0"/>
        <v>DREHZA</v>
      </c>
      <c r="E33">
        <v>2.5999999999999999E-2</v>
      </c>
      <c r="F33" s="8">
        <v>1</v>
      </c>
      <c r="G33" s="9">
        <f t="shared" si="1"/>
        <v>2.5999999999999999E-2</v>
      </c>
      <c r="H33" s="9"/>
      <c r="I33" s="9"/>
    </row>
    <row r="34" spans="1:9">
      <c r="A34" s="4">
        <v>39085</v>
      </c>
      <c r="B34">
        <v>437</v>
      </c>
      <c r="C34" t="s">
        <v>82</v>
      </c>
      <c r="D34" t="str">
        <f t="shared" si="0"/>
        <v>DREHDU</v>
      </c>
      <c r="E34">
        <v>0.16</v>
      </c>
      <c r="F34" s="8">
        <v>5</v>
      </c>
      <c r="G34" s="9">
        <f t="shared" si="1"/>
        <v>0.8</v>
      </c>
      <c r="H34" s="9"/>
      <c r="I34" s="9"/>
    </row>
    <row r="35" spans="1:9">
      <c r="A35" s="4">
        <v>39085</v>
      </c>
      <c r="B35">
        <v>437</v>
      </c>
      <c r="C35" t="s">
        <v>82</v>
      </c>
      <c r="D35" t="str">
        <f t="shared" si="0"/>
        <v>DREHDU</v>
      </c>
      <c r="E35">
        <v>0.16</v>
      </c>
      <c r="F35" s="8">
        <v>3</v>
      </c>
      <c r="G35" s="9">
        <f t="shared" si="1"/>
        <v>0.48</v>
      </c>
      <c r="H35" s="9"/>
      <c r="I35" s="9"/>
    </row>
    <row r="36" spans="1:9">
      <c r="A36" s="4">
        <v>39085</v>
      </c>
      <c r="B36">
        <v>2023</v>
      </c>
      <c r="C36" t="s">
        <v>32</v>
      </c>
      <c r="D36" t="str">
        <f t="shared" si="0"/>
        <v>SCHRÄG</v>
      </c>
      <c r="E36">
        <v>0.45</v>
      </c>
      <c r="F36" s="8">
        <v>1</v>
      </c>
      <c r="G36" s="9">
        <f t="shared" si="1"/>
        <v>0.45</v>
      </c>
      <c r="H36" s="9"/>
      <c r="I36" s="9"/>
    </row>
    <row r="37" spans="1:9">
      <c r="A37" s="4">
        <v>39085</v>
      </c>
      <c r="B37">
        <v>2308</v>
      </c>
      <c r="C37" t="s">
        <v>275</v>
      </c>
      <c r="D37" t="str">
        <f t="shared" si="0"/>
        <v>DICHTU</v>
      </c>
      <c r="E37">
        <v>0.47499999999999998</v>
      </c>
      <c r="F37" s="8">
        <v>4</v>
      </c>
      <c r="G37" s="9">
        <f t="shared" si="1"/>
        <v>1.9</v>
      </c>
      <c r="H37" s="9"/>
      <c r="I37" s="9"/>
    </row>
    <row r="38" spans="1:9">
      <c r="A38" s="4">
        <v>39085</v>
      </c>
      <c r="B38">
        <v>615</v>
      </c>
      <c r="C38" t="s">
        <v>31</v>
      </c>
      <c r="D38" t="str">
        <f t="shared" si="0"/>
        <v>HOCHDR</v>
      </c>
      <c r="E38">
        <v>1.1000000000000001</v>
      </c>
      <c r="F38" s="8">
        <v>5</v>
      </c>
      <c r="G38" s="9">
        <f t="shared" si="1"/>
        <v>5.5</v>
      </c>
      <c r="H38" s="9"/>
      <c r="I38" s="9"/>
    </row>
    <row r="39" spans="1:9">
      <c r="A39" s="4">
        <v>39086</v>
      </c>
      <c r="B39">
        <v>749</v>
      </c>
      <c r="C39" t="s">
        <v>6</v>
      </c>
      <c r="D39" t="str">
        <f t="shared" si="0"/>
        <v>SHAMBA</v>
      </c>
      <c r="E39">
        <v>1E-3</v>
      </c>
      <c r="F39" s="8">
        <v>3</v>
      </c>
      <c r="G39" s="9">
        <f t="shared" si="1"/>
        <v>3.0000000000000001E-3</v>
      </c>
      <c r="H39" s="9"/>
      <c r="I39" s="9"/>
    </row>
    <row r="40" spans="1:9">
      <c r="A40" s="4">
        <v>39086</v>
      </c>
      <c r="B40">
        <v>383</v>
      </c>
      <c r="C40" t="s">
        <v>16</v>
      </c>
      <c r="D40" t="str">
        <f t="shared" si="0"/>
        <v>SENKSC</v>
      </c>
      <c r="E40">
        <v>3.0000000000000001E-3</v>
      </c>
      <c r="F40" s="8">
        <v>10</v>
      </c>
      <c r="G40" s="9">
        <f t="shared" si="1"/>
        <v>0.03</v>
      </c>
      <c r="H40" s="9"/>
      <c r="I40" s="9"/>
    </row>
    <row r="41" spans="1:9">
      <c r="A41" s="4">
        <v>39086</v>
      </c>
      <c r="B41">
        <v>158</v>
      </c>
      <c r="C41" t="s">
        <v>7</v>
      </c>
      <c r="D41" t="str">
        <f t="shared" si="0"/>
        <v>SHAMBA</v>
      </c>
      <c r="E41">
        <v>4.0000000000000001E-3</v>
      </c>
      <c r="F41" s="8">
        <v>4</v>
      </c>
      <c r="G41" s="9">
        <f t="shared" si="1"/>
        <v>1.6E-2</v>
      </c>
      <c r="H41" s="9"/>
      <c r="I41" s="9"/>
    </row>
    <row r="42" spans="1:9">
      <c r="A42" s="4">
        <v>39086</v>
      </c>
      <c r="B42">
        <v>2070</v>
      </c>
      <c r="C42" t="s">
        <v>38</v>
      </c>
      <c r="D42" t="str">
        <f t="shared" si="0"/>
        <v>NTH-DI</v>
      </c>
      <c r="E42">
        <v>5.0000000000000001E-3</v>
      </c>
      <c r="F42" s="8">
        <v>6</v>
      </c>
      <c r="G42" s="9">
        <f t="shared" si="1"/>
        <v>0.03</v>
      </c>
      <c r="H42" s="9"/>
      <c r="I42" s="9"/>
    </row>
    <row r="43" spans="1:9">
      <c r="A43" s="4">
        <v>39086</v>
      </c>
      <c r="B43">
        <v>1010</v>
      </c>
      <c r="C43" t="s">
        <v>36</v>
      </c>
      <c r="D43" t="str">
        <f t="shared" si="0"/>
        <v>O-RING</v>
      </c>
      <c r="E43">
        <v>6.0000000000000001E-3</v>
      </c>
      <c r="F43" s="8">
        <v>6</v>
      </c>
      <c r="G43" s="9">
        <f t="shared" si="1"/>
        <v>3.6000000000000004E-2</v>
      </c>
      <c r="H43" s="9"/>
      <c r="I43" s="9"/>
    </row>
    <row r="44" spans="1:9">
      <c r="A44" s="4">
        <v>39086</v>
      </c>
      <c r="B44">
        <v>157</v>
      </c>
      <c r="C44" t="s">
        <v>9</v>
      </c>
      <c r="D44" t="str">
        <f t="shared" si="0"/>
        <v>O-RING</v>
      </c>
      <c r="E44">
        <v>6.0000000000000001E-3</v>
      </c>
      <c r="F44" s="8">
        <v>1</v>
      </c>
      <c r="G44" s="9">
        <f t="shared" si="1"/>
        <v>6.0000000000000001E-3</v>
      </c>
      <c r="H44" s="9"/>
      <c r="I44" s="9"/>
    </row>
    <row r="45" spans="1:9">
      <c r="A45" s="4">
        <v>39086</v>
      </c>
      <c r="B45">
        <v>3036</v>
      </c>
      <c r="C45" t="s">
        <v>97</v>
      </c>
      <c r="D45" t="str">
        <f t="shared" si="0"/>
        <v>SCHEIB</v>
      </c>
      <c r="E45">
        <v>2.1999999999999999E-2</v>
      </c>
      <c r="F45" s="8">
        <v>2</v>
      </c>
      <c r="G45" s="9">
        <f t="shared" si="1"/>
        <v>4.3999999999999997E-2</v>
      </c>
      <c r="H45" s="9"/>
      <c r="I45" s="9"/>
    </row>
    <row r="46" spans="1:9">
      <c r="A46" s="4">
        <v>39086</v>
      </c>
      <c r="B46">
        <v>10212</v>
      </c>
      <c r="C46" t="s">
        <v>294</v>
      </c>
      <c r="D46" t="str">
        <f t="shared" si="0"/>
        <v>NADELH</v>
      </c>
      <c r="E46">
        <v>3.5000000000000003E-2</v>
      </c>
      <c r="F46" s="8">
        <v>1</v>
      </c>
      <c r="G46" s="9">
        <f t="shared" si="1"/>
        <v>3.5000000000000003E-2</v>
      </c>
      <c r="H46" s="9"/>
      <c r="I46" s="9"/>
    </row>
    <row r="47" spans="1:9">
      <c r="A47" s="4">
        <v>39086</v>
      </c>
      <c r="B47">
        <v>374</v>
      </c>
      <c r="C47" t="s">
        <v>20</v>
      </c>
      <c r="D47" t="str">
        <f t="shared" si="0"/>
        <v>ZYLIND</v>
      </c>
      <c r="E47">
        <v>4.4999999999999998E-2</v>
      </c>
      <c r="F47" s="8">
        <v>10</v>
      </c>
      <c r="G47" s="9">
        <f t="shared" si="1"/>
        <v>0.44999999999999996</v>
      </c>
      <c r="H47" s="9"/>
      <c r="I47" s="9"/>
    </row>
    <row r="48" spans="1:9">
      <c r="A48" s="4">
        <v>39086</v>
      </c>
      <c r="B48">
        <v>6014</v>
      </c>
      <c r="C48" t="s">
        <v>39</v>
      </c>
      <c r="D48" t="str">
        <f t="shared" si="0"/>
        <v>DRUCKS</v>
      </c>
      <c r="E48">
        <v>0.2</v>
      </c>
      <c r="F48" s="8">
        <v>5</v>
      </c>
      <c r="G48" s="9">
        <f t="shared" si="1"/>
        <v>1</v>
      </c>
      <c r="H48" s="9"/>
      <c r="I48" s="9"/>
    </row>
    <row r="49" spans="1:9">
      <c r="A49" s="4">
        <v>39086</v>
      </c>
      <c r="B49">
        <v>2023</v>
      </c>
      <c r="C49" t="s">
        <v>32</v>
      </c>
      <c r="D49" t="str">
        <f t="shared" si="0"/>
        <v>SCHRÄG</v>
      </c>
      <c r="E49">
        <v>0.45</v>
      </c>
      <c r="F49" s="8">
        <v>1</v>
      </c>
      <c r="G49" s="9">
        <f t="shared" si="1"/>
        <v>0.45</v>
      </c>
      <c r="H49" s="9"/>
      <c r="I49" s="9"/>
    </row>
    <row r="50" spans="1:9">
      <c r="A50" s="4">
        <v>39086</v>
      </c>
      <c r="B50">
        <v>150</v>
      </c>
      <c r="C50" t="s">
        <v>5</v>
      </c>
      <c r="D50" t="str">
        <f t="shared" si="0"/>
        <v>KOLBEN</v>
      </c>
      <c r="E50">
        <v>0.72</v>
      </c>
      <c r="F50" s="8">
        <v>5</v>
      </c>
      <c r="G50" s="9">
        <f t="shared" si="1"/>
        <v>3.5999999999999996</v>
      </c>
      <c r="H50" s="9"/>
      <c r="I50" s="9"/>
    </row>
    <row r="51" spans="1:9">
      <c r="A51" s="4">
        <v>39086</v>
      </c>
      <c r="B51">
        <v>4020</v>
      </c>
      <c r="C51" t="s">
        <v>463</v>
      </c>
      <c r="D51" t="str">
        <f t="shared" si="0"/>
        <v>VIERPU</v>
      </c>
      <c r="E51">
        <v>0.75</v>
      </c>
      <c r="F51" s="8">
        <v>3</v>
      </c>
      <c r="G51" s="9">
        <f t="shared" si="1"/>
        <v>2.25</v>
      </c>
      <c r="H51" s="9"/>
      <c r="I51" s="9"/>
    </row>
    <row r="52" spans="1:9">
      <c r="A52" s="4">
        <v>39086</v>
      </c>
      <c r="B52">
        <v>60106901</v>
      </c>
      <c r="C52" t="s">
        <v>114</v>
      </c>
      <c r="D52" t="str">
        <f t="shared" si="0"/>
        <v>PUMPEN</v>
      </c>
      <c r="E52">
        <v>220</v>
      </c>
      <c r="F52" s="8">
        <v>6</v>
      </c>
      <c r="G52" s="9">
        <f t="shared" si="1"/>
        <v>1320</v>
      </c>
      <c r="H52" s="9"/>
      <c r="I52" s="9"/>
    </row>
    <row r="53" spans="1:9">
      <c r="A53" s="4">
        <v>39087</v>
      </c>
      <c r="B53">
        <v>790</v>
      </c>
      <c r="C53" t="s">
        <v>62</v>
      </c>
      <c r="D53" t="str">
        <f t="shared" si="0"/>
        <v>VERTEI</v>
      </c>
      <c r="E53">
        <v>1E-3</v>
      </c>
      <c r="F53" s="8">
        <v>1</v>
      </c>
      <c r="G53" s="9">
        <f t="shared" si="1"/>
        <v>1E-3</v>
      </c>
      <c r="H53" s="9"/>
      <c r="I53" s="9"/>
    </row>
    <row r="54" spans="1:9">
      <c r="A54" s="4">
        <v>39087</v>
      </c>
      <c r="B54">
        <v>749</v>
      </c>
      <c r="C54" t="s">
        <v>6</v>
      </c>
      <c r="D54" t="str">
        <f t="shared" si="0"/>
        <v>SHAMBA</v>
      </c>
      <c r="E54">
        <v>1E-3</v>
      </c>
      <c r="F54" s="8">
        <v>6</v>
      </c>
      <c r="G54" s="9">
        <f t="shared" si="1"/>
        <v>6.0000000000000001E-3</v>
      </c>
      <c r="H54" s="9"/>
      <c r="I54" s="9"/>
    </row>
    <row r="55" spans="1:9">
      <c r="A55" s="4">
        <v>39087</v>
      </c>
      <c r="B55">
        <v>749</v>
      </c>
      <c r="C55" t="s">
        <v>6</v>
      </c>
      <c r="D55" t="str">
        <f t="shared" si="0"/>
        <v>SHAMBA</v>
      </c>
      <c r="E55">
        <v>1E-3</v>
      </c>
      <c r="F55" s="8">
        <v>2</v>
      </c>
      <c r="G55" s="9">
        <f t="shared" si="1"/>
        <v>2E-3</v>
      </c>
      <c r="H55" s="9"/>
      <c r="I55" s="9"/>
    </row>
    <row r="56" spans="1:9">
      <c r="A56" s="4">
        <v>39087</v>
      </c>
      <c r="B56">
        <v>749</v>
      </c>
      <c r="C56" t="s">
        <v>6</v>
      </c>
      <c r="D56" t="str">
        <f t="shared" si="0"/>
        <v>SHAMBA</v>
      </c>
      <c r="E56">
        <v>1E-3</v>
      </c>
      <c r="F56" s="8">
        <v>1</v>
      </c>
      <c r="G56" s="9">
        <f t="shared" si="1"/>
        <v>1E-3</v>
      </c>
      <c r="H56" s="9"/>
      <c r="I56" s="9"/>
    </row>
    <row r="57" spans="1:9">
      <c r="A57" s="4">
        <v>39087</v>
      </c>
      <c r="B57">
        <v>736</v>
      </c>
      <c r="C57" t="s">
        <v>4</v>
      </c>
      <c r="D57" t="str">
        <f t="shared" si="0"/>
        <v>O-RING</v>
      </c>
      <c r="E57">
        <v>2E-3</v>
      </c>
      <c r="F57" s="8">
        <v>8</v>
      </c>
      <c r="G57" s="9">
        <f t="shared" si="1"/>
        <v>1.6E-2</v>
      </c>
      <c r="H57" s="9"/>
      <c r="I57" s="9"/>
    </row>
    <row r="58" spans="1:9">
      <c r="A58" s="4">
        <v>39087</v>
      </c>
      <c r="B58">
        <v>806</v>
      </c>
      <c r="C58" t="s">
        <v>29</v>
      </c>
      <c r="D58" t="str">
        <f t="shared" si="0"/>
        <v>O-RING</v>
      </c>
      <c r="E58">
        <v>2E-3</v>
      </c>
      <c r="F58" s="8">
        <v>6</v>
      </c>
      <c r="G58" s="9">
        <f t="shared" si="1"/>
        <v>1.2E-2</v>
      </c>
      <c r="H58" s="9"/>
      <c r="I58" s="9"/>
    </row>
    <row r="59" spans="1:9">
      <c r="A59" s="4">
        <v>39087</v>
      </c>
      <c r="B59">
        <v>736</v>
      </c>
      <c r="C59" t="s">
        <v>4</v>
      </c>
      <c r="D59" t="str">
        <f t="shared" si="0"/>
        <v>O-RING</v>
      </c>
      <c r="E59">
        <v>2E-3</v>
      </c>
      <c r="F59" s="8">
        <v>6</v>
      </c>
      <c r="G59" s="9">
        <f t="shared" si="1"/>
        <v>1.2E-2</v>
      </c>
      <c r="H59" s="9"/>
      <c r="I59" s="9"/>
    </row>
    <row r="60" spans="1:9">
      <c r="A60" s="4">
        <v>39087</v>
      </c>
      <c r="B60">
        <v>736</v>
      </c>
      <c r="C60" t="s">
        <v>4</v>
      </c>
      <c r="D60" t="str">
        <f t="shared" si="0"/>
        <v>O-RING</v>
      </c>
      <c r="E60">
        <v>2E-3</v>
      </c>
      <c r="F60" s="8">
        <v>1</v>
      </c>
      <c r="G60" s="9">
        <f t="shared" si="1"/>
        <v>2E-3</v>
      </c>
      <c r="H60" s="9"/>
      <c r="I60" s="9"/>
    </row>
    <row r="61" spans="1:9">
      <c r="A61" s="4">
        <v>39087</v>
      </c>
      <c r="B61">
        <v>158</v>
      </c>
      <c r="C61" t="s">
        <v>7</v>
      </c>
      <c r="D61" t="str">
        <f t="shared" si="0"/>
        <v>SHAMBA</v>
      </c>
      <c r="E61">
        <v>4.0000000000000001E-3</v>
      </c>
      <c r="F61" s="8">
        <v>3</v>
      </c>
      <c r="G61" s="9">
        <f t="shared" si="1"/>
        <v>1.2E-2</v>
      </c>
      <c r="H61" s="9"/>
      <c r="I61" s="9"/>
    </row>
    <row r="62" spans="1:9">
      <c r="A62" s="4">
        <v>39087</v>
      </c>
      <c r="B62">
        <v>849</v>
      </c>
      <c r="C62" t="s">
        <v>76</v>
      </c>
      <c r="D62" t="str">
        <f t="shared" si="0"/>
        <v xml:space="preserve">ROTOR </v>
      </c>
      <c r="E62">
        <v>0.01</v>
      </c>
      <c r="F62" s="8">
        <v>1</v>
      </c>
      <c r="G62" s="9">
        <f t="shared" si="1"/>
        <v>0.01</v>
      </c>
      <c r="H62" s="9"/>
      <c r="I62" s="9"/>
    </row>
    <row r="63" spans="1:9">
      <c r="A63" s="4">
        <v>39087</v>
      </c>
      <c r="B63">
        <v>9502</v>
      </c>
      <c r="C63" t="s">
        <v>368</v>
      </c>
      <c r="D63" t="str">
        <f t="shared" si="0"/>
        <v>WELLEN</v>
      </c>
      <c r="E63">
        <v>3.5000000000000003E-2</v>
      </c>
      <c r="F63" s="8">
        <v>3</v>
      </c>
      <c r="G63" s="9">
        <f t="shared" si="1"/>
        <v>0.10500000000000001</v>
      </c>
      <c r="H63" s="9"/>
      <c r="I63" s="9"/>
    </row>
    <row r="64" spans="1:9">
      <c r="A64" s="4">
        <v>39087</v>
      </c>
      <c r="B64">
        <v>117</v>
      </c>
      <c r="C64" t="s">
        <v>81</v>
      </c>
      <c r="D64" t="str">
        <f t="shared" si="0"/>
        <v>WELLEN</v>
      </c>
      <c r="E64">
        <v>7.4999999999999997E-2</v>
      </c>
      <c r="F64" s="8">
        <v>2</v>
      </c>
      <c r="G64" s="9">
        <f t="shared" si="1"/>
        <v>0.15</v>
      </c>
      <c r="H64" s="9"/>
      <c r="I64" s="9"/>
    </row>
    <row r="65" spans="1:9">
      <c r="A65" s="4">
        <v>39087</v>
      </c>
      <c r="B65">
        <v>2022</v>
      </c>
      <c r="C65" t="s">
        <v>47</v>
      </c>
      <c r="D65" t="str">
        <f t="shared" si="0"/>
        <v>RILLEN</v>
      </c>
      <c r="E65">
        <v>0.15</v>
      </c>
      <c r="F65" s="8">
        <v>6</v>
      </c>
      <c r="G65" s="9">
        <f t="shared" si="1"/>
        <v>0.89999999999999991</v>
      </c>
      <c r="H65" s="9"/>
      <c r="I65" s="9"/>
    </row>
    <row r="66" spans="1:9">
      <c r="A66" s="4">
        <v>39087</v>
      </c>
      <c r="B66">
        <v>7347</v>
      </c>
      <c r="C66" t="s">
        <v>206</v>
      </c>
      <c r="D66" t="str">
        <f t="shared" ref="D66:D129" si="2">LEFT(C66,6)</f>
        <v>SPANNS</v>
      </c>
      <c r="E66">
        <v>0.21</v>
      </c>
      <c r="F66" s="8">
        <v>6</v>
      </c>
      <c r="G66" s="9">
        <f t="shared" ref="G66:G129" si="3">F66*E66</f>
        <v>1.26</v>
      </c>
      <c r="H66" s="9"/>
      <c r="I66" s="9"/>
    </row>
    <row r="67" spans="1:9">
      <c r="A67" s="4">
        <v>39087</v>
      </c>
      <c r="B67">
        <v>356</v>
      </c>
      <c r="C67" t="s">
        <v>383</v>
      </c>
      <c r="D67" t="str">
        <f t="shared" si="2"/>
        <v>STÜTZR</v>
      </c>
      <c r="E67">
        <v>0.49</v>
      </c>
      <c r="F67" s="8">
        <v>2</v>
      </c>
      <c r="G67" s="9">
        <f t="shared" si="3"/>
        <v>0.98</v>
      </c>
      <c r="H67" s="9"/>
      <c r="I67" s="9"/>
    </row>
    <row r="68" spans="1:9">
      <c r="A68" s="4">
        <v>39087</v>
      </c>
      <c r="B68">
        <v>6006</v>
      </c>
      <c r="C68" t="s">
        <v>48</v>
      </c>
      <c r="D68" t="str">
        <f t="shared" si="2"/>
        <v>HOCHDR</v>
      </c>
      <c r="E68">
        <v>0.6</v>
      </c>
      <c r="F68" s="8">
        <v>3</v>
      </c>
      <c r="G68" s="9">
        <f t="shared" si="3"/>
        <v>1.7999999999999998</v>
      </c>
      <c r="H68" s="9"/>
      <c r="I68" s="9"/>
    </row>
    <row r="69" spans="1:9">
      <c r="A69" s="4">
        <v>39087</v>
      </c>
      <c r="B69">
        <v>150</v>
      </c>
      <c r="C69" t="s">
        <v>5</v>
      </c>
      <c r="D69" t="str">
        <f t="shared" si="2"/>
        <v>KOLBEN</v>
      </c>
      <c r="E69">
        <v>0.72</v>
      </c>
      <c r="F69" s="8">
        <v>6</v>
      </c>
      <c r="G69" s="9">
        <f t="shared" si="3"/>
        <v>4.32</v>
      </c>
      <c r="H69" s="9"/>
      <c r="I69" s="9"/>
    </row>
    <row r="70" spans="1:9">
      <c r="A70" s="4">
        <v>39088</v>
      </c>
      <c r="B70">
        <v>749</v>
      </c>
      <c r="C70" t="s">
        <v>6</v>
      </c>
      <c r="D70" t="str">
        <f t="shared" si="2"/>
        <v>SHAMBA</v>
      </c>
      <c r="E70">
        <v>1E-3</v>
      </c>
      <c r="F70" s="8">
        <v>5</v>
      </c>
      <c r="G70" s="9">
        <f t="shared" si="3"/>
        <v>5.0000000000000001E-3</v>
      </c>
      <c r="H70" s="9"/>
      <c r="I70" s="9"/>
    </row>
    <row r="71" spans="1:9">
      <c r="A71" s="4">
        <v>39088</v>
      </c>
      <c r="B71">
        <v>749</v>
      </c>
      <c r="C71" t="s">
        <v>6</v>
      </c>
      <c r="D71" t="str">
        <f t="shared" si="2"/>
        <v>SHAMBA</v>
      </c>
      <c r="E71">
        <v>1E-3</v>
      </c>
      <c r="F71" s="8">
        <v>2</v>
      </c>
      <c r="G71" s="9">
        <f t="shared" si="3"/>
        <v>2E-3</v>
      </c>
      <c r="H71" s="9"/>
      <c r="I71" s="9"/>
    </row>
    <row r="72" spans="1:9">
      <c r="A72" s="4">
        <v>39088</v>
      </c>
      <c r="B72">
        <v>742</v>
      </c>
      <c r="C72" t="s">
        <v>40</v>
      </c>
      <c r="D72" t="str">
        <f t="shared" si="2"/>
        <v>SENKSC</v>
      </c>
      <c r="E72">
        <v>1E-3</v>
      </c>
      <c r="F72" s="8">
        <v>2</v>
      </c>
      <c r="G72" s="9">
        <f t="shared" si="3"/>
        <v>2E-3</v>
      </c>
      <c r="H72" s="9"/>
      <c r="I72" s="9"/>
    </row>
    <row r="73" spans="1:9">
      <c r="A73" s="4">
        <v>39088</v>
      </c>
      <c r="B73">
        <v>742</v>
      </c>
      <c r="C73" t="s">
        <v>40</v>
      </c>
      <c r="D73" t="str">
        <f t="shared" si="2"/>
        <v>SENKSC</v>
      </c>
      <c r="E73">
        <v>1E-3</v>
      </c>
      <c r="F73" s="8">
        <v>1</v>
      </c>
      <c r="G73" s="9">
        <f t="shared" si="3"/>
        <v>1E-3</v>
      </c>
      <c r="H73" s="9"/>
      <c r="I73" s="9"/>
    </row>
    <row r="74" spans="1:9">
      <c r="A74" s="4">
        <v>39088</v>
      </c>
      <c r="B74">
        <v>366</v>
      </c>
      <c r="C74" t="s">
        <v>284</v>
      </c>
      <c r="D74" t="str">
        <f t="shared" si="2"/>
        <v>ZYLIND</v>
      </c>
      <c r="E74">
        <v>2E-3</v>
      </c>
      <c r="F74" s="8">
        <v>1</v>
      </c>
      <c r="G74" s="9">
        <f t="shared" si="3"/>
        <v>2E-3</v>
      </c>
      <c r="H74" s="9"/>
      <c r="I74" s="9"/>
    </row>
    <row r="75" spans="1:9">
      <c r="A75" s="4">
        <v>39088</v>
      </c>
      <c r="B75">
        <v>2095</v>
      </c>
      <c r="C75" t="s">
        <v>24</v>
      </c>
      <c r="D75" t="str">
        <f t="shared" si="2"/>
        <v>ZYLIND</v>
      </c>
      <c r="E75">
        <v>7.5999999999999998E-2</v>
      </c>
      <c r="F75" s="8">
        <v>1</v>
      </c>
      <c r="G75" s="9">
        <f t="shared" si="3"/>
        <v>7.5999999999999998E-2</v>
      </c>
      <c r="H75" s="9"/>
      <c r="I75" s="9"/>
    </row>
    <row r="76" spans="1:9">
      <c r="A76" s="4">
        <v>39088</v>
      </c>
      <c r="B76">
        <v>7072</v>
      </c>
      <c r="C76" t="s">
        <v>297</v>
      </c>
      <c r="D76" t="str">
        <f t="shared" si="2"/>
        <v>VERSCH</v>
      </c>
      <c r="E76">
        <v>0.19</v>
      </c>
      <c r="F76" s="8">
        <v>1</v>
      </c>
      <c r="G76" s="9">
        <f t="shared" si="3"/>
        <v>0.19</v>
      </c>
      <c r="H76" s="9"/>
      <c r="I76" s="9"/>
    </row>
    <row r="77" spans="1:9">
      <c r="A77" s="4">
        <v>39088</v>
      </c>
      <c r="B77">
        <v>2023</v>
      </c>
      <c r="C77" t="s">
        <v>32</v>
      </c>
      <c r="D77" t="str">
        <f t="shared" si="2"/>
        <v>SCHRÄG</v>
      </c>
      <c r="E77">
        <v>0.45</v>
      </c>
      <c r="F77" s="8">
        <v>4</v>
      </c>
      <c r="G77" s="9">
        <f t="shared" si="3"/>
        <v>1.8</v>
      </c>
      <c r="H77" s="9"/>
      <c r="I77" s="9"/>
    </row>
    <row r="78" spans="1:9">
      <c r="A78" s="4">
        <v>39088</v>
      </c>
      <c r="B78">
        <v>11202</v>
      </c>
      <c r="C78" t="s">
        <v>396</v>
      </c>
      <c r="D78" t="str">
        <f t="shared" si="2"/>
        <v>ANSCHL</v>
      </c>
      <c r="E78">
        <v>4.5</v>
      </c>
      <c r="F78" s="8">
        <v>4</v>
      </c>
      <c r="G78" s="9">
        <f t="shared" si="3"/>
        <v>18</v>
      </c>
      <c r="H78" s="9"/>
      <c r="I78" s="9"/>
    </row>
    <row r="79" spans="1:9">
      <c r="A79" s="4">
        <v>39089</v>
      </c>
      <c r="B79">
        <v>749</v>
      </c>
      <c r="C79" t="s">
        <v>6</v>
      </c>
      <c r="D79" t="str">
        <f t="shared" si="2"/>
        <v>SHAMBA</v>
      </c>
      <c r="E79">
        <v>1E-3</v>
      </c>
      <c r="F79" s="8">
        <v>5</v>
      </c>
      <c r="G79" s="9">
        <f t="shared" si="3"/>
        <v>5.0000000000000001E-3</v>
      </c>
      <c r="H79" s="9"/>
      <c r="I79" s="9"/>
    </row>
    <row r="80" spans="1:9">
      <c r="A80" s="4">
        <v>39089</v>
      </c>
      <c r="B80">
        <v>749</v>
      </c>
      <c r="C80" t="s">
        <v>6</v>
      </c>
      <c r="D80" t="str">
        <f t="shared" si="2"/>
        <v>SHAMBA</v>
      </c>
      <c r="E80">
        <v>1E-3</v>
      </c>
      <c r="F80" s="8">
        <v>2</v>
      </c>
      <c r="G80" s="9">
        <f t="shared" si="3"/>
        <v>2E-3</v>
      </c>
      <c r="H80" s="9"/>
      <c r="I80" s="9"/>
    </row>
    <row r="81" spans="1:9">
      <c r="A81" s="4">
        <v>39089</v>
      </c>
      <c r="B81">
        <v>9503</v>
      </c>
      <c r="C81" t="s">
        <v>145</v>
      </c>
      <c r="D81" t="str">
        <f t="shared" si="2"/>
        <v>QUAD-R</v>
      </c>
      <c r="E81">
        <v>1E-3</v>
      </c>
      <c r="F81" s="8">
        <v>3</v>
      </c>
      <c r="G81" s="9">
        <f t="shared" si="3"/>
        <v>3.0000000000000001E-3</v>
      </c>
      <c r="H81" s="9"/>
      <c r="I81" s="9"/>
    </row>
    <row r="82" spans="1:9">
      <c r="A82" s="4">
        <v>39089</v>
      </c>
      <c r="B82">
        <v>707</v>
      </c>
      <c r="C82" t="s">
        <v>3</v>
      </c>
      <c r="D82" t="str">
        <f t="shared" si="2"/>
        <v>DICHTR</v>
      </c>
      <c r="E82">
        <v>1E-3</v>
      </c>
      <c r="F82" s="8">
        <v>15</v>
      </c>
      <c r="G82" s="9">
        <f t="shared" si="3"/>
        <v>1.4999999999999999E-2</v>
      </c>
      <c r="H82" s="9"/>
      <c r="I82" s="9"/>
    </row>
    <row r="83" spans="1:9">
      <c r="A83" s="4">
        <v>39089</v>
      </c>
      <c r="B83">
        <v>806</v>
      </c>
      <c r="C83" t="s">
        <v>29</v>
      </c>
      <c r="D83" t="str">
        <f t="shared" si="2"/>
        <v>O-RING</v>
      </c>
      <c r="E83">
        <v>2E-3</v>
      </c>
      <c r="F83" s="8">
        <v>6</v>
      </c>
      <c r="G83" s="9">
        <f t="shared" si="3"/>
        <v>1.2E-2</v>
      </c>
      <c r="H83" s="9"/>
      <c r="I83" s="9"/>
    </row>
    <row r="84" spans="1:9">
      <c r="A84" s="4">
        <v>39089</v>
      </c>
      <c r="B84">
        <v>736</v>
      </c>
      <c r="C84" t="s">
        <v>4</v>
      </c>
      <c r="D84" t="str">
        <f t="shared" si="2"/>
        <v>O-RING</v>
      </c>
      <c r="E84">
        <v>2E-3</v>
      </c>
      <c r="F84" s="8">
        <v>5</v>
      </c>
      <c r="G84" s="9">
        <f t="shared" si="3"/>
        <v>0.01</v>
      </c>
      <c r="H84" s="9"/>
      <c r="I84" s="9"/>
    </row>
    <row r="85" spans="1:9">
      <c r="A85" s="4">
        <v>39089</v>
      </c>
      <c r="B85">
        <v>806</v>
      </c>
      <c r="C85" t="s">
        <v>29</v>
      </c>
      <c r="D85" t="str">
        <f t="shared" si="2"/>
        <v>O-RING</v>
      </c>
      <c r="E85">
        <v>2E-3</v>
      </c>
      <c r="F85" s="8">
        <v>2</v>
      </c>
      <c r="G85" s="9">
        <f t="shared" si="3"/>
        <v>4.0000000000000001E-3</v>
      </c>
      <c r="H85" s="9"/>
      <c r="I85" s="9"/>
    </row>
    <row r="86" spans="1:9">
      <c r="A86" s="4">
        <v>39089</v>
      </c>
      <c r="B86">
        <v>158</v>
      </c>
      <c r="C86" t="s">
        <v>7</v>
      </c>
      <c r="D86" t="str">
        <f t="shared" si="2"/>
        <v>SHAMBA</v>
      </c>
      <c r="E86">
        <v>4.0000000000000001E-3</v>
      </c>
      <c r="F86" s="8">
        <v>5</v>
      </c>
      <c r="G86" s="9">
        <f t="shared" si="3"/>
        <v>0.02</v>
      </c>
      <c r="H86" s="9"/>
      <c r="I86" s="9"/>
    </row>
    <row r="87" spans="1:9">
      <c r="A87" s="4">
        <v>39089</v>
      </c>
      <c r="B87">
        <v>725</v>
      </c>
      <c r="C87" t="s">
        <v>21</v>
      </c>
      <c r="D87" t="str">
        <f t="shared" si="2"/>
        <v>WELLEN</v>
      </c>
      <c r="E87">
        <v>0.01</v>
      </c>
      <c r="F87" s="8">
        <v>3</v>
      </c>
      <c r="G87" s="9">
        <f t="shared" si="3"/>
        <v>0.03</v>
      </c>
      <c r="H87" s="9"/>
      <c r="I87" s="9"/>
    </row>
    <row r="88" spans="1:9">
      <c r="A88" s="4">
        <v>39089</v>
      </c>
      <c r="B88">
        <v>558</v>
      </c>
      <c r="C88" t="s">
        <v>158</v>
      </c>
      <c r="D88" t="str">
        <f t="shared" si="2"/>
        <v>KOLBEN</v>
      </c>
      <c r="E88">
        <v>6.6000000000000003E-2</v>
      </c>
      <c r="F88" s="8">
        <v>4</v>
      </c>
      <c r="G88" s="9">
        <f t="shared" si="3"/>
        <v>0.26400000000000001</v>
      </c>
      <c r="H88" s="9"/>
      <c r="I88" s="9"/>
    </row>
    <row r="89" spans="1:9">
      <c r="A89" s="4">
        <v>39089</v>
      </c>
      <c r="B89">
        <v>10208</v>
      </c>
      <c r="C89" t="s">
        <v>450</v>
      </c>
      <c r="D89" t="str">
        <f t="shared" si="2"/>
        <v>NADELL</v>
      </c>
      <c r="E89">
        <v>0.22</v>
      </c>
      <c r="F89" s="8">
        <v>4</v>
      </c>
      <c r="G89" s="9">
        <f t="shared" si="3"/>
        <v>0.88</v>
      </c>
      <c r="H89" s="9"/>
      <c r="I89" s="9"/>
    </row>
    <row r="90" spans="1:9">
      <c r="A90" s="4">
        <v>39089</v>
      </c>
      <c r="B90">
        <v>10407</v>
      </c>
      <c r="C90" t="s">
        <v>61</v>
      </c>
      <c r="D90" t="str">
        <f t="shared" si="2"/>
        <v>ZYLIND</v>
      </c>
      <c r="E90">
        <v>0.26</v>
      </c>
      <c r="F90" s="8">
        <v>2</v>
      </c>
      <c r="G90" s="9">
        <f t="shared" si="3"/>
        <v>0.52</v>
      </c>
      <c r="H90" s="9"/>
      <c r="I90" s="9"/>
    </row>
    <row r="91" spans="1:9">
      <c r="A91" s="4">
        <v>39089</v>
      </c>
      <c r="B91">
        <v>675</v>
      </c>
      <c r="C91" t="s">
        <v>141</v>
      </c>
      <c r="D91" t="str">
        <f t="shared" si="2"/>
        <v>RÜCKLA</v>
      </c>
      <c r="E91">
        <v>0.505</v>
      </c>
      <c r="F91" s="8">
        <v>3</v>
      </c>
      <c r="G91" s="9">
        <f t="shared" si="3"/>
        <v>1.5150000000000001</v>
      </c>
      <c r="H91" s="9"/>
      <c r="I91" s="9"/>
    </row>
    <row r="92" spans="1:9">
      <c r="A92" s="4">
        <v>39089</v>
      </c>
      <c r="B92">
        <v>150</v>
      </c>
      <c r="C92" t="s">
        <v>5</v>
      </c>
      <c r="D92" t="str">
        <f t="shared" si="2"/>
        <v>KOLBEN</v>
      </c>
      <c r="E92">
        <v>0.72</v>
      </c>
      <c r="F92" s="8">
        <v>1</v>
      </c>
      <c r="G92" s="9">
        <f t="shared" si="3"/>
        <v>0.72</v>
      </c>
      <c r="H92" s="9"/>
      <c r="I92" s="9"/>
    </row>
    <row r="93" spans="1:9">
      <c r="A93" s="4">
        <v>39089</v>
      </c>
      <c r="B93">
        <v>11854</v>
      </c>
      <c r="C93" t="s">
        <v>123</v>
      </c>
      <c r="D93" t="str">
        <f t="shared" si="2"/>
        <v>PERMAG</v>
      </c>
      <c r="E93">
        <v>0.73</v>
      </c>
      <c r="F93" s="8">
        <v>29</v>
      </c>
      <c r="G93" s="9">
        <f t="shared" si="3"/>
        <v>21.169999999999998</v>
      </c>
      <c r="H93" s="9"/>
      <c r="I93" s="9"/>
    </row>
    <row r="94" spans="1:9">
      <c r="A94" s="4">
        <v>39089</v>
      </c>
      <c r="B94">
        <v>524</v>
      </c>
      <c r="C94" t="s">
        <v>573</v>
      </c>
      <c r="D94" t="str">
        <f t="shared" si="2"/>
        <v>RILLEN</v>
      </c>
      <c r="E94">
        <v>0.96</v>
      </c>
      <c r="F94" s="8">
        <v>2</v>
      </c>
      <c r="G94" s="9">
        <f t="shared" si="3"/>
        <v>1.92</v>
      </c>
      <c r="H94" s="9"/>
      <c r="I94" s="9"/>
    </row>
    <row r="95" spans="1:9">
      <c r="A95" s="4">
        <v>39090</v>
      </c>
      <c r="B95">
        <v>749</v>
      </c>
      <c r="C95" t="s">
        <v>6</v>
      </c>
      <c r="D95" t="str">
        <f t="shared" si="2"/>
        <v>SHAMBA</v>
      </c>
      <c r="E95">
        <v>1E-3</v>
      </c>
      <c r="F95" s="8">
        <v>3</v>
      </c>
      <c r="G95" s="9">
        <f t="shared" si="3"/>
        <v>3.0000000000000001E-3</v>
      </c>
      <c r="H95" s="9"/>
      <c r="I95" s="9"/>
    </row>
    <row r="96" spans="1:9">
      <c r="A96" s="4">
        <v>39090</v>
      </c>
      <c r="B96">
        <v>11332</v>
      </c>
      <c r="C96" t="s">
        <v>64</v>
      </c>
      <c r="D96" t="str">
        <f t="shared" si="2"/>
        <v>KLAMME</v>
      </c>
      <c r="E96">
        <v>1E-3</v>
      </c>
      <c r="F96" s="8">
        <v>3</v>
      </c>
      <c r="G96" s="9">
        <f t="shared" si="3"/>
        <v>3.0000000000000001E-3</v>
      </c>
      <c r="H96" s="9"/>
      <c r="I96" s="9"/>
    </row>
    <row r="97" spans="1:9">
      <c r="A97" s="4">
        <v>39090</v>
      </c>
      <c r="B97">
        <v>2080</v>
      </c>
      <c r="C97" t="s">
        <v>51</v>
      </c>
      <c r="D97" t="str">
        <f t="shared" si="2"/>
        <v>HALBRU</v>
      </c>
      <c r="E97">
        <v>1E-3</v>
      </c>
      <c r="F97" s="8">
        <v>4</v>
      </c>
      <c r="G97" s="9">
        <f t="shared" si="3"/>
        <v>4.0000000000000001E-3</v>
      </c>
      <c r="H97" s="9"/>
      <c r="I97" s="9"/>
    </row>
    <row r="98" spans="1:9">
      <c r="A98" s="4">
        <v>39090</v>
      </c>
      <c r="B98">
        <v>705</v>
      </c>
      <c r="C98" t="s">
        <v>50</v>
      </c>
      <c r="D98" t="str">
        <f t="shared" si="2"/>
        <v>ANZEIG</v>
      </c>
      <c r="E98">
        <v>1E-3</v>
      </c>
      <c r="F98" s="8">
        <v>3</v>
      </c>
      <c r="G98" s="9">
        <f t="shared" si="3"/>
        <v>3.0000000000000001E-3</v>
      </c>
      <c r="H98" s="9"/>
      <c r="I98" s="9"/>
    </row>
    <row r="99" spans="1:9">
      <c r="A99" s="4">
        <v>39090</v>
      </c>
      <c r="B99">
        <v>736</v>
      </c>
      <c r="C99" t="s">
        <v>4</v>
      </c>
      <c r="D99" t="str">
        <f t="shared" si="2"/>
        <v>O-RING</v>
      </c>
      <c r="E99">
        <v>2E-3</v>
      </c>
      <c r="F99" s="8">
        <v>8</v>
      </c>
      <c r="G99" s="9">
        <f t="shared" si="3"/>
        <v>1.6E-2</v>
      </c>
      <c r="H99" s="9"/>
      <c r="I99" s="9"/>
    </row>
    <row r="100" spans="1:9">
      <c r="A100" s="4">
        <v>39090</v>
      </c>
      <c r="B100">
        <v>158</v>
      </c>
      <c r="C100" t="s">
        <v>7</v>
      </c>
      <c r="D100" t="str">
        <f t="shared" si="2"/>
        <v>SHAMBA</v>
      </c>
      <c r="E100">
        <v>4.0000000000000001E-3</v>
      </c>
      <c r="F100" s="8">
        <v>6</v>
      </c>
      <c r="G100" s="9">
        <f t="shared" si="3"/>
        <v>2.4E-2</v>
      </c>
      <c r="H100" s="9"/>
      <c r="I100" s="9"/>
    </row>
    <row r="101" spans="1:9">
      <c r="A101" s="4">
        <v>39090</v>
      </c>
      <c r="B101">
        <v>10204</v>
      </c>
      <c r="C101" t="s">
        <v>124</v>
      </c>
      <c r="D101" t="str">
        <f t="shared" si="2"/>
        <v>O-RING</v>
      </c>
      <c r="E101">
        <v>5.0000000000000001E-3</v>
      </c>
      <c r="F101" s="8">
        <v>3</v>
      </c>
      <c r="G101" s="9">
        <f t="shared" si="3"/>
        <v>1.4999999999999999E-2</v>
      </c>
      <c r="H101" s="9"/>
      <c r="I101" s="9"/>
    </row>
    <row r="102" spans="1:9">
      <c r="A102" s="4">
        <v>39090</v>
      </c>
      <c r="B102">
        <v>157</v>
      </c>
      <c r="C102" t="s">
        <v>9</v>
      </c>
      <c r="D102" t="str">
        <f t="shared" si="2"/>
        <v>O-RING</v>
      </c>
      <c r="E102">
        <v>6.0000000000000001E-3</v>
      </c>
      <c r="F102" s="8">
        <v>1</v>
      </c>
      <c r="G102" s="9">
        <f t="shared" si="3"/>
        <v>6.0000000000000001E-3</v>
      </c>
      <c r="H102" s="9"/>
      <c r="I102" s="9"/>
    </row>
    <row r="103" spans="1:9">
      <c r="A103" s="4">
        <v>39090</v>
      </c>
      <c r="B103">
        <v>7007</v>
      </c>
      <c r="C103" t="s">
        <v>297</v>
      </c>
      <c r="D103" t="str">
        <f t="shared" si="2"/>
        <v>VERSCH</v>
      </c>
      <c r="E103">
        <v>0.20499999999999999</v>
      </c>
      <c r="F103" s="8">
        <v>2</v>
      </c>
      <c r="G103" s="9">
        <f t="shared" si="3"/>
        <v>0.41</v>
      </c>
      <c r="H103" s="9"/>
      <c r="I103" s="9"/>
    </row>
    <row r="104" spans="1:9">
      <c r="A104" s="4">
        <v>39090</v>
      </c>
      <c r="B104">
        <v>444</v>
      </c>
      <c r="C104" t="s">
        <v>448</v>
      </c>
      <c r="D104" t="str">
        <f t="shared" si="2"/>
        <v>DICHTS</v>
      </c>
      <c r="E104">
        <v>0.21</v>
      </c>
      <c r="F104" s="8">
        <v>3</v>
      </c>
      <c r="G104" s="9">
        <f t="shared" si="3"/>
        <v>0.63</v>
      </c>
      <c r="H104" s="9"/>
      <c r="I104" s="9"/>
    </row>
    <row r="105" spans="1:9">
      <c r="A105" s="4">
        <v>39090</v>
      </c>
      <c r="B105">
        <v>756</v>
      </c>
      <c r="C105" t="s">
        <v>10</v>
      </c>
      <c r="D105" t="str">
        <f t="shared" si="2"/>
        <v>KOLBEN</v>
      </c>
      <c r="E105">
        <v>0.22</v>
      </c>
      <c r="F105" s="8">
        <v>7</v>
      </c>
      <c r="G105" s="9">
        <f t="shared" si="3"/>
        <v>1.54</v>
      </c>
      <c r="H105" s="9"/>
      <c r="I105" s="9"/>
    </row>
    <row r="106" spans="1:9">
      <c r="A106" s="4">
        <v>39090</v>
      </c>
      <c r="B106">
        <v>242</v>
      </c>
      <c r="C106" t="s">
        <v>165</v>
      </c>
      <c r="D106" t="str">
        <f t="shared" si="2"/>
        <v>ZYLIND</v>
      </c>
      <c r="E106">
        <v>0.4</v>
      </c>
      <c r="F106" s="8">
        <v>3</v>
      </c>
      <c r="G106" s="9">
        <f t="shared" si="3"/>
        <v>1.2000000000000002</v>
      </c>
      <c r="H106" s="9"/>
      <c r="I106" s="9"/>
    </row>
    <row r="107" spans="1:9">
      <c r="A107" s="4">
        <v>39090</v>
      </c>
      <c r="B107">
        <v>6271</v>
      </c>
      <c r="C107" t="s">
        <v>71</v>
      </c>
      <c r="D107" t="str">
        <f t="shared" si="2"/>
        <v>MANOME</v>
      </c>
      <c r="E107">
        <v>0.71</v>
      </c>
      <c r="F107" s="8">
        <v>8</v>
      </c>
      <c r="G107" s="9">
        <f t="shared" si="3"/>
        <v>5.68</v>
      </c>
      <c r="H107" s="9"/>
      <c r="I107" s="9"/>
    </row>
    <row r="108" spans="1:9">
      <c r="A108" s="4">
        <v>39090</v>
      </c>
      <c r="B108">
        <v>60106901</v>
      </c>
      <c r="C108" t="s">
        <v>114</v>
      </c>
      <c r="D108" t="str">
        <f t="shared" si="2"/>
        <v>PUMPEN</v>
      </c>
      <c r="E108">
        <v>220</v>
      </c>
      <c r="F108" s="8">
        <v>2</v>
      </c>
      <c r="G108" s="9">
        <f t="shared" si="3"/>
        <v>440</v>
      </c>
      <c r="H108" s="9"/>
      <c r="I108" s="9"/>
    </row>
    <row r="109" spans="1:9">
      <c r="A109" s="4">
        <v>39090</v>
      </c>
      <c r="B109">
        <v>60107901</v>
      </c>
      <c r="C109" t="s">
        <v>406</v>
      </c>
      <c r="D109" t="str">
        <f t="shared" si="2"/>
        <v>PUMPEN</v>
      </c>
      <c r="E109">
        <v>311</v>
      </c>
      <c r="F109" s="8">
        <v>2</v>
      </c>
      <c r="G109" s="9">
        <f t="shared" si="3"/>
        <v>622</v>
      </c>
      <c r="H109" s="9"/>
      <c r="I109" s="9"/>
    </row>
    <row r="110" spans="1:9">
      <c r="A110" s="4">
        <v>39091</v>
      </c>
      <c r="B110">
        <v>749</v>
      </c>
      <c r="C110" t="s">
        <v>6</v>
      </c>
      <c r="D110" t="str">
        <f t="shared" si="2"/>
        <v>SHAMBA</v>
      </c>
      <c r="E110">
        <v>1E-3</v>
      </c>
      <c r="F110" s="8">
        <v>2</v>
      </c>
      <c r="G110" s="9">
        <f t="shared" si="3"/>
        <v>2E-3</v>
      </c>
      <c r="H110" s="9"/>
      <c r="I110" s="9"/>
    </row>
    <row r="111" spans="1:9">
      <c r="A111" s="4">
        <v>39091</v>
      </c>
      <c r="B111">
        <v>402</v>
      </c>
      <c r="C111" t="s">
        <v>69</v>
      </c>
      <c r="D111" t="str">
        <f t="shared" si="2"/>
        <v>O-RING</v>
      </c>
      <c r="E111">
        <v>1E-3</v>
      </c>
      <c r="F111" s="8">
        <v>3</v>
      </c>
      <c r="G111" s="9">
        <f t="shared" si="3"/>
        <v>3.0000000000000001E-3</v>
      </c>
      <c r="H111" s="9"/>
      <c r="I111" s="9"/>
    </row>
    <row r="112" spans="1:9">
      <c r="A112" s="4">
        <v>39091</v>
      </c>
      <c r="B112">
        <v>158</v>
      </c>
      <c r="C112" t="s">
        <v>7</v>
      </c>
      <c r="D112" t="str">
        <f t="shared" si="2"/>
        <v>SHAMBA</v>
      </c>
      <c r="E112">
        <v>4.0000000000000001E-3</v>
      </c>
      <c r="F112" s="8">
        <v>4</v>
      </c>
      <c r="G112" s="9">
        <f t="shared" si="3"/>
        <v>1.6E-2</v>
      </c>
      <c r="H112" s="9"/>
      <c r="I112" s="9"/>
    </row>
    <row r="113" spans="1:9">
      <c r="A113" s="4">
        <v>39091</v>
      </c>
      <c r="B113">
        <v>10204</v>
      </c>
      <c r="C113" t="s">
        <v>124</v>
      </c>
      <c r="D113" t="str">
        <f t="shared" si="2"/>
        <v>O-RING</v>
      </c>
      <c r="E113">
        <v>5.0000000000000001E-3</v>
      </c>
      <c r="F113" s="8">
        <v>2</v>
      </c>
      <c r="G113" s="9">
        <f t="shared" si="3"/>
        <v>0.01</v>
      </c>
      <c r="H113" s="9"/>
      <c r="I113" s="9"/>
    </row>
    <row r="114" spans="1:9">
      <c r="A114" s="4">
        <v>39091</v>
      </c>
      <c r="B114">
        <v>157</v>
      </c>
      <c r="C114" t="s">
        <v>9</v>
      </c>
      <c r="D114" t="str">
        <f t="shared" si="2"/>
        <v>O-RING</v>
      </c>
      <c r="E114">
        <v>6.0000000000000001E-3</v>
      </c>
      <c r="F114" s="8">
        <v>4</v>
      </c>
      <c r="G114" s="9">
        <f t="shared" si="3"/>
        <v>2.4E-2</v>
      </c>
      <c r="H114" s="9"/>
      <c r="I114" s="9"/>
    </row>
    <row r="115" spans="1:9">
      <c r="A115" s="4">
        <v>39091</v>
      </c>
      <c r="B115">
        <v>8065</v>
      </c>
      <c r="C115" t="s">
        <v>59</v>
      </c>
      <c r="D115" t="str">
        <f t="shared" si="2"/>
        <v>DREHZA</v>
      </c>
      <c r="E115">
        <v>6.0000000000000001E-3</v>
      </c>
      <c r="F115" s="8">
        <v>4</v>
      </c>
      <c r="G115" s="9">
        <f t="shared" si="3"/>
        <v>2.4E-2</v>
      </c>
      <c r="H115" s="9"/>
      <c r="I115" s="9"/>
    </row>
    <row r="116" spans="1:9">
      <c r="A116" s="4">
        <v>39091</v>
      </c>
      <c r="B116">
        <v>6879</v>
      </c>
      <c r="C116" t="s">
        <v>68</v>
      </c>
      <c r="D116" t="str">
        <f t="shared" si="2"/>
        <v>DREHZA</v>
      </c>
      <c r="E116">
        <v>1.4999999999999999E-2</v>
      </c>
      <c r="F116" s="8">
        <v>5</v>
      </c>
      <c r="G116" s="9">
        <f t="shared" si="3"/>
        <v>7.4999999999999997E-2</v>
      </c>
      <c r="H116" s="9"/>
      <c r="I116" s="9"/>
    </row>
    <row r="117" spans="1:9">
      <c r="A117" s="4">
        <v>39091</v>
      </c>
      <c r="B117">
        <v>11749</v>
      </c>
      <c r="C117" t="s">
        <v>527</v>
      </c>
      <c r="D117" t="str">
        <f t="shared" si="2"/>
        <v>SICHER</v>
      </c>
      <c r="E117">
        <v>0.04</v>
      </c>
      <c r="F117" s="8">
        <v>2</v>
      </c>
      <c r="G117" s="9">
        <f t="shared" si="3"/>
        <v>0.08</v>
      </c>
      <c r="H117" s="9"/>
      <c r="I117" s="9"/>
    </row>
    <row r="118" spans="1:9">
      <c r="A118" s="4">
        <v>39091</v>
      </c>
      <c r="B118">
        <v>6701</v>
      </c>
      <c r="C118" t="s">
        <v>100</v>
      </c>
      <c r="D118" t="str">
        <f t="shared" si="2"/>
        <v>SCHWIN</v>
      </c>
      <c r="E118">
        <v>0.22</v>
      </c>
      <c r="F118" s="8">
        <v>1</v>
      </c>
      <c r="G118" s="9">
        <f t="shared" si="3"/>
        <v>0.22</v>
      </c>
      <c r="H118" s="9"/>
      <c r="I118" s="9"/>
    </row>
    <row r="119" spans="1:9">
      <c r="A119" s="4">
        <v>39091</v>
      </c>
      <c r="B119">
        <v>11202</v>
      </c>
      <c r="C119" t="s">
        <v>396</v>
      </c>
      <c r="D119" t="str">
        <f t="shared" si="2"/>
        <v>ANSCHL</v>
      </c>
      <c r="E119">
        <v>4.5</v>
      </c>
      <c r="F119" s="8">
        <v>1</v>
      </c>
      <c r="G119" s="9">
        <f t="shared" si="3"/>
        <v>4.5</v>
      </c>
      <c r="H119" s="9"/>
      <c r="I119" s="9"/>
    </row>
    <row r="120" spans="1:9">
      <c r="A120" s="4">
        <v>39092</v>
      </c>
      <c r="B120">
        <v>749</v>
      </c>
      <c r="C120" t="s">
        <v>6</v>
      </c>
      <c r="D120" t="str">
        <f t="shared" si="2"/>
        <v>SHAMBA</v>
      </c>
      <c r="E120">
        <v>1E-3</v>
      </c>
      <c r="F120" s="8">
        <v>1</v>
      </c>
      <c r="G120" s="9">
        <f t="shared" si="3"/>
        <v>1E-3</v>
      </c>
      <c r="H120" s="9"/>
      <c r="I120" s="9"/>
    </row>
    <row r="121" spans="1:9">
      <c r="A121" s="4">
        <v>39092</v>
      </c>
      <c r="B121">
        <v>749</v>
      </c>
      <c r="C121" t="s">
        <v>6</v>
      </c>
      <c r="D121" t="str">
        <f t="shared" si="2"/>
        <v>SHAMBA</v>
      </c>
      <c r="E121">
        <v>1E-3</v>
      </c>
      <c r="F121" s="8">
        <v>1</v>
      </c>
      <c r="G121" s="9">
        <f t="shared" si="3"/>
        <v>1E-3</v>
      </c>
      <c r="H121" s="9"/>
      <c r="I121" s="9"/>
    </row>
    <row r="122" spans="1:9">
      <c r="A122" s="4">
        <v>39092</v>
      </c>
      <c r="B122">
        <v>806</v>
      </c>
      <c r="C122" t="s">
        <v>29</v>
      </c>
      <c r="D122" t="str">
        <f t="shared" si="2"/>
        <v>O-RING</v>
      </c>
      <c r="E122">
        <v>2E-3</v>
      </c>
      <c r="F122" s="8">
        <v>6</v>
      </c>
      <c r="G122" s="9">
        <f t="shared" si="3"/>
        <v>1.2E-2</v>
      </c>
      <c r="H122" s="9"/>
      <c r="I122" s="9"/>
    </row>
    <row r="123" spans="1:9">
      <c r="A123" s="4">
        <v>39092</v>
      </c>
      <c r="B123">
        <v>806</v>
      </c>
      <c r="C123" t="s">
        <v>29</v>
      </c>
      <c r="D123" t="str">
        <f t="shared" si="2"/>
        <v>O-RING</v>
      </c>
      <c r="E123">
        <v>2E-3</v>
      </c>
      <c r="F123" s="8">
        <v>1</v>
      </c>
      <c r="G123" s="9">
        <f t="shared" si="3"/>
        <v>2E-3</v>
      </c>
      <c r="H123" s="9"/>
      <c r="I123" s="9"/>
    </row>
    <row r="124" spans="1:9">
      <c r="A124" s="4">
        <v>39092</v>
      </c>
      <c r="B124">
        <v>2071</v>
      </c>
      <c r="C124" t="s">
        <v>516</v>
      </c>
      <c r="D124" t="str">
        <f t="shared" si="2"/>
        <v>O-RING</v>
      </c>
      <c r="E124">
        <v>3.0000000000000001E-3</v>
      </c>
      <c r="F124" s="8">
        <v>1</v>
      </c>
      <c r="G124" s="9">
        <f t="shared" si="3"/>
        <v>3.0000000000000001E-3</v>
      </c>
      <c r="H124" s="9"/>
      <c r="I124" s="9"/>
    </row>
    <row r="125" spans="1:9">
      <c r="A125" s="4">
        <v>39092</v>
      </c>
      <c r="B125">
        <v>10210</v>
      </c>
      <c r="C125" t="s">
        <v>290</v>
      </c>
      <c r="D125" t="str">
        <f t="shared" si="2"/>
        <v>NADELH</v>
      </c>
      <c r="E125">
        <v>0.01</v>
      </c>
      <c r="F125" s="8">
        <v>2</v>
      </c>
      <c r="G125" s="9">
        <f t="shared" si="3"/>
        <v>0.02</v>
      </c>
      <c r="H125" s="9"/>
      <c r="I125" s="9"/>
    </row>
    <row r="126" spans="1:9">
      <c r="A126" s="4">
        <v>39092</v>
      </c>
      <c r="B126">
        <v>2546</v>
      </c>
      <c r="C126" t="s">
        <v>175</v>
      </c>
      <c r="D126" t="str">
        <f t="shared" si="2"/>
        <v>WELLEN</v>
      </c>
      <c r="E126">
        <v>3.3000000000000002E-2</v>
      </c>
      <c r="F126" s="8">
        <v>2</v>
      </c>
      <c r="G126" s="9">
        <f t="shared" si="3"/>
        <v>6.6000000000000003E-2</v>
      </c>
      <c r="H126" s="9"/>
      <c r="I126" s="9"/>
    </row>
    <row r="127" spans="1:9">
      <c r="A127" s="4">
        <v>39092</v>
      </c>
      <c r="B127">
        <v>374</v>
      </c>
      <c r="C127" t="s">
        <v>20</v>
      </c>
      <c r="D127" t="str">
        <f t="shared" si="2"/>
        <v>ZYLIND</v>
      </c>
      <c r="E127">
        <v>4.4999999999999998E-2</v>
      </c>
      <c r="F127" s="8">
        <v>28</v>
      </c>
      <c r="G127" s="9">
        <f t="shared" si="3"/>
        <v>1.26</v>
      </c>
      <c r="H127" s="9"/>
      <c r="I127" s="9"/>
    </row>
    <row r="128" spans="1:9">
      <c r="A128" s="4">
        <v>39092</v>
      </c>
      <c r="B128">
        <v>1002</v>
      </c>
      <c r="C128" t="s">
        <v>120</v>
      </c>
      <c r="D128" t="str">
        <f t="shared" si="2"/>
        <v>ROTOMA</v>
      </c>
      <c r="E128">
        <v>0.06</v>
      </c>
      <c r="F128" s="8">
        <v>5</v>
      </c>
      <c r="G128" s="9">
        <f t="shared" si="3"/>
        <v>0.3</v>
      </c>
      <c r="H128" s="9"/>
      <c r="I128" s="9"/>
    </row>
    <row r="129" spans="1:9">
      <c r="A129" s="4">
        <v>39092</v>
      </c>
      <c r="B129">
        <v>639</v>
      </c>
      <c r="C129" t="s">
        <v>111</v>
      </c>
      <c r="D129" t="str">
        <f t="shared" si="2"/>
        <v>REGELS</v>
      </c>
      <c r="E129">
        <v>0.125</v>
      </c>
      <c r="F129" s="8">
        <v>4</v>
      </c>
      <c r="G129" s="9">
        <f t="shared" si="3"/>
        <v>0.5</v>
      </c>
      <c r="H129" s="9"/>
      <c r="I129" s="9"/>
    </row>
    <row r="130" spans="1:9">
      <c r="A130" s="4">
        <v>39092</v>
      </c>
      <c r="B130">
        <v>2036</v>
      </c>
      <c r="C130" t="s">
        <v>66</v>
      </c>
      <c r="D130" t="str">
        <f t="shared" ref="D130:D193" si="4">LEFT(C130,6)</f>
        <v>ZYLIND</v>
      </c>
      <c r="E130">
        <v>0.15</v>
      </c>
      <c r="F130" s="8">
        <v>6</v>
      </c>
      <c r="G130" s="9">
        <f t="shared" ref="G130:G193" si="5">F130*E130</f>
        <v>0.89999999999999991</v>
      </c>
      <c r="H130" s="9"/>
      <c r="I130" s="9"/>
    </row>
    <row r="131" spans="1:9">
      <c r="A131" s="4">
        <v>39092</v>
      </c>
      <c r="B131">
        <v>756</v>
      </c>
      <c r="C131" t="s">
        <v>10</v>
      </c>
      <c r="D131" t="str">
        <f t="shared" si="4"/>
        <v>KOLBEN</v>
      </c>
      <c r="E131">
        <v>0.22</v>
      </c>
      <c r="F131" s="8">
        <v>3</v>
      </c>
      <c r="G131" s="9">
        <f t="shared" si="5"/>
        <v>0.66</v>
      </c>
      <c r="H131" s="9"/>
      <c r="I131" s="9"/>
    </row>
    <row r="132" spans="1:9">
      <c r="A132" s="4">
        <v>39092</v>
      </c>
      <c r="B132">
        <v>382</v>
      </c>
      <c r="C132" t="s">
        <v>37</v>
      </c>
      <c r="D132" t="str">
        <f t="shared" si="4"/>
        <v>ZYLIND</v>
      </c>
      <c r="E132">
        <v>0.69</v>
      </c>
      <c r="F132" s="8">
        <v>1</v>
      </c>
      <c r="G132" s="9">
        <f t="shared" si="5"/>
        <v>0.69</v>
      </c>
      <c r="H132" s="9"/>
      <c r="I132" s="9"/>
    </row>
    <row r="133" spans="1:9">
      <c r="A133" s="4">
        <v>39092</v>
      </c>
      <c r="B133">
        <v>11868</v>
      </c>
      <c r="C133" t="s">
        <v>254</v>
      </c>
      <c r="D133" t="str">
        <f t="shared" si="4"/>
        <v>DROSSE</v>
      </c>
      <c r="E133">
        <v>1.2649999999999999</v>
      </c>
      <c r="F133" s="8">
        <v>2</v>
      </c>
      <c r="G133" s="9">
        <f t="shared" si="5"/>
        <v>2.5299999999999998</v>
      </c>
      <c r="H133" s="9"/>
      <c r="I133" s="9"/>
    </row>
    <row r="134" spans="1:9">
      <c r="A134" s="4">
        <v>39092</v>
      </c>
      <c r="B134">
        <v>10542</v>
      </c>
      <c r="C134" t="s">
        <v>212</v>
      </c>
      <c r="D134" t="str">
        <f t="shared" si="4"/>
        <v>ANSCHL</v>
      </c>
      <c r="E134">
        <v>2.4</v>
      </c>
      <c r="F134" s="8">
        <v>3</v>
      </c>
      <c r="G134" s="9">
        <f t="shared" si="5"/>
        <v>7.1999999999999993</v>
      </c>
      <c r="H134" s="9"/>
      <c r="I134" s="9"/>
    </row>
    <row r="135" spans="1:9">
      <c r="A135" s="4">
        <v>39093</v>
      </c>
      <c r="B135">
        <v>749</v>
      </c>
      <c r="C135" t="s">
        <v>6</v>
      </c>
      <c r="D135" t="str">
        <f t="shared" si="4"/>
        <v>SHAMBA</v>
      </c>
      <c r="E135">
        <v>1E-3</v>
      </c>
      <c r="F135" s="8">
        <v>6</v>
      </c>
      <c r="G135" s="9">
        <f t="shared" si="5"/>
        <v>6.0000000000000001E-3</v>
      </c>
      <c r="H135" s="9"/>
      <c r="I135" s="9"/>
    </row>
    <row r="136" spans="1:9">
      <c r="A136" s="4">
        <v>39093</v>
      </c>
      <c r="B136">
        <v>749</v>
      </c>
      <c r="C136" t="s">
        <v>6</v>
      </c>
      <c r="D136" t="str">
        <f t="shared" si="4"/>
        <v>SHAMBA</v>
      </c>
      <c r="E136">
        <v>1E-3</v>
      </c>
      <c r="F136" s="8">
        <v>5</v>
      </c>
      <c r="G136" s="9">
        <f t="shared" si="5"/>
        <v>5.0000000000000001E-3</v>
      </c>
      <c r="H136" s="9"/>
      <c r="I136" s="9"/>
    </row>
    <row r="137" spans="1:9">
      <c r="A137" s="4">
        <v>39093</v>
      </c>
      <c r="B137">
        <v>749</v>
      </c>
      <c r="C137" t="s">
        <v>6</v>
      </c>
      <c r="D137" t="str">
        <f t="shared" si="4"/>
        <v>SHAMBA</v>
      </c>
      <c r="E137">
        <v>1E-3</v>
      </c>
      <c r="F137" s="8">
        <v>2</v>
      </c>
      <c r="G137" s="9">
        <f t="shared" si="5"/>
        <v>2E-3</v>
      </c>
      <c r="H137" s="9"/>
      <c r="I137" s="9"/>
    </row>
    <row r="138" spans="1:9">
      <c r="A138" s="4">
        <v>39093</v>
      </c>
      <c r="B138">
        <v>10588</v>
      </c>
      <c r="C138" t="s">
        <v>17</v>
      </c>
      <c r="D138" t="str">
        <f t="shared" si="4"/>
        <v>ROHRCL</v>
      </c>
      <c r="E138">
        <v>1E-3</v>
      </c>
      <c r="F138" s="8">
        <v>5</v>
      </c>
      <c r="G138" s="9">
        <f t="shared" si="5"/>
        <v>5.0000000000000001E-3</v>
      </c>
      <c r="H138" s="9"/>
      <c r="I138" s="9"/>
    </row>
    <row r="139" spans="1:9">
      <c r="A139" s="4">
        <v>39093</v>
      </c>
      <c r="B139">
        <v>11332</v>
      </c>
      <c r="C139" t="s">
        <v>64</v>
      </c>
      <c r="D139" t="str">
        <f t="shared" si="4"/>
        <v>KLAMME</v>
      </c>
      <c r="E139">
        <v>1E-3</v>
      </c>
      <c r="F139" s="8">
        <v>4</v>
      </c>
      <c r="G139" s="9">
        <f t="shared" si="5"/>
        <v>4.0000000000000001E-3</v>
      </c>
      <c r="H139" s="9"/>
      <c r="I139" s="9"/>
    </row>
    <row r="140" spans="1:9">
      <c r="A140" s="4">
        <v>39093</v>
      </c>
      <c r="B140">
        <v>2080</v>
      </c>
      <c r="C140" t="s">
        <v>51</v>
      </c>
      <c r="D140" t="str">
        <f t="shared" si="4"/>
        <v>HALBRU</v>
      </c>
      <c r="E140">
        <v>1E-3</v>
      </c>
      <c r="F140" s="8">
        <v>1</v>
      </c>
      <c r="G140" s="9">
        <f t="shared" si="5"/>
        <v>1E-3</v>
      </c>
      <c r="H140" s="9"/>
      <c r="I140" s="9"/>
    </row>
    <row r="141" spans="1:9">
      <c r="A141" s="4">
        <v>39093</v>
      </c>
      <c r="B141">
        <v>707</v>
      </c>
      <c r="C141" t="s">
        <v>3</v>
      </c>
      <c r="D141" t="str">
        <f t="shared" si="4"/>
        <v>DICHTR</v>
      </c>
      <c r="E141">
        <v>1E-3</v>
      </c>
      <c r="F141" s="8">
        <v>9</v>
      </c>
      <c r="G141" s="9">
        <f t="shared" si="5"/>
        <v>9.0000000000000011E-3</v>
      </c>
      <c r="H141" s="9"/>
      <c r="I141" s="9"/>
    </row>
    <row r="142" spans="1:9">
      <c r="A142" s="4">
        <v>39093</v>
      </c>
      <c r="B142">
        <v>2037</v>
      </c>
      <c r="C142" t="s">
        <v>65</v>
      </c>
      <c r="D142" t="str">
        <f t="shared" si="4"/>
        <v>SENKSC</v>
      </c>
      <c r="E142">
        <v>2E-3</v>
      </c>
      <c r="F142" s="8">
        <v>2</v>
      </c>
      <c r="G142" s="9">
        <f t="shared" si="5"/>
        <v>4.0000000000000001E-3</v>
      </c>
      <c r="H142" s="9"/>
      <c r="I142" s="9"/>
    </row>
    <row r="143" spans="1:9">
      <c r="A143" s="4">
        <v>39093</v>
      </c>
      <c r="B143">
        <v>10590</v>
      </c>
      <c r="C143" t="s">
        <v>35</v>
      </c>
      <c r="D143" t="str">
        <f t="shared" si="4"/>
        <v>ROHRCL</v>
      </c>
      <c r="E143">
        <v>2E-3</v>
      </c>
      <c r="F143" s="8">
        <v>5</v>
      </c>
      <c r="G143" s="9">
        <f t="shared" si="5"/>
        <v>0.01</v>
      </c>
      <c r="H143" s="9"/>
      <c r="I143" s="9"/>
    </row>
    <row r="144" spans="1:9">
      <c r="A144" s="4">
        <v>39093</v>
      </c>
      <c r="B144">
        <v>736</v>
      </c>
      <c r="C144" t="s">
        <v>4</v>
      </c>
      <c r="D144" t="str">
        <f t="shared" si="4"/>
        <v>O-RING</v>
      </c>
      <c r="E144">
        <v>2E-3</v>
      </c>
      <c r="F144" s="8">
        <v>6</v>
      </c>
      <c r="G144" s="9">
        <f t="shared" si="5"/>
        <v>1.2E-2</v>
      </c>
      <c r="H144" s="9"/>
      <c r="I144" s="9"/>
    </row>
    <row r="145" spans="1:9">
      <c r="A145" s="4">
        <v>39093</v>
      </c>
      <c r="B145">
        <v>736</v>
      </c>
      <c r="C145" t="s">
        <v>4</v>
      </c>
      <c r="D145" t="str">
        <f t="shared" si="4"/>
        <v>O-RING</v>
      </c>
      <c r="E145">
        <v>2E-3</v>
      </c>
      <c r="F145" s="8">
        <v>1</v>
      </c>
      <c r="G145" s="9">
        <f t="shared" si="5"/>
        <v>2E-3</v>
      </c>
      <c r="H145" s="9"/>
      <c r="I145" s="9"/>
    </row>
    <row r="146" spans="1:9">
      <c r="A146" s="4">
        <v>39093</v>
      </c>
      <c r="B146">
        <v>377</v>
      </c>
      <c r="C146" t="s">
        <v>18</v>
      </c>
      <c r="D146" t="str">
        <f t="shared" si="4"/>
        <v>TELLER</v>
      </c>
      <c r="E146">
        <v>3.0000000000000001E-3</v>
      </c>
      <c r="F146" s="8">
        <v>6</v>
      </c>
      <c r="G146" s="9">
        <f t="shared" si="5"/>
        <v>1.8000000000000002E-2</v>
      </c>
      <c r="H146" s="9"/>
      <c r="I146" s="9"/>
    </row>
    <row r="147" spans="1:9">
      <c r="A147" s="4">
        <v>39093</v>
      </c>
      <c r="B147">
        <v>2148</v>
      </c>
      <c r="C147" t="s">
        <v>94</v>
      </c>
      <c r="D147" t="str">
        <f t="shared" si="4"/>
        <v>O-RING</v>
      </c>
      <c r="E147">
        <v>3.0000000000000001E-3</v>
      </c>
      <c r="F147" s="8">
        <v>3</v>
      </c>
      <c r="G147" s="9">
        <f t="shared" si="5"/>
        <v>9.0000000000000011E-3</v>
      </c>
      <c r="H147" s="9"/>
      <c r="I147" s="9"/>
    </row>
    <row r="148" spans="1:9">
      <c r="A148" s="4">
        <v>39093</v>
      </c>
      <c r="B148">
        <v>158</v>
      </c>
      <c r="C148" t="s">
        <v>7</v>
      </c>
      <c r="D148" t="str">
        <f t="shared" si="4"/>
        <v>SHAMBA</v>
      </c>
      <c r="E148">
        <v>4.0000000000000001E-3</v>
      </c>
      <c r="F148" s="8">
        <v>3</v>
      </c>
      <c r="G148" s="9">
        <f t="shared" si="5"/>
        <v>1.2E-2</v>
      </c>
      <c r="H148" s="9"/>
      <c r="I148" s="9"/>
    </row>
    <row r="149" spans="1:9">
      <c r="A149" s="4">
        <v>39093</v>
      </c>
      <c r="B149">
        <v>721</v>
      </c>
      <c r="C149" t="s">
        <v>44</v>
      </c>
      <c r="D149" t="str">
        <f t="shared" si="4"/>
        <v>ROTOMA</v>
      </c>
      <c r="E149">
        <v>2.5999999999999999E-2</v>
      </c>
      <c r="F149" s="8">
        <v>1</v>
      </c>
      <c r="G149" s="9">
        <f t="shared" si="5"/>
        <v>2.5999999999999999E-2</v>
      </c>
      <c r="H149" s="9"/>
      <c r="I149" s="9"/>
    </row>
    <row r="150" spans="1:9">
      <c r="A150" s="4">
        <v>39093</v>
      </c>
      <c r="B150">
        <v>708</v>
      </c>
      <c r="C150" t="s">
        <v>121</v>
      </c>
      <c r="D150" t="str">
        <f t="shared" si="4"/>
        <v>SPANNS</v>
      </c>
      <c r="E150">
        <v>7.8E-2</v>
      </c>
      <c r="F150" s="8">
        <v>4</v>
      </c>
      <c r="G150" s="9">
        <f t="shared" si="5"/>
        <v>0.312</v>
      </c>
      <c r="H150" s="9"/>
      <c r="I150" s="9"/>
    </row>
    <row r="151" spans="1:9">
      <c r="A151" s="4">
        <v>39093</v>
      </c>
      <c r="B151">
        <v>616</v>
      </c>
      <c r="C151" t="s">
        <v>55</v>
      </c>
      <c r="D151" t="str">
        <f t="shared" si="4"/>
        <v>HOCHDR</v>
      </c>
      <c r="E151">
        <v>0.23</v>
      </c>
      <c r="F151" s="8">
        <v>8</v>
      </c>
      <c r="G151" s="9">
        <f t="shared" si="5"/>
        <v>1.84</v>
      </c>
      <c r="H151" s="9"/>
      <c r="I151" s="9"/>
    </row>
    <row r="152" spans="1:9">
      <c r="A152" s="4">
        <v>39094</v>
      </c>
      <c r="B152">
        <v>707</v>
      </c>
      <c r="C152" t="s">
        <v>3</v>
      </c>
      <c r="D152" t="str">
        <f t="shared" si="4"/>
        <v>DICHTR</v>
      </c>
      <c r="E152">
        <v>1E-3</v>
      </c>
      <c r="F152" s="8">
        <v>24</v>
      </c>
      <c r="G152" s="9">
        <f t="shared" si="5"/>
        <v>2.4E-2</v>
      </c>
      <c r="H152" s="9"/>
      <c r="I152" s="9"/>
    </row>
    <row r="153" spans="1:9">
      <c r="A153" s="4">
        <v>39094</v>
      </c>
      <c r="B153">
        <v>736</v>
      </c>
      <c r="C153" t="s">
        <v>4</v>
      </c>
      <c r="D153" t="str">
        <f t="shared" si="4"/>
        <v>O-RING</v>
      </c>
      <c r="E153">
        <v>2E-3</v>
      </c>
      <c r="F153" s="8">
        <v>1</v>
      </c>
      <c r="G153" s="9">
        <f t="shared" si="5"/>
        <v>2E-3</v>
      </c>
      <c r="H153" s="9"/>
      <c r="I153" s="9"/>
    </row>
    <row r="154" spans="1:9">
      <c r="A154" s="4">
        <v>39094</v>
      </c>
      <c r="B154">
        <v>157</v>
      </c>
      <c r="C154" t="s">
        <v>9</v>
      </c>
      <c r="D154" t="str">
        <f t="shared" si="4"/>
        <v>O-RING</v>
      </c>
      <c r="E154">
        <v>6.0000000000000001E-3</v>
      </c>
      <c r="F154" s="8">
        <v>5</v>
      </c>
      <c r="G154" s="9">
        <f t="shared" si="5"/>
        <v>0.03</v>
      </c>
      <c r="H154" s="9"/>
      <c r="I154" s="9"/>
    </row>
    <row r="155" spans="1:9">
      <c r="A155" s="4">
        <v>39094</v>
      </c>
      <c r="B155">
        <v>4008</v>
      </c>
      <c r="C155" t="s">
        <v>14</v>
      </c>
      <c r="D155" t="str">
        <f t="shared" si="4"/>
        <v>UNTERL</v>
      </c>
      <c r="E155">
        <v>1.2E-2</v>
      </c>
      <c r="F155" s="8">
        <v>5</v>
      </c>
      <c r="G155" s="9">
        <f t="shared" si="5"/>
        <v>0.06</v>
      </c>
      <c r="H155" s="9"/>
      <c r="I155" s="9"/>
    </row>
    <row r="156" spans="1:9">
      <c r="A156" s="4">
        <v>39094</v>
      </c>
      <c r="B156">
        <v>721</v>
      </c>
      <c r="C156" t="s">
        <v>44</v>
      </c>
      <c r="D156" t="str">
        <f t="shared" si="4"/>
        <v>ROTOMA</v>
      </c>
      <c r="E156">
        <v>2.5999999999999999E-2</v>
      </c>
      <c r="F156" s="8">
        <v>4</v>
      </c>
      <c r="G156" s="9">
        <f t="shared" si="5"/>
        <v>0.104</v>
      </c>
      <c r="H156" s="9"/>
      <c r="I156" s="9"/>
    </row>
    <row r="157" spans="1:9">
      <c r="A157" s="4">
        <v>39094</v>
      </c>
      <c r="B157">
        <v>2095</v>
      </c>
      <c r="C157" t="s">
        <v>24</v>
      </c>
      <c r="D157" t="str">
        <f t="shared" si="4"/>
        <v>ZYLIND</v>
      </c>
      <c r="E157">
        <v>7.5999999999999998E-2</v>
      </c>
      <c r="F157" s="8">
        <v>4</v>
      </c>
      <c r="G157" s="9">
        <f t="shared" si="5"/>
        <v>0.30399999999999999</v>
      </c>
      <c r="H157" s="9"/>
      <c r="I157" s="9"/>
    </row>
    <row r="158" spans="1:9">
      <c r="A158" s="4">
        <v>39094</v>
      </c>
      <c r="B158">
        <v>2104</v>
      </c>
      <c r="C158" t="s">
        <v>225</v>
      </c>
      <c r="D158" t="str">
        <f t="shared" si="4"/>
        <v>DICHTU</v>
      </c>
      <c r="E158">
        <v>0.152</v>
      </c>
      <c r="F158" s="8">
        <v>6</v>
      </c>
      <c r="G158" s="9">
        <f t="shared" si="5"/>
        <v>0.91199999999999992</v>
      </c>
      <c r="H158" s="9"/>
      <c r="I158" s="9"/>
    </row>
    <row r="159" spans="1:9">
      <c r="A159" s="4">
        <v>39094</v>
      </c>
      <c r="B159">
        <v>2585</v>
      </c>
      <c r="C159" t="s">
        <v>195</v>
      </c>
      <c r="D159" t="str">
        <f t="shared" si="4"/>
        <v>DICHTS</v>
      </c>
      <c r="E159">
        <v>0.21</v>
      </c>
      <c r="F159" s="8">
        <v>6</v>
      </c>
      <c r="G159" s="9">
        <f t="shared" si="5"/>
        <v>1.26</v>
      </c>
      <c r="H159" s="9"/>
      <c r="I159" s="9"/>
    </row>
    <row r="160" spans="1:9">
      <c r="A160" s="4">
        <v>39094</v>
      </c>
      <c r="B160">
        <v>764</v>
      </c>
      <c r="C160" t="s">
        <v>197</v>
      </c>
      <c r="D160" t="str">
        <f t="shared" si="4"/>
        <v>LAGERD</v>
      </c>
      <c r="E160">
        <v>0.28000000000000003</v>
      </c>
      <c r="F160" s="8">
        <v>3</v>
      </c>
      <c r="G160" s="9">
        <f t="shared" si="5"/>
        <v>0.84000000000000008</v>
      </c>
      <c r="H160" s="9"/>
      <c r="I160" s="9"/>
    </row>
    <row r="161" spans="1:9">
      <c r="A161" s="4">
        <v>39094</v>
      </c>
      <c r="B161">
        <v>150</v>
      </c>
      <c r="C161" t="s">
        <v>5</v>
      </c>
      <c r="D161" t="str">
        <f t="shared" si="4"/>
        <v>KOLBEN</v>
      </c>
      <c r="E161">
        <v>0.72</v>
      </c>
      <c r="F161" s="8">
        <v>5</v>
      </c>
      <c r="G161" s="9">
        <f t="shared" si="5"/>
        <v>3.5999999999999996</v>
      </c>
      <c r="H161" s="9"/>
      <c r="I161" s="9"/>
    </row>
    <row r="162" spans="1:9">
      <c r="A162" s="4">
        <v>39094</v>
      </c>
      <c r="B162">
        <v>10696</v>
      </c>
      <c r="C162" t="s">
        <v>612</v>
      </c>
      <c r="D162" t="str">
        <f t="shared" si="4"/>
        <v>OEL- W</v>
      </c>
      <c r="E162">
        <v>32</v>
      </c>
      <c r="F162" s="8">
        <v>1</v>
      </c>
      <c r="G162" s="9">
        <f t="shared" si="5"/>
        <v>32</v>
      </c>
      <c r="H162" s="9"/>
      <c r="I162" s="9"/>
    </row>
    <row r="163" spans="1:9">
      <c r="A163" s="4">
        <v>39095</v>
      </c>
      <c r="B163">
        <v>749</v>
      </c>
      <c r="C163" t="s">
        <v>6</v>
      </c>
      <c r="D163" t="str">
        <f t="shared" si="4"/>
        <v>SHAMBA</v>
      </c>
      <c r="E163">
        <v>1E-3</v>
      </c>
      <c r="F163" s="8">
        <v>4</v>
      </c>
      <c r="G163" s="9">
        <f t="shared" si="5"/>
        <v>4.0000000000000001E-3</v>
      </c>
      <c r="H163" s="9"/>
      <c r="I163" s="9"/>
    </row>
    <row r="164" spans="1:9">
      <c r="A164" s="4">
        <v>39095</v>
      </c>
      <c r="B164">
        <v>11332</v>
      </c>
      <c r="C164" t="s">
        <v>64</v>
      </c>
      <c r="D164" t="str">
        <f t="shared" si="4"/>
        <v>KLAMME</v>
      </c>
      <c r="E164">
        <v>1E-3</v>
      </c>
      <c r="F164" s="8">
        <v>6</v>
      </c>
      <c r="G164" s="9">
        <f t="shared" si="5"/>
        <v>6.0000000000000001E-3</v>
      </c>
      <c r="H164" s="9"/>
      <c r="I164" s="9"/>
    </row>
    <row r="165" spans="1:9">
      <c r="A165" s="4">
        <v>39095</v>
      </c>
      <c r="B165">
        <v>2037</v>
      </c>
      <c r="C165" t="s">
        <v>65</v>
      </c>
      <c r="D165" t="str">
        <f t="shared" si="4"/>
        <v>SENKSC</v>
      </c>
      <c r="E165">
        <v>2E-3</v>
      </c>
      <c r="F165" s="8">
        <v>1</v>
      </c>
      <c r="G165" s="9">
        <f t="shared" si="5"/>
        <v>2E-3</v>
      </c>
      <c r="H165" s="9"/>
      <c r="I165" s="9"/>
    </row>
    <row r="166" spans="1:9">
      <c r="A166" s="4">
        <v>39095</v>
      </c>
      <c r="B166">
        <v>10590</v>
      </c>
      <c r="C166" t="s">
        <v>35</v>
      </c>
      <c r="D166" t="str">
        <f t="shared" si="4"/>
        <v>ROHRCL</v>
      </c>
      <c r="E166">
        <v>2E-3</v>
      </c>
      <c r="F166" s="8">
        <v>6</v>
      </c>
      <c r="G166" s="9">
        <f t="shared" si="5"/>
        <v>1.2E-2</v>
      </c>
      <c r="H166" s="9"/>
      <c r="I166" s="9"/>
    </row>
    <row r="167" spans="1:9">
      <c r="A167" s="4">
        <v>39095</v>
      </c>
      <c r="B167">
        <v>736</v>
      </c>
      <c r="C167" t="s">
        <v>4</v>
      </c>
      <c r="D167" t="str">
        <f t="shared" si="4"/>
        <v>O-RING</v>
      </c>
      <c r="E167">
        <v>2E-3</v>
      </c>
      <c r="F167" s="8">
        <v>8</v>
      </c>
      <c r="G167" s="9">
        <f t="shared" si="5"/>
        <v>1.6E-2</v>
      </c>
      <c r="H167" s="9"/>
      <c r="I167" s="9"/>
    </row>
    <row r="168" spans="1:9">
      <c r="A168" s="4">
        <v>39095</v>
      </c>
      <c r="B168">
        <v>736</v>
      </c>
      <c r="C168" t="s">
        <v>4</v>
      </c>
      <c r="D168" t="str">
        <f t="shared" si="4"/>
        <v>O-RING</v>
      </c>
      <c r="E168">
        <v>2E-3</v>
      </c>
      <c r="F168" s="8">
        <v>7</v>
      </c>
      <c r="G168" s="9">
        <f t="shared" si="5"/>
        <v>1.4E-2</v>
      </c>
      <c r="H168" s="9"/>
      <c r="I168" s="9"/>
    </row>
    <row r="169" spans="1:9">
      <c r="A169" s="4">
        <v>39095</v>
      </c>
      <c r="B169">
        <v>736</v>
      </c>
      <c r="C169" t="s">
        <v>4</v>
      </c>
      <c r="D169" t="str">
        <f t="shared" si="4"/>
        <v>O-RING</v>
      </c>
      <c r="E169">
        <v>2E-3</v>
      </c>
      <c r="F169" s="8">
        <v>6</v>
      </c>
      <c r="G169" s="9">
        <f t="shared" si="5"/>
        <v>1.2E-2</v>
      </c>
      <c r="H169" s="9"/>
      <c r="I169" s="9"/>
    </row>
    <row r="170" spans="1:9">
      <c r="A170" s="4">
        <v>39095</v>
      </c>
      <c r="B170">
        <v>383</v>
      </c>
      <c r="C170" t="s">
        <v>16</v>
      </c>
      <c r="D170" t="str">
        <f t="shared" si="4"/>
        <v>SENKSC</v>
      </c>
      <c r="E170">
        <v>3.0000000000000001E-3</v>
      </c>
      <c r="F170" s="8">
        <v>4</v>
      </c>
      <c r="G170" s="9">
        <f t="shared" si="5"/>
        <v>1.2E-2</v>
      </c>
      <c r="H170" s="9"/>
      <c r="I170" s="9"/>
    </row>
    <row r="171" spans="1:9">
      <c r="A171" s="4">
        <v>39095</v>
      </c>
      <c r="B171">
        <v>226</v>
      </c>
      <c r="C171" t="s">
        <v>89</v>
      </c>
      <c r="D171" t="str">
        <f t="shared" si="4"/>
        <v>MITNEH</v>
      </c>
      <c r="E171">
        <v>3.0000000000000001E-3</v>
      </c>
      <c r="F171" s="8">
        <v>5</v>
      </c>
      <c r="G171" s="9">
        <f t="shared" si="5"/>
        <v>1.4999999999999999E-2</v>
      </c>
      <c r="H171" s="9"/>
      <c r="I171" s="9"/>
    </row>
    <row r="172" spans="1:9">
      <c r="A172" s="4">
        <v>39095</v>
      </c>
      <c r="B172">
        <v>158</v>
      </c>
      <c r="C172" t="s">
        <v>7</v>
      </c>
      <c r="D172" t="str">
        <f t="shared" si="4"/>
        <v>SHAMBA</v>
      </c>
      <c r="E172">
        <v>4.0000000000000001E-3</v>
      </c>
      <c r="F172" s="8">
        <v>5</v>
      </c>
      <c r="G172" s="9">
        <f t="shared" si="5"/>
        <v>0.02</v>
      </c>
      <c r="H172" s="9"/>
      <c r="I172" s="9"/>
    </row>
    <row r="173" spans="1:9">
      <c r="A173" s="4">
        <v>39095</v>
      </c>
      <c r="B173">
        <v>158</v>
      </c>
      <c r="C173" t="s">
        <v>7</v>
      </c>
      <c r="D173" t="str">
        <f t="shared" si="4"/>
        <v>SHAMBA</v>
      </c>
      <c r="E173">
        <v>4.0000000000000001E-3</v>
      </c>
      <c r="F173" s="8">
        <v>4</v>
      </c>
      <c r="G173" s="9">
        <f t="shared" si="5"/>
        <v>1.6E-2</v>
      </c>
      <c r="H173" s="9"/>
      <c r="I173" s="9"/>
    </row>
    <row r="174" spans="1:9">
      <c r="A174" s="4">
        <v>39095</v>
      </c>
      <c r="B174">
        <v>158</v>
      </c>
      <c r="C174" t="s">
        <v>7</v>
      </c>
      <c r="D174" t="str">
        <f t="shared" si="4"/>
        <v>SHAMBA</v>
      </c>
      <c r="E174">
        <v>4.0000000000000001E-3</v>
      </c>
      <c r="F174" s="8">
        <v>1</v>
      </c>
      <c r="G174" s="9">
        <f t="shared" si="5"/>
        <v>4.0000000000000001E-3</v>
      </c>
      <c r="H174" s="9"/>
      <c r="I174" s="9"/>
    </row>
    <row r="175" spans="1:9">
      <c r="A175" s="4">
        <v>39095</v>
      </c>
      <c r="B175">
        <v>1010</v>
      </c>
      <c r="C175" t="s">
        <v>36</v>
      </c>
      <c r="D175" t="str">
        <f t="shared" si="4"/>
        <v>O-RING</v>
      </c>
      <c r="E175">
        <v>6.0000000000000001E-3</v>
      </c>
      <c r="F175" s="8">
        <v>1</v>
      </c>
      <c r="G175" s="9">
        <f t="shared" si="5"/>
        <v>6.0000000000000001E-3</v>
      </c>
      <c r="H175" s="9"/>
      <c r="I175" s="9"/>
    </row>
    <row r="176" spans="1:9">
      <c r="A176" s="4">
        <v>39095</v>
      </c>
      <c r="B176">
        <v>8037</v>
      </c>
      <c r="C176" t="s">
        <v>153</v>
      </c>
      <c r="D176" t="str">
        <f t="shared" si="4"/>
        <v>ANZEIG</v>
      </c>
      <c r="E176">
        <v>2.1999999999999999E-2</v>
      </c>
      <c r="F176" s="8">
        <v>16</v>
      </c>
      <c r="G176" s="9">
        <f t="shared" si="5"/>
        <v>0.35199999999999998</v>
      </c>
      <c r="H176" s="9"/>
      <c r="I176" s="9"/>
    </row>
    <row r="177" spans="1:9">
      <c r="A177" s="4">
        <v>39095</v>
      </c>
      <c r="B177">
        <v>2209</v>
      </c>
      <c r="C177" t="s">
        <v>15</v>
      </c>
      <c r="D177" t="str">
        <f t="shared" si="4"/>
        <v>WELLEN</v>
      </c>
      <c r="E177">
        <v>2.4E-2</v>
      </c>
      <c r="F177" s="8">
        <v>4</v>
      </c>
      <c r="G177" s="9">
        <f t="shared" si="5"/>
        <v>9.6000000000000002E-2</v>
      </c>
      <c r="H177" s="9"/>
      <c r="I177" s="9"/>
    </row>
    <row r="178" spans="1:9">
      <c r="A178" s="4">
        <v>39095</v>
      </c>
      <c r="B178">
        <v>10044</v>
      </c>
      <c r="C178" t="s">
        <v>193</v>
      </c>
      <c r="D178" t="str">
        <f t="shared" si="4"/>
        <v>SCHAUG</v>
      </c>
      <c r="E178">
        <v>0.06</v>
      </c>
      <c r="F178" s="8">
        <v>8</v>
      </c>
      <c r="G178" s="9">
        <f t="shared" si="5"/>
        <v>0.48</v>
      </c>
      <c r="H178" s="9"/>
      <c r="I178" s="9"/>
    </row>
    <row r="179" spans="1:9">
      <c r="A179" s="4">
        <v>39095</v>
      </c>
      <c r="B179">
        <v>2066</v>
      </c>
      <c r="C179" t="s">
        <v>331</v>
      </c>
      <c r="D179" t="str">
        <f t="shared" si="4"/>
        <v>SICHER</v>
      </c>
      <c r="E179">
        <v>0.26</v>
      </c>
      <c r="F179" s="8">
        <v>4</v>
      </c>
      <c r="G179" s="9">
        <f t="shared" si="5"/>
        <v>1.04</v>
      </c>
      <c r="H179" s="9"/>
      <c r="I179" s="9"/>
    </row>
    <row r="180" spans="1:9">
      <c r="A180" s="4">
        <v>39095</v>
      </c>
      <c r="B180">
        <v>242</v>
      </c>
      <c r="C180" t="s">
        <v>165</v>
      </c>
      <c r="D180" t="str">
        <f t="shared" si="4"/>
        <v>ZYLIND</v>
      </c>
      <c r="E180">
        <v>0.4</v>
      </c>
      <c r="F180" s="8">
        <v>3</v>
      </c>
      <c r="G180" s="9">
        <f t="shared" si="5"/>
        <v>1.2000000000000002</v>
      </c>
      <c r="H180" s="9"/>
      <c r="I180" s="9"/>
    </row>
    <row r="181" spans="1:9">
      <c r="A181" s="4">
        <v>39095</v>
      </c>
      <c r="B181">
        <v>885</v>
      </c>
      <c r="C181" t="s">
        <v>302</v>
      </c>
      <c r="D181" t="str">
        <f t="shared" si="4"/>
        <v>MONTAG</v>
      </c>
      <c r="E181">
        <v>0.68</v>
      </c>
      <c r="F181" s="8">
        <v>6</v>
      </c>
      <c r="G181" s="9">
        <f t="shared" si="5"/>
        <v>4.08</v>
      </c>
      <c r="H181" s="9"/>
      <c r="I181" s="9"/>
    </row>
    <row r="182" spans="1:9">
      <c r="A182" s="4">
        <v>39095</v>
      </c>
      <c r="B182">
        <v>150</v>
      </c>
      <c r="C182" t="s">
        <v>5</v>
      </c>
      <c r="D182" t="str">
        <f t="shared" si="4"/>
        <v>KOLBEN</v>
      </c>
      <c r="E182">
        <v>0.72</v>
      </c>
      <c r="F182" s="8">
        <v>2</v>
      </c>
      <c r="G182" s="9">
        <f t="shared" si="5"/>
        <v>1.44</v>
      </c>
      <c r="H182" s="9"/>
      <c r="I182" s="9"/>
    </row>
    <row r="183" spans="1:9">
      <c r="A183" s="4">
        <v>39096</v>
      </c>
      <c r="B183">
        <v>749</v>
      </c>
      <c r="C183" t="s">
        <v>6</v>
      </c>
      <c r="D183" t="str">
        <f t="shared" si="4"/>
        <v>SHAMBA</v>
      </c>
      <c r="E183">
        <v>1E-3</v>
      </c>
      <c r="F183" s="8">
        <v>5</v>
      </c>
      <c r="G183" s="9">
        <f t="shared" si="5"/>
        <v>5.0000000000000001E-3</v>
      </c>
      <c r="H183" s="9"/>
      <c r="I183" s="9"/>
    </row>
    <row r="184" spans="1:9">
      <c r="A184" s="4">
        <v>39096</v>
      </c>
      <c r="B184">
        <v>403</v>
      </c>
      <c r="C184" t="s">
        <v>184</v>
      </c>
      <c r="D184" t="str">
        <f t="shared" si="4"/>
        <v>O-RING</v>
      </c>
      <c r="E184">
        <v>1E-3</v>
      </c>
      <c r="F184" s="8">
        <v>3</v>
      </c>
      <c r="G184" s="9">
        <f t="shared" si="5"/>
        <v>3.0000000000000001E-3</v>
      </c>
      <c r="H184" s="9"/>
      <c r="I184" s="9"/>
    </row>
    <row r="185" spans="1:9">
      <c r="A185" s="4">
        <v>39096</v>
      </c>
      <c r="B185">
        <v>851</v>
      </c>
      <c r="C185" t="s">
        <v>239</v>
      </c>
      <c r="D185" t="str">
        <f t="shared" si="4"/>
        <v>RILLEN</v>
      </c>
      <c r="E185">
        <v>5.0000000000000001E-3</v>
      </c>
      <c r="F185" s="8">
        <v>1</v>
      </c>
      <c r="G185" s="9">
        <f t="shared" si="5"/>
        <v>5.0000000000000001E-3</v>
      </c>
      <c r="H185" s="9"/>
      <c r="I185" s="9"/>
    </row>
    <row r="186" spans="1:9">
      <c r="A186" s="4">
        <v>39096</v>
      </c>
      <c r="B186">
        <v>2070</v>
      </c>
      <c r="C186" t="s">
        <v>38</v>
      </c>
      <c r="D186" t="str">
        <f t="shared" si="4"/>
        <v>NTH-DI</v>
      </c>
      <c r="E186">
        <v>5.0000000000000001E-3</v>
      </c>
      <c r="F186" s="8">
        <v>6</v>
      </c>
      <c r="G186" s="9">
        <f t="shared" si="5"/>
        <v>0.03</v>
      </c>
      <c r="H186" s="9"/>
      <c r="I186" s="9"/>
    </row>
    <row r="187" spans="1:9">
      <c r="A187" s="4">
        <v>39096</v>
      </c>
      <c r="B187">
        <v>157</v>
      </c>
      <c r="C187" t="s">
        <v>9</v>
      </c>
      <c r="D187" t="str">
        <f t="shared" si="4"/>
        <v>O-RING</v>
      </c>
      <c r="E187">
        <v>6.0000000000000001E-3</v>
      </c>
      <c r="F187" s="8">
        <v>3</v>
      </c>
      <c r="G187" s="9">
        <f t="shared" si="5"/>
        <v>1.8000000000000002E-2</v>
      </c>
      <c r="H187" s="9"/>
      <c r="I187" s="9"/>
    </row>
    <row r="188" spans="1:9">
      <c r="A188" s="4">
        <v>39096</v>
      </c>
      <c r="B188">
        <v>2209</v>
      </c>
      <c r="C188" t="s">
        <v>15</v>
      </c>
      <c r="D188" t="str">
        <f t="shared" si="4"/>
        <v>WELLEN</v>
      </c>
      <c r="E188">
        <v>2.4E-2</v>
      </c>
      <c r="F188" s="8">
        <v>4</v>
      </c>
      <c r="G188" s="9">
        <f t="shared" si="5"/>
        <v>9.6000000000000002E-2</v>
      </c>
      <c r="H188" s="9"/>
      <c r="I188" s="9"/>
    </row>
    <row r="189" spans="1:9">
      <c r="A189" s="4">
        <v>39096</v>
      </c>
      <c r="B189">
        <v>721</v>
      </c>
      <c r="C189" t="s">
        <v>44</v>
      </c>
      <c r="D189" t="str">
        <f t="shared" si="4"/>
        <v>ROTOMA</v>
      </c>
      <c r="E189">
        <v>2.5999999999999999E-2</v>
      </c>
      <c r="F189" s="8">
        <v>2</v>
      </c>
      <c r="G189" s="9">
        <f t="shared" si="5"/>
        <v>5.1999999999999998E-2</v>
      </c>
      <c r="H189" s="9"/>
      <c r="I189" s="9"/>
    </row>
    <row r="190" spans="1:9">
      <c r="A190" s="4">
        <v>39096</v>
      </c>
      <c r="B190">
        <v>756</v>
      </c>
      <c r="C190" t="s">
        <v>10</v>
      </c>
      <c r="D190" t="str">
        <f t="shared" si="4"/>
        <v>KOLBEN</v>
      </c>
      <c r="E190">
        <v>0.22</v>
      </c>
      <c r="F190" s="8">
        <v>11</v>
      </c>
      <c r="G190" s="9">
        <f t="shared" si="5"/>
        <v>2.42</v>
      </c>
      <c r="H190" s="9"/>
      <c r="I190" s="9"/>
    </row>
    <row r="191" spans="1:9">
      <c r="A191" s="4">
        <v>39096</v>
      </c>
      <c r="B191">
        <v>697</v>
      </c>
      <c r="C191" t="s">
        <v>26</v>
      </c>
      <c r="D191" t="str">
        <f t="shared" si="4"/>
        <v>HOCHDR</v>
      </c>
      <c r="E191">
        <v>0.34</v>
      </c>
      <c r="F191" s="8">
        <v>5</v>
      </c>
      <c r="G191" s="9">
        <f t="shared" si="5"/>
        <v>1.7000000000000002</v>
      </c>
      <c r="H191" s="9"/>
      <c r="I191" s="9"/>
    </row>
    <row r="192" spans="1:9">
      <c r="A192" s="4">
        <v>39096</v>
      </c>
      <c r="B192">
        <v>341</v>
      </c>
      <c r="C192" t="s">
        <v>251</v>
      </c>
      <c r="D192" t="str">
        <f t="shared" si="4"/>
        <v>NADELL</v>
      </c>
      <c r="E192">
        <v>0.38</v>
      </c>
      <c r="F192" s="8">
        <v>1</v>
      </c>
      <c r="G192" s="9">
        <f t="shared" si="5"/>
        <v>0.38</v>
      </c>
      <c r="H192" s="9"/>
      <c r="I192" s="9"/>
    </row>
    <row r="193" spans="1:9">
      <c r="A193" s="4">
        <v>39097</v>
      </c>
      <c r="B193">
        <v>749</v>
      </c>
      <c r="C193" t="s">
        <v>6</v>
      </c>
      <c r="D193" t="str">
        <f t="shared" si="4"/>
        <v>SHAMBA</v>
      </c>
      <c r="E193">
        <v>1E-3</v>
      </c>
      <c r="F193" s="8">
        <v>6</v>
      </c>
      <c r="G193" s="9">
        <f t="shared" si="5"/>
        <v>6.0000000000000001E-3</v>
      </c>
      <c r="H193" s="9"/>
      <c r="I193" s="9"/>
    </row>
    <row r="194" spans="1:9">
      <c r="A194" s="4">
        <v>39097</v>
      </c>
      <c r="B194">
        <v>749</v>
      </c>
      <c r="C194" t="s">
        <v>6</v>
      </c>
      <c r="D194" t="str">
        <f t="shared" ref="D194:D257" si="6">LEFT(C194,6)</f>
        <v>SHAMBA</v>
      </c>
      <c r="E194">
        <v>1E-3</v>
      </c>
      <c r="F194" s="8">
        <v>4</v>
      </c>
      <c r="G194" s="9">
        <f t="shared" ref="G194:G257" si="7">F194*E194</f>
        <v>4.0000000000000001E-3</v>
      </c>
      <c r="H194" s="9"/>
      <c r="I194" s="9"/>
    </row>
    <row r="195" spans="1:9">
      <c r="A195" s="4">
        <v>39097</v>
      </c>
      <c r="B195">
        <v>736</v>
      </c>
      <c r="C195" t="s">
        <v>4</v>
      </c>
      <c r="D195" t="str">
        <f t="shared" si="6"/>
        <v>O-RING</v>
      </c>
      <c r="E195">
        <v>2E-3</v>
      </c>
      <c r="F195" s="8">
        <v>7</v>
      </c>
      <c r="G195" s="9">
        <f t="shared" si="7"/>
        <v>1.4E-2</v>
      </c>
      <c r="H195" s="9"/>
      <c r="I195" s="9"/>
    </row>
    <row r="196" spans="1:9">
      <c r="A196" s="4">
        <v>39097</v>
      </c>
      <c r="B196">
        <v>806</v>
      </c>
      <c r="C196" t="s">
        <v>29</v>
      </c>
      <c r="D196" t="str">
        <f t="shared" si="6"/>
        <v>O-RING</v>
      </c>
      <c r="E196">
        <v>2E-3</v>
      </c>
      <c r="F196" s="8">
        <v>2</v>
      </c>
      <c r="G196" s="9">
        <f t="shared" si="7"/>
        <v>4.0000000000000001E-3</v>
      </c>
      <c r="H196" s="9"/>
      <c r="I196" s="9"/>
    </row>
    <row r="197" spans="1:9">
      <c r="A197" s="4">
        <v>39097</v>
      </c>
      <c r="B197">
        <v>383</v>
      </c>
      <c r="C197" t="s">
        <v>16</v>
      </c>
      <c r="D197" t="str">
        <f t="shared" si="6"/>
        <v>SENKSC</v>
      </c>
      <c r="E197">
        <v>3.0000000000000001E-3</v>
      </c>
      <c r="F197" s="8">
        <v>9</v>
      </c>
      <c r="G197" s="9">
        <f t="shared" si="7"/>
        <v>2.7E-2</v>
      </c>
      <c r="H197" s="9"/>
      <c r="I197" s="9"/>
    </row>
    <row r="198" spans="1:9">
      <c r="A198" s="4">
        <v>39097</v>
      </c>
      <c r="B198">
        <v>2065</v>
      </c>
      <c r="C198" t="s">
        <v>23</v>
      </c>
      <c r="D198" t="str">
        <f t="shared" si="6"/>
        <v>DRUCKF</v>
      </c>
      <c r="E198">
        <v>3.0000000000000001E-3</v>
      </c>
      <c r="F198" s="8">
        <v>15</v>
      </c>
      <c r="G198" s="9">
        <f t="shared" si="7"/>
        <v>4.4999999999999998E-2</v>
      </c>
      <c r="H198" s="9"/>
      <c r="I198" s="9"/>
    </row>
    <row r="199" spans="1:9">
      <c r="A199" s="4">
        <v>39097</v>
      </c>
      <c r="B199">
        <v>2070</v>
      </c>
      <c r="C199" t="s">
        <v>38</v>
      </c>
      <c r="D199" t="str">
        <f t="shared" si="6"/>
        <v>NTH-DI</v>
      </c>
      <c r="E199">
        <v>5.0000000000000001E-3</v>
      </c>
      <c r="F199" s="8">
        <v>5</v>
      </c>
      <c r="G199" s="9">
        <f t="shared" si="7"/>
        <v>2.5000000000000001E-2</v>
      </c>
      <c r="H199" s="9"/>
      <c r="I199" s="9"/>
    </row>
    <row r="200" spans="1:9">
      <c r="A200" s="4">
        <v>39097</v>
      </c>
      <c r="B200">
        <v>1010</v>
      </c>
      <c r="C200" t="s">
        <v>36</v>
      </c>
      <c r="D200" t="str">
        <f t="shared" si="6"/>
        <v>O-RING</v>
      </c>
      <c r="E200">
        <v>6.0000000000000001E-3</v>
      </c>
      <c r="F200" s="8">
        <v>4</v>
      </c>
      <c r="G200" s="9">
        <f t="shared" si="7"/>
        <v>2.4E-2</v>
      </c>
      <c r="H200" s="9"/>
      <c r="I200" s="9"/>
    </row>
    <row r="201" spans="1:9">
      <c r="A201" s="4">
        <v>39097</v>
      </c>
      <c r="B201">
        <v>157</v>
      </c>
      <c r="C201" t="s">
        <v>9</v>
      </c>
      <c r="D201" t="str">
        <f t="shared" si="6"/>
        <v>O-RING</v>
      </c>
      <c r="E201">
        <v>6.0000000000000001E-3</v>
      </c>
      <c r="F201" s="8">
        <v>2</v>
      </c>
      <c r="G201" s="9">
        <f t="shared" si="7"/>
        <v>1.2E-2</v>
      </c>
      <c r="H201" s="9"/>
      <c r="I201" s="9"/>
    </row>
    <row r="202" spans="1:9">
      <c r="A202" s="4">
        <v>39097</v>
      </c>
      <c r="B202">
        <v>720</v>
      </c>
      <c r="C202" t="s">
        <v>27</v>
      </c>
      <c r="D202" t="str">
        <f t="shared" si="6"/>
        <v>RILLEN</v>
      </c>
      <c r="E202">
        <v>8.0000000000000002E-3</v>
      </c>
      <c r="F202" s="8">
        <v>9</v>
      </c>
      <c r="G202" s="9">
        <f t="shared" si="7"/>
        <v>7.2000000000000008E-2</v>
      </c>
      <c r="H202" s="9"/>
      <c r="I202" s="9"/>
    </row>
    <row r="203" spans="1:9">
      <c r="A203" s="4">
        <v>39097</v>
      </c>
      <c r="B203">
        <v>756</v>
      </c>
      <c r="C203" t="s">
        <v>10</v>
      </c>
      <c r="D203" t="str">
        <f t="shared" si="6"/>
        <v>KOLBEN</v>
      </c>
      <c r="E203">
        <v>0.22</v>
      </c>
      <c r="F203" s="8">
        <v>12</v>
      </c>
      <c r="G203" s="9">
        <f t="shared" si="7"/>
        <v>2.64</v>
      </c>
      <c r="H203" s="9"/>
      <c r="I203" s="9"/>
    </row>
    <row r="204" spans="1:9">
      <c r="A204" s="4">
        <v>39097</v>
      </c>
      <c r="B204">
        <v>179</v>
      </c>
      <c r="C204" t="s">
        <v>297</v>
      </c>
      <c r="D204" t="str">
        <f t="shared" si="6"/>
        <v>VERSCH</v>
      </c>
      <c r="E204">
        <v>0.25</v>
      </c>
      <c r="F204" s="8">
        <v>2</v>
      </c>
      <c r="G204" s="9">
        <f t="shared" si="7"/>
        <v>0.5</v>
      </c>
      <c r="H204" s="9"/>
      <c r="I204" s="9"/>
    </row>
    <row r="205" spans="1:9">
      <c r="A205" s="4">
        <v>39097</v>
      </c>
      <c r="B205">
        <v>618</v>
      </c>
      <c r="C205" t="s">
        <v>52</v>
      </c>
      <c r="D205" t="str">
        <f t="shared" si="6"/>
        <v>HOCHDR</v>
      </c>
      <c r="E205">
        <v>0.56999999999999995</v>
      </c>
      <c r="F205" s="8">
        <v>10</v>
      </c>
      <c r="G205" s="9">
        <f t="shared" si="7"/>
        <v>5.6999999999999993</v>
      </c>
      <c r="H205" s="9"/>
      <c r="I205" s="9"/>
    </row>
    <row r="206" spans="1:9">
      <c r="A206" s="4">
        <v>39097</v>
      </c>
      <c r="B206">
        <v>382</v>
      </c>
      <c r="C206" t="s">
        <v>37</v>
      </c>
      <c r="D206" t="str">
        <f t="shared" si="6"/>
        <v>ZYLIND</v>
      </c>
      <c r="E206">
        <v>0.69</v>
      </c>
      <c r="F206" s="8">
        <v>6</v>
      </c>
      <c r="G206" s="9">
        <f t="shared" si="7"/>
        <v>4.1399999999999997</v>
      </c>
      <c r="H206" s="9"/>
      <c r="I206" s="9"/>
    </row>
    <row r="207" spans="1:9">
      <c r="A207" s="4">
        <v>39097</v>
      </c>
      <c r="B207">
        <v>10702</v>
      </c>
      <c r="C207" t="s">
        <v>30</v>
      </c>
      <c r="D207" t="str">
        <f t="shared" si="6"/>
        <v xml:space="preserve">ROTOR </v>
      </c>
      <c r="E207">
        <v>66</v>
      </c>
      <c r="F207" s="8">
        <v>4</v>
      </c>
      <c r="G207" s="9">
        <f t="shared" si="7"/>
        <v>264</v>
      </c>
      <c r="H207" s="9"/>
      <c r="I207" s="9"/>
    </row>
    <row r="208" spans="1:9">
      <c r="A208" s="4">
        <v>39098</v>
      </c>
      <c r="B208">
        <v>7346</v>
      </c>
      <c r="C208" t="s">
        <v>63</v>
      </c>
      <c r="D208" t="str">
        <f t="shared" si="6"/>
        <v>DRUCKF</v>
      </c>
      <c r="E208">
        <v>1E-3</v>
      </c>
      <c r="F208" s="8">
        <v>2</v>
      </c>
      <c r="G208" s="9">
        <f t="shared" si="7"/>
        <v>2E-3</v>
      </c>
      <c r="H208" s="9"/>
      <c r="I208" s="9"/>
    </row>
    <row r="209" spans="1:9">
      <c r="A209" s="4">
        <v>39098</v>
      </c>
      <c r="B209">
        <v>736</v>
      </c>
      <c r="C209" t="s">
        <v>4</v>
      </c>
      <c r="D209" t="str">
        <f t="shared" si="6"/>
        <v>O-RING</v>
      </c>
      <c r="E209">
        <v>2E-3</v>
      </c>
      <c r="F209" s="8">
        <v>5</v>
      </c>
      <c r="G209" s="9">
        <f t="shared" si="7"/>
        <v>0.01</v>
      </c>
      <c r="H209" s="9"/>
      <c r="I209" s="9"/>
    </row>
    <row r="210" spans="1:9">
      <c r="A210" s="4">
        <v>39098</v>
      </c>
      <c r="B210">
        <v>728</v>
      </c>
      <c r="C210" t="s">
        <v>106</v>
      </c>
      <c r="D210" t="str">
        <f t="shared" si="6"/>
        <v>O-RING</v>
      </c>
      <c r="E210">
        <v>4.0000000000000001E-3</v>
      </c>
      <c r="F210" s="8">
        <v>3</v>
      </c>
      <c r="G210" s="9">
        <f t="shared" si="7"/>
        <v>1.2E-2</v>
      </c>
      <c r="H210" s="9"/>
      <c r="I210" s="9"/>
    </row>
    <row r="211" spans="1:9">
      <c r="A211" s="4">
        <v>39098</v>
      </c>
      <c r="B211">
        <v>354</v>
      </c>
      <c r="C211" t="s">
        <v>301</v>
      </c>
      <c r="D211" t="str">
        <f t="shared" si="6"/>
        <v>FESTPU</v>
      </c>
      <c r="E211">
        <v>0.32</v>
      </c>
      <c r="F211" s="8">
        <v>2</v>
      </c>
      <c r="G211" s="9">
        <f t="shared" si="7"/>
        <v>0.64</v>
      </c>
      <c r="H211" s="9"/>
      <c r="I211" s="9"/>
    </row>
    <row r="212" spans="1:9">
      <c r="A212" s="4">
        <v>39098</v>
      </c>
      <c r="B212">
        <v>6006</v>
      </c>
      <c r="C212" t="s">
        <v>48</v>
      </c>
      <c r="D212" t="str">
        <f t="shared" si="6"/>
        <v>HOCHDR</v>
      </c>
      <c r="E212">
        <v>0.6</v>
      </c>
      <c r="F212" s="8">
        <v>4</v>
      </c>
      <c r="G212" s="9">
        <f t="shared" si="7"/>
        <v>2.4</v>
      </c>
      <c r="H212" s="9"/>
      <c r="I212" s="9"/>
    </row>
    <row r="213" spans="1:9">
      <c r="A213" s="4">
        <v>39098</v>
      </c>
      <c r="B213">
        <v>150</v>
      </c>
      <c r="C213" t="s">
        <v>5</v>
      </c>
      <c r="D213" t="str">
        <f t="shared" si="6"/>
        <v>KOLBEN</v>
      </c>
      <c r="E213">
        <v>0.72</v>
      </c>
      <c r="F213" s="8">
        <v>2</v>
      </c>
      <c r="G213" s="9">
        <f t="shared" si="7"/>
        <v>1.44</v>
      </c>
      <c r="H213" s="9"/>
      <c r="I213" s="9"/>
    </row>
    <row r="214" spans="1:9">
      <c r="A214" s="4">
        <v>39098</v>
      </c>
      <c r="B214">
        <v>633</v>
      </c>
      <c r="C214" t="s">
        <v>181</v>
      </c>
      <c r="D214" t="str">
        <f t="shared" si="6"/>
        <v>PUTZLO</v>
      </c>
      <c r="E214">
        <v>3.75</v>
      </c>
      <c r="F214" s="8">
        <v>5</v>
      </c>
      <c r="G214" s="9">
        <f t="shared" si="7"/>
        <v>18.75</v>
      </c>
      <c r="H214" s="9"/>
      <c r="I214" s="9"/>
    </row>
    <row r="215" spans="1:9">
      <c r="A215" s="4">
        <v>39098</v>
      </c>
      <c r="B215">
        <v>60107501</v>
      </c>
      <c r="C215" t="s">
        <v>502</v>
      </c>
      <c r="D215" t="str">
        <f t="shared" si="6"/>
        <v>PUMPEN</v>
      </c>
      <c r="E215">
        <v>311</v>
      </c>
      <c r="F215" s="8">
        <v>4</v>
      </c>
      <c r="G215" s="9">
        <f t="shared" si="7"/>
        <v>1244</v>
      </c>
      <c r="H215" s="9"/>
      <c r="I215" s="9"/>
    </row>
    <row r="216" spans="1:9">
      <c r="A216" s="4">
        <v>39099</v>
      </c>
      <c r="B216">
        <v>790</v>
      </c>
      <c r="C216" t="s">
        <v>62</v>
      </c>
      <c r="D216" t="str">
        <f t="shared" si="6"/>
        <v>VERTEI</v>
      </c>
      <c r="E216">
        <v>1E-3</v>
      </c>
      <c r="F216" s="8">
        <v>2</v>
      </c>
      <c r="G216" s="9">
        <f t="shared" si="7"/>
        <v>2E-3</v>
      </c>
      <c r="H216" s="9"/>
      <c r="I216" s="9"/>
    </row>
    <row r="217" spans="1:9">
      <c r="A217" s="4">
        <v>39099</v>
      </c>
      <c r="B217">
        <v>402</v>
      </c>
      <c r="C217" t="s">
        <v>69</v>
      </c>
      <c r="D217" t="str">
        <f t="shared" si="6"/>
        <v>O-RING</v>
      </c>
      <c r="E217">
        <v>1E-3</v>
      </c>
      <c r="F217" s="8">
        <v>7</v>
      </c>
      <c r="G217" s="9">
        <f t="shared" si="7"/>
        <v>7.0000000000000001E-3</v>
      </c>
      <c r="H217" s="9"/>
      <c r="I217" s="9"/>
    </row>
    <row r="218" spans="1:9">
      <c r="A218" s="4">
        <v>39099</v>
      </c>
      <c r="B218">
        <v>707</v>
      </c>
      <c r="C218" t="s">
        <v>3</v>
      </c>
      <c r="D218" t="str">
        <f t="shared" si="6"/>
        <v>DICHTR</v>
      </c>
      <c r="E218">
        <v>1E-3</v>
      </c>
      <c r="F218" s="8">
        <v>1</v>
      </c>
      <c r="G218" s="9">
        <f t="shared" si="7"/>
        <v>1E-3</v>
      </c>
      <c r="H218" s="9"/>
      <c r="I218" s="9"/>
    </row>
    <row r="219" spans="1:9">
      <c r="A219" s="4">
        <v>39099</v>
      </c>
      <c r="B219">
        <v>2545</v>
      </c>
      <c r="C219" t="s">
        <v>310</v>
      </c>
      <c r="D219" t="str">
        <f t="shared" si="6"/>
        <v>DICHTR</v>
      </c>
      <c r="E219">
        <v>3.0000000000000001E-3</v>
      </c>
      <c r="F219" s="8">
        <v>2</v>
      </c>
      <c r="G219" s="9">
        <f t="shared" si="7"/>
        <v>6.0000000000000001E-3</v>
      </c>
      <c r="H219" s="9"/>
      <c r="I219" s="9"/>
    </row>
    <row r="220" spans="1:9">
      <c r="A220" s="4">
        <v>39099</v>
      </c>
      <c r="B220">
        <v>158</v>
      </c>
      <c r="C220" t="s">
        <v>7</v>
      </c>
      <c r="D220" t="str">
        <f t="shared" si="6"/>
        <v>SHAMBA</v>
      </c>
      <c r="E220">
        <v>4.0000000000000001E-3</v>
      </c>
      <c r="F220" s="8">
        <v>6</v>
      </c>
      <c r="G220" s="9">
        <f t="shared" si="7"/>
        <v>2.4E-2</v>
      </c>
      <c r="H220" s="9"/>
      <c r="I220" s="9"/>
    </row>
    <row r="221" spans="1:9">
      <c r="A221" s="4">
        <v>39099</v>
      </c>
      <c r="B221">
        <v>157</v>
      </c>
      <c r="C221" t="s">
        <v>9</v>
      </c>
      <c r="D221" t="str">
        <f t="shared" si="6"/>
        <v>O-RING</v>
      </c>
      <c r="E221">
        <v>6.0000000000000001E-3</v>
      </c>
      <c r="F221" s="8">
        <v>6</v>
      </c>
      <c r="G221" s="9">
        <f t="shared" si="7"/>
        <v>3.6000000000000004E-2</v>
      </c>
      <c r="H221" s="9"/>
      <c r="I221" s="9"/>
    </row>
    <row r="222" spans="1:9">
      <c r="A222" s="4">
        <v>39099</v>
      </c>
      <c r="B222">
        <v>6075</v>
      </c>
      <c r="C222" t="s">
        <v>8</v>
      </c>
      <c r="D222" t="str">
        <f t="shared" si="6"/>
        <v>DREHZA</v>
      </c>
      <c r="E222">
        <v>1.4999999999999999E-2</v>
      </c>
      <c r="F222" s="8">
        <v>10</v>
      </c>
      <c r="G222" s="9">
        <f t="shared" si="7"/>
        <v>0.15</v>
      </c>
      <c r="H222" s="9"/>
      <c r="I222" s="9"/>
    </row>
    <row r="223" spans="1:9">
      <c r="A223" s="4">
        <v>39099</v>
      </c>
      <c r="B223">
        <v>2209</v>
      </c>
      <c r="C223" t="s">
        <v>15</v>
      </c>
      <c r="D223" t="str">
        <f t="shared" si="6"/>
        <v>WELLEN</v>
      </c>
      <c r="E223">
        <v>2.4E-2</v>
      </c>
      <c r="F223" s="8">
        <v>6</v>
      </c>
      <c r="G223" s="9">
        <f t="shared" si="7"/>
        <v>0.14400000000000002</v>
      </c>
      <c r="H223" s="9"/>
      <c r="I223" s="9"/>
    </row>
    <row r="224" spans="1:9">
      <c r="A224" s="4">
        <v>39099</v>
      </c>
      <c r="B224">
        <v>2209</v>
      </c>
      <c r="C224" t="s">
        <v>15</v>
      </c>
      <c r="D224" t="str">
        <f t="shared" si="6"/>
        <v>WELLEN</v>
      </c>
      <c r="E224">
        <v>2.4E-2</v>
      </c>
      <c r="F224" s="8">
        <v>2</v>
      </c>
      <c r="G224" s="9">
        <f t="shared" si="7"/>
        <v>4.8000000000000001E-2</v>
      </c>
      <c r="H224" s="9"/>
      <c r="I224" s="9"/>
    </row>
    <row r="225" spans="1:9">
      <c r="A225" s="4">
        <v>39099</v>
      </c>
      <c r="B225">
        <v>2593</v>
      </c>
      <c r="C225" t="s">
        <v>685</v>
      </c>
      <c r="D225" t="str">
        <f t="shared" si="6"/>
        <v>DICHTS</v>
      </c>
      <c r="E225">
        <v>0.1</v>
      </c>
      <c r="F225" s="8">
        <v>1</v>
      </c>
      <c r="G225" s="9">
        <f t="shared" si="7"/>
        <v>0.1</v>
      </c>
      <c r="H225" s="9"/>
      <c r="I225" s="9"/>
    </row>
    <row r="226" spans="1:9">
      <c r="A226" s="4">
        <v>39099</v>
      </c>
      <c r="B226">
        <v>336</v>
      </c>
      <c r="C226" t="s">
        <v>87</v>
      </c>
      <c r="D226" t="str">
        <f t="shared" si="6"/>
        <v>ROTOMA</v>
      </c>
      <c r="E226">
        <v>0.13500000000000001</v>
      </c>
      <c r="F226" s="8">
        <v>3</v>
      </c>
      <c r="G226" s="9">
        <f t="shared" si="7"/>
        <v>0.40500000000000003</v>
      </c>
      <c r="H226" s="9"/>
      <c r="I226" s="9"/>
    </row>
    <row r="227" spans="1:9">
      <c r="A227" s="4">
        <v>39099</v>
      </c>
      <c r="B227">
        <v>3122</v>
      </c>
      <c r="C227" t="s">
        <v>641</v>
      </c>
      <c r="D227" t="str">
        <f t="shared" si="6"/>
        <v>ABDECK</v>
      </c>
      <c r="E227">
        <v>0.48</v>
      </c>
      <c r="F227" s="8">
        <v>1</v>
      </c>
      <c r="G227" s="9">
        <f t="shared" si="7"/>
        <v>0.48</v>
      </c>
      <c r="H227" s="9"/>
      <c r="I227" s="9"/>
    </row>
    <row r="228" spans="1:9">
      <c r="A228" s="4">
        <v>39099</v>
      </c>
      <c r="B228">
        <v>154</v>
      </c>
      <c r="C228" t="s">
        <v>130</v>
      </c>
      <c r="D228" t="str">
        <f t="shared" si="6"/>
        <v>RILLEN</v>
      </c>
      <c r="E228">
        <v>0.6</v>
      </c>
      <c r="F228" s="8">
        <v>3</v>
      </c>
      <c r="G228" s="9">
        <f t="shared" si="7"/>
        <v>1.7999999999999998</v>
      </c>
      <c r="H228" s="9"/>
      <c r="I228" s="9"/>
    </row>
    <row r="229" spans="1:9">
      <c r="A229" s="4">
        <v>39099</v>
      </c>
      <c r="B229">
        <v>150</v>
      </c>
      <c r="C229" t="s">
        <v>5</v>
      </c>
      <c r="D229" t="str">
        <f t="shared" si="6"/>
        <v>KOLBEN</v>
      </c>
      <c r="E229">
        <v>0.72</v>
      </c>
      <c r="F229" s="8">
        <v>4</v>
      </c>
      <c r="G229" s="9">
        <f t="shared" si="7"/>
        <v>2.88</v>
      </c>
      <c r="H229" s="9"/>
      <c r="I229" s="9"/>
    </row>
    <row r="230" spans="1:9">
      <c r="A230" s="4">
        <v>39099</v>
      </c>
      <c r="B230">
        <v>150</v>
      </c>
      <c r="C230" t="s">
        <v>5</v>
      </c>
      <c r="D230" t="str">
        <f t="shared" si="6"/>
        <v>KOLBEN</v>
      </c>
      <c r="E230">
        <v>0.72</v>
      </c>
      <c r="F230" s="8">
        <v>2</v>
      </c>
      <c r="G230" s="9">
        <f t="shared" si="7"/>
        <v>1.44</v>
      </c>
      <c r="H230" s="9"/>
      <c r="I230" s="9"/>
    </row>
    <row r="231" spans="1:9">
      <c r="A231" s="4">
        <v>39099</v>
      </c>
      <c r="B231">
        <v>150</v>
      </c>
      <c r="C231" t="s">
        <v>5</v>
      </c>
      <c r="D231" t="str">
        <f t="shared" si="6"/>
        <v>KOLBEN</v>
      </c>
      <c r="E231">
        <v>0.72</v>
      </c>
      <c r="F231" s="8">
        <v>1</v>
      </c>
      <c r="G231" s="9">
        <f t="shared" si="7"/>
        <v>0.72</v>
      </c>
      <c r="H231" s="9"/>
      <c r="I231" s="9"/>
    </row>
    <row r="232" spans="1:9">
      <c r="A232" s="4">
        <v>39099</v>
      </c>
      <c r="B232">
        <v>6321</v>
      </c>
      <c r="C232" t="s">
        <v>613</v>
      </c>
      <c r="D232" t="str">
        <f t="shared" si="6"/>
        <v>STEUER</v>
      </c>
      <c r="E232">
        <v>13</v>
      </c>
      <c r="F232" s="8">
        <v>1</v>
      </c>
      <c r="G232" s="9">
        <f t="shared" si="7"/>
        <v>13</v>
      </c>
      <c r="H232" s="9"/>
      <c r="I232" s="9"/>
    </row>
    <row r="233" spans="1:9">
      <c r="A233" s="4">
        <v>39100</v>
      </c>
      <c r="B233">
        <v>749</v>
      </c>
      <c r="C233" t="s">
        <v>6</v>
      </c>
      <c r="D233" t="str">
        <f t="shared" si="6"/>
        <v>SHAMBA</v>
      </c>
      <c r="E233">
        <v>1E-3</v>
      </c>
      <c r="F233" s="8">
        <v>3</v>
      </c>
      <c r="G233" s="9">
        <f t="shared" si="7"/>
        <v>3.0000000000000001E-3</v>
      </c>
      <c r="H233" s="9"/>
      <c r="I233" s="9"/>
    </row>
    <row r="234" spans="1:9">
      <c r="A234" s="4">
        <v>39100</v>
      </c>
      <c r="B234">
        <v>742</v>
      </c>
      <c r="C234" t="s">
        <v>40</v>
      </c>
      <c r="D234" t="str">
        <f t="shared" si="6"/>
        <v>SENKSC</v>
      </c>
      <c r="E234">
        <v>1E-3</v>
      </c>
      <c r="F234" s="8">
        <v>2</v>
      </c>
      <c r="G234" s="9">
        <f t="shared" si="7"/>
        <v>2E-3</v>
      </c>
      <c r="H234" s="9"/>
      <c r="I234" s="9"/>
    </row>
    <row r="235" spans="1:9">
      <c r="A235" s="4">
        <v>39100</v>
      </c>
      <c r="B235">
        <v>707</v>
      </c>
      <c r="C235" t="s">
        <v>3</v>
      </c>
      <c r="D235" t="str">
        <f t="shared" si="6"/>
        <v>DICHTR</v>
      </c>
      <c r="E235">
        <v>1E-3</v>
      </c>
      <c r="F235" s="8">
        <v>36</v>
      </c>
      <c r="G235" s="9">
        <f t="shared" si="7"/>
        <v>3.6000000000000004E-2</v>
      </c>
      <c r="H235" s="9"/>
      <c r="I235" s="9"/>
    </row>
    <row r="236" spans="1:9">
      <c r="A236" s="4">
        <v>39100</v>
      </c>
      <c r="B236">
        <v>707</v>
      </c>
      <c r="C236" t="s">
        <v>3</v>
      </c>
      <c r="D236" t="str">
        <f t="shared" si="6"/>
        <v>DICHTR</v>
      </c>
      <c r="E236">
        <v>1E-3</v>
      </c>
      <c r="F236" s="8">
        <v>31</v>
      </c>
      <c r="G236" s="9">
        <f t="shared" si="7"/>
        <v>3.1E-2</v>
      </c>
      <c r="H236" s="9"/>
      <c r="I236" s="9"/>
    </row>
    <row r="237" spans="1:9">
      <c r="A237" s="4">
        <v>39100</v>
      </c>
      <c r="B237">
        <v>736</v>
      </c>
      <c r="C237" t="s">
        <v>4</v>
      </c>
      <c r="D237" t="str">
        <f t="shared" si="6"/>
        <v>O-RING</v>
      </c>
      <c r="E237">
        <v>2E-3</v>
      </c>
      <c r="F237" s="8">
        <v>5</v>
      </c>
      <c r="G237" s="9">
        <f t="shared" si="7"/>
        <v>0.01</v>
      </c>
      <c r="H237" s="9"/>
      <c r="I237" s="9"/>
    </row>
    <row r="238" spans="1:9">
      <c r="A238" s="4">
        <v>39100</v>
      </c>
      <c r="B238">
        <v>158</v>
      </c>
      <c r="C238" t="s">
        <v>7</v>
      </c>
      <c r="D238" t="str">
        <f t="shared" si="6"/>
        <v>SHAMBA</v>
      </c>
      <c r="E238">
        <v>4.0000000000000001E-3</v>
      </c>
      <c r="F238" s="8">
        <v>2</v>
      </c>
      <c r="G238" s="9">
        <f t="shared" si="7"/>
        <v>8.0000000000000002E-3</v>
      </c>
      <c r="H238" s="9"/>
      <c r="I238" s="9"/>
    </row>
    <row r="239" spans="1:9">
      <c r="A239" s="4">
        <v>39100</v>
      </c>
      <c r="B239">
        <v>157</v>
      </c>
      <c r="C239" t="s">
        <v>9</v>
      </c>
      <c r="D239" t="str">
        <f t="shared" si="6"/>
        <v>O-RING</v>
      </c>
      <c r="E239">
        <v>6.0000000000000001E-3</v>
      </c>
      <c r="F239" s="8">
        <v>4</v>
      </c>
      <c r="G239" s="9">
        <f t="shared" si="7"/>
        <v>2.4E-2</v>
      </c>
      <c r="H239" s="9"/>
      <c r="I239" s="9"/>
    </row>
    <row r="240" spans="1:9">
      <c r="A240" s="4">
        <v>39100</v>
      </c>
      <c r="B240">
        <v>157</v>
      </c>
      <c r="C240" t="s">
        <v>9</v>
      </c>
      <c r="D240" t="str">
        <f t="shared" si="6"/>
        <v>O-RING</v>
      </c>
      <c r="E240">
        <v>6.0000000000000001E-3</v>
      </c>
      <c r="F240" s="8">
        <v>1</v>
      </c>
      <c r="G240" s="9">
        <f t="shared" si="7"/>
        <v>6.0000000000000001E-3</v>
      </c>
      <c r="H240" s="9"/>
      <c r="I240" s="9"/>
    </row>
    <row r="241" spans="1:9">
      <c r="A241" s="4">
        <v>39100</v>
      </c>
      <c r="B241">
        <v>725</v>
      </c>
      <c r="C241" t="s">
        <v>21</v>
      </c>
      <c r="D241" t="str">
        <f t="shared" si="6"/>
        <v>WELLEN</v>
      </c>
      <c r="E241">
        <v>0.01</v>
      </c>
      <c r="F241" s="8">
        <v>1</v>
      </c>
      <c r="G241" s="9">
        <f t="shared" si="7"/>
        <v>0.01</v>
      </c>
      <c r="H241" s="9"/>
      <c r="I241" s="9"/>
    </row>
    <row r="242" spans="1:9">
      <c r="A242" s="4">
        <v>39100</v>
      </c>
      <c r="B242">
        <v>10212</v>
      </c>
      <c r="C242" t="s">
        <v>294</v>
      </c>
      <c r="D242" t="str">
        <f t="shared" si="6"/>
        <v>NADELH</v>
      </c>
      <c r="E242">
        <v>3.5000000000000003E-2</v>
      </c>
      <c r="F242" s="8">
        <v>2</v>
      </c>
      <c r="G242" s="9">
        <f t="shared" si="7"/>
        <v>7.0000000000000007E-2</v>
      </c>
      <c r="H242" s="9"/>
      <c r="I242" s="9"/>
    </row>
    <row r="243" spans="1:9">
      <c r="A243" s="4">
        <v>39100</v>
      </c>
      <c r="B243">
        <v>2095</v>
      </c>
      <c r="C243" t="s">
        <v>24</v>
      </c>
      <c r="D243" t="str">
        <f t="shared" si="6"/>
        <v>ZYLIND</v>
      </c>
      <c r="E243">
        <v>7.5999999999999998E-2</v>
      </c>
      <c r="F243" s="8">
        <v>3</v>
      </c>
      <c r="G243" s="9">
        <f t="shared" si="7"/>
        <v>0.22799999999999998</v>
      </c>
      <c r="H243" s="9"/>
      <c r="I243" s="9"/>
    </row>
    <row r="244" spans="1:9">
      <c r="A244" s="4">
        <v>39100</v>
      </c>
      <c r="B244">
        <v>422</v>
      </c>
      <c r="C244" t="s">
        <v>134</v>
      </c>
      <c r="D244" t="str">
        <f t="shared" si="6"/>
        <v xml:space="preserve">ROTOR </v>
      </c>
      <c r="E244">
        <v>13.4</v>
      </c>
      <c r="F244" s="8">
        <v>3</v>
      </c>
      <c r="G244" s="9">
        <f t="shared" si="7"/>
        <v>40.200000000000003</v>
      </c>
      <c r="H244" s="9"/>
      <c r="I244" s="9"/>
    </row>
    <row r="245" spans="1:9">
      <c r="A245" s="4">
        <v>39100</v>
      </c>
      <c r="B245">
        <v>50118800</v>
      </c>
      <c r="C245" t="s">
        <v>401</v>
      </c>
      <c r="D245" t="str">
        <f t="shared" si="6"/>
        <v xml:space="preserve">VISCO </v>
      </c>
      <c r="E245">
        <v>250</v>
      </c>
      <c r="F245" s="8">
        <v>3</v>
      </c>
      <c r="G245" s="9">
        <f t="shared" si="7"/>
        <v>750</v>
      </c>
      <c r="H245" s="9"/>
      <c r="I245" s="9"/>
    </row>
    <row r="246" spans="1:9">
      <c r="A246" s="4">
        <v>39101</v>
      </c>
      <c r="B246">
        <v>10047</v>
      </c>
      <c r="C246" t="s">
        <v>58</v>
      </c>
      <c r="D246" t="str">
        <f t="shared" si="6"/>
        <v xml:space="preserve">SKALA </v>
      </c>
      <c r="E246">
        <v>1E-3</v>
      </c>
      <c r="F246" s="8">
        <v>14</v>
      </c>
      <c r="G246" s="9">
        <f t="shared" si="7"/>
        <v>1.4E-2</v>
      </c>
      <c r="H246" s="9"/>
      <c r="I246" s="9"/>
    </row>
    <row r="247" spans="1:9">
      <c r="A247" s="4">
        <v>39101</v>
      </c>
      <c r="B247">
        <v>749</v>
      </c>
      <c r="C247" t="s">
        <v>6</v>
      </c>
      <c r="D247" t="str">
        <f t="shared" si="6"/>
        <v>SHAMBA</v>
      </c>
      <c r="E247">
        <v>1E-3</v>
      </c>
      <c r="F247" s="8">
        <v>2</v>
      </c>
      <c r="G247" s="9">
        <f t="shared" si="7"/>
        <v>2E-3</v>
      </c>
      <c r="H247" s="9"/>
      <c r="I247" s="9"/>
    </row>
    <row r="248" spans="1:9">
      <c r="A248" s="4">
        <v>39101</v>
      </c>
      <c r="B248">
        <v>749</v>
      </c>
      <c r="C248" t="s">
        <v>6</v>
      </c>
      <c r="D248" t="str">
        <f t="shared" si="6"/>
        <v>SHAMBA</v>
      </c>
      <c r="E248">
        <v>1E-3</v>
      </c>
      <c r="F248" s="8">
        <v>1</v>
      </c>
      <c r="G248" s="9">
        <f t="shared" si="7"/>
        <v>1E-3</v>
      </c>
      <c r="H248" s="9"/>
      <c r="I248" s="9"/>
    </row>
    <row r="249" spans="1:9">
      <c r="A249" s="4">
        <v>39101</v>
      </c>
      <c r="B249">
        <v>10590</v>
      </c>
      <c r="C249" t="s">
        <v>35</v>
      </c>
      <c r="D249" t="str">
        <f t="shared" si="6"/>
        <v>ROHRCL</v>
      </c>
      <c r="E249">
        <v>2E-3</v>
      </c>
      <c r="F249" s="8">
        <v>6</v>
      </c>
      <c r="G249" s="9">
        <f t="shared" si="7"/>
        <v>1.2E-2</v>
      </c>
      <c r="H249" s="9"/>
      <c r="I249" s="9"/>
    </row>
    <row r="250" spans="1:9">
      <c r="A250" s="4">
        <v>39101</v>
      </c>
      <c r="B250">
        <v>383</v>
      </c>
      <c r="C250" t="s">
        <v>16</v>
      </c>
      <c r="D250" t="str">
        <f t="shared" si="6"/>
        <v>SENKSC</v>
      </c>
      <c r="E250">
        <v>3.0000000000000001E-3</v>
      </c>
      <c r="F250" s="8">
        <v>10</v>
      </c>
      <c r="G250" s="9">
        <f t="shared" si="7"/>
        <v>0.03</v>
      </c>
      <c r="H250" s="9"/>
      <c r="I250" s="9"/>
    </row>
    <row r="251" spans="1:9">
      <c r="A251" s="4">
        <v>39101</v>
      </c>
      <c r="B251">
        <v>2065</v>
      </c>
      <c r="C251" t="s">
        <v>23</v>
      </c>
      <c r="D251" t="str">
        <f t="shared" si="6"/>
        <v>DRUCKF</v>
      </c>
      <c r="E251">
        <v>3.0000000000000001E-3</v>
      </c>
      <c r="F251" s="8">
        <v>13</v>
      </c>
      <c r="G251" s="9">
        <f t="shared" si="7"/>
        <v>3.9E-2</v>
      </c>
      <c r="H251" s="9"/>
      <c r="I251" s="9"/>
    </row>
    <row r="252" spans="1:9">
      <c r="A252" s="4">
        <v>39101</v>
      </c>
      <c r="B252">
        <v>158</v>
      </c>
      <c r="C252" t="s">
        <v>7</v>
      </c>
      <c r="D252" t="str">
        <f t="shared" si="6"/>
        <v>SHAMBA</v>
      </c>
      <c r="E252">
        <v>4.0000000000000001E-3</v>
      </c>
      <c r="F252" s="8">
        <v>6</v>
      </c>
      <c r="G252" s="9">
        <f t="shared" si="7"/>
        <v>2.4E-2</v>
      </c>
      <c r="H252" s="9"/>
      <c r="I252" s="9"/>
    </row>
    <row r="253" spans="1:9">
      <c r="A253" s="4">
        <v>39101</v>
      </c>
      <c r="B253">
        <v>10204</v>
      </c>
      <c r="C253" t="s">
        <v>124</v>
      </c>
      <c r="D253" t="str">
        <f t="shared" si="6"/>
        <v>O-RING</v>
      </c>
      <c r="E253">
        <v>5.0000000000000001E-3</v>
      </c>
      <c r="F253" s="8">
        <v>3</v>
      </c>
      <c r="G253" s="9">
        <f t="shared" si="7"/>
        <v>1.4999999999999999E-2</v>
      </c>
      <c r="H253" s="9"/>
      <c r="I253" s="9"/>
    </row>
    <row r="254" spans="1:9">
      <c r="A254" s="4">
        <v>39101</v>
      </c>
      <c r="B254">
        <v>720</v>
      </c>
      <c r="C254" t="s">
        <v>27</v>
      </c>
      <c r="D254" t="str">
        <f t="shared" si="6"/>
        <v>RILLEN</v>
      </c>
      <c r="E254">
        <v>8.0000000000000002E-3</v>
      </c>
      <c r="F254" s="8">
        <v>7</v>
      </c>
      <c r="G254" s="9">
        <f t="shared" si="7"/>
        <v>5.6000000000000001E-2</v>
      </c>
      <c r="H254" s="9"/>
      <c r="I254" s="9"/>
    </row>
    <row r="255" spans="1:9">
      <c r="A255" s="4">
        <v>39101</v>
      </c>
      <c r="B255">
        <v>557</v>
      </c>
      <c r="C255" t="s">
        <v>41</v>
      </c>
      <c r="D255" t="str">
        <f t="shared" si="6"/>
        <v>DICHTS</v>
      </c>
      <c r="E255">
        <v>8.0000000000000002E-3</v>
      </c>
      <c r="F255" s="8">
        <v>6</v>
      </c>
      <c r="G255" s="9">
        <f t="shared" si="7"/>
        <v>4.8000000000000001E-2</v>
      </c>
      <c r="H255" s="9"/>
      <c r="I255" s="9"/>
    </row>
    <row r="256" spans="1:9">
      <c r="A256" s="4">
        <v>39101</v>
      </c>
      <c r="B256">
        <v>725</v>
      </c>
      <c r="C256" t="s">
        <v>21</v>
      </c>
      <c r="D256" t="str">
        <f t="shared" si="6"/>
        <v>WELLEN</v>
      </c>
      <c r="E256">
        <v>0.01</v>
      </c>
      <c r="F256" s="8">
        <v>3</v>
      </c>
      <c r="G256" s="9">
        <f t="shared" si="7"/>
        <v>0.03</v>
      </c>
      <c r="H256" s="9"/>
      <c r="I256" s="9"/>
    </row>
    <row r="257" spans="1:9">
      <c r="A257" s="4">
        <v>39101</v>
      </c>
      <c r="B257">
        <v>8066</v>
      </c>
      <c r="C257" t="s">
        <v>525</v>
      </c>
      <c r="D257" t="str">
        <f t="shared" si="6"/>
        <v>KOPIER</v>
      </c>
      <c r="E257">
        <v>3.5000000000000003E-2</v>
      </c>
      <c r="F257" s="8">
        <v>1</v>
      </c>
      <c r="G257" s="9">
        <f t="shared" si="7"/>
        <v>3.5000000000000003E-2</v>
      </c>
      <c r="H257" s="9"/>
      <c r="I257" s="9"/>
    </row>
    <row r="258" spans="1:9">
      <c r="A258" s="4">
        <v>39101</v>
      </c>
      <c r="B258">
        <v>1002</v>
      </c>
      <c r="C258" t="s">
        <v>120</v>
      </c>
      <c r="D258" t="str">
        <f t="shared" ref="D258:D321" si="8">LEFT(C258,6)</f>
        <v>ROTOMA</v>
      </c>
      <c r="E258">
        <v>0.06</v>
      </c>
      <c r="F258" s="8">
        <v>4</v>
      </c>
      <c r="G258" s="9">
        <f t="shared" ref="G258:G321" si="9">F258*E258</f>
        <v>0.24</v>
      </c>
      <c r="H258" s="9"/>
      <c r="I258" s="9"/>
    </row>
    <row r="259" spans="1:9">
      <c r="A259" s="4">
        <v>39101</v>
      </c>
      <c r="B259">
        <v>1002</v>
      </c>
      <c r="C259" t="s">
        <v>120</v>
      </c>
      <c r="D259" t="str">
        <f t="shared" si="8"/>
        <v>ROTOMA</v>
      </c>
      <c r="E259">
        <v>0.06</v>
      </c>
      <c r="F259" s="8">
        <v>3</v>
      </c>
      <c r="G259" s="9">
        <f t="shared" si="9"/>
        <v>0.18</v>
      </c>
      <c r="H259" s="9"/>
      <c r="I259" s="9"/>
    </row>
    <row r="260" spans="1:9">
      <c r="A260" s="4">
        <v>39101</v>
      </c>
      <c r="B260">
        <v>150</v>
      </c>
      <c r="C260" t="s">
        <v>5</v>
      </c>
      <c r="D260" t="str">
        <f t="shared" si="8"/>
        <v>KOLBEN</v>
      </c>
      <c r="E260">
        <v>0.72</v>
      </c>
      <c r="F260" s="8">
        <v>5</v>
      </c>
      <c r="G260" s="9">
        <f t="shared" si="9"/>
        <v>3.5999999999999996</v>
      </c>
      <c r="H260" s="9"/>
      <c r="I260" s="9"/>
    </row>
    <row r="261" spans="1:9">
      <c r="A261" s="4">
        <v>39101</v>
      </c>
      <c r="B261">
        <v>150</v>
      </c>
      <c r="C261" t="s">
        <v>5</v>
      </c>
      <c r="D261" t="str">
        <f t="shared" si="8"/>
        <v>KOLBEN</v>
      </c>
      <c r="E261">
        <v>0.72</v>
      </c>
      <c r="F261" s="8">
        <v>5</v>
      </c>
      <c r="G261" s="9">
        <f t="shared" si="9"/>
        <v>3.5999999999999996</v>
      </c>
      <c r="H261" s="9"/>
      <c r="I261" s="9"/>
    </row>
    <row r="262" spans="1:9">
      <c r="A262" s="4">
        <v>39101</v>
      </c>
      <c r="B262">
        <v>717</v>
      </c>
      <c r="C262" t="s">
        <v>25</v>
      </c>
      <c r="D262" t="str">
        <f t="shared" si="8"/>
        <v>RILLEN</v>
      </c>
      <c r="E262">
        <v>0.92</v>
      </c>
      <c r="F262" s="8">
        <v>6</v>
      </c>
      <c r="G262" s="9">
        <f t="shared" si="9"/>
        <v>5.5200000000000005</v>
      </c>
      <c r="H262" s="9"/>
      <c r="I262" s="9"/>
    </row>
    <row r="263" spans="1:9">
      <c r="A263" s="4">
        <v>39102</v>
      </c>
      <c r="B263">
        <v>731</v>
      </c>
      <c r="C263" t="s">
        <v>77</v>
      </c>
      <c r="D263" t="str">
        <f t="shared" si="8"/>
        <v>O-RING</v>
      </c>
      <c r="E263">
        <v>1E-3</v>
      </c>
      <c r="F263" s="8">
        <v>9</v>
      </c>
      <c r="G263" s="9">
        <f t="shared" si="9"/>
        <v>9.0000000000000011E-3</v>
      </c>
      <c r="H263" s="9"/>
      <c r="I263" s="9"/>
    </row>
    <row r="264" spans="1:9">
      <c r="A264" s="4">
        <v>39102</v>
      </c>
      <c r="B264">
        <v>736</v>
      </c>
      <c r="C264" t="s">
        <v>4</v>
      </c>
      <c r="D264" t="str">
        <f t="shared" si="8"/>
        <v>O-RING</v>
      </c>
      <c r="E264">
        <v>2E-3</v>
      </c>
      <c r="F264" s="8">
        <v>2</v>
      </c>
      <c r="G264" s="9">
        <f t="shared" si="9"/>
        <v>4.0000000000000001E-3</v>
      </c>
      <c r="H264" s="9"/>
      <c r="I264" s="9"/>
    </row>
    <row r="265" spans="1:9">
      <c r="A265" s="4">
        <v>39102</v>
      </c>
      <c r="B265">
        <v>736</v>
      </c>
      <c r="C265" t="s">
        <v>4</v>
      </c>
      <c r="D265" t="str">
        <f t="shared" si="8"/>
        <v>O-RING</v>
      </c>
      <c r="E265">
        <v>2E-3</v>
      </c>
      <c r="F265" s="8">
        <v>2</v>
      </c>
      <c r="G265" s="9">
        <f t="shared" si="9"/>
        <v>4.0000000000000001E-3</v>
      </c>
      <c r="H265" s="9"/>
      <c r="I265" s="9"/>
    </row>
    <row r="266" spans="1:9">
      <c r="A266" s="4">
        <v>39102</v>
      </c>
      <c r="B266">
        <v>736</v>
      </c>
      <c r="C266" t="s">
        <v>4</v>
      </c>
      <c r="D266" t="str">
        <f t="shared" si="8"/>
        <v>O-RING</v>
      </c>
      <c r="E266">
        <v>2E-3</v>
      </c>
      <c r="F266" s="8">
        <v>1</v>
      </c>
      <c r="G266" s="9">
        <f t="shared" si="9"/>
        <v>2E-3</v>
      </c>
      <c r="H266" s="9"/>
      <c r="I266" s="9"/>
    </row>
    <row r="267" spans="1:9">
      <c r="A267" s="4">
        <v>39102</v>
      </c>
      <c r="B267">
        <v>158</v>
      </c>
      <c r="C267" t="s">
        <v>7</v>
      </c>
      <c r="D267" t="str">
        <f t="shared" si="8"/>
        <v>SHAMBA</v>
      </c>
      <c r="E267">
        <v>4.0000000000000001E-3</v>
      </c>
      <c r="F267" s="8">
        <v>2</v>
      </c>
      <c r="G267" s="9">
        <f t="shared" si="9"/>
        <v>8.0000000000000002E-3</v>
      </c>
      <c r="H267" s="9"/>
      <c r="I267" s="9"/>
    </row>
    <row r="268" spans="1:9">
      <c r="A268" s="4">
        <v>39102</v>
      </c>
      <c r="B268">
        <v>2546</v>
      </c>
      <c r="C268" t="s">
        <v>175</v>
      </c>
      <c r="D268" t="str">
        <f t="shared" si="8"/>
        <v>WELLEN</v>
      </c>
      <c r="E268">
        <v>3.3000000000000002E-2</v>
      </c>
      <c r="F268" s="8">
        <v>1</v>
      </c>
      <c r="G268" s="9">
        <f t="shared" si="9"/>
        <v>3.3000000000000002E-2</v>
      </c>
      <c r="H268" s="9"/>
      <c r="I268" s="9"/>
    </row>
    <row r="269" spans="1:9">
      <c r="A269" s="4">
        <v>39102</v>
      </c>
      <c r="B269">
        <v>788</v>
      </c>
      <c r="C269" t="s">
        <v>242</v>
      </c>
      <c r="D269" t="str">
        <f t="shared" si="8"/>
        <v>HOHLWE</v>
      </c>
      <c r="E269">
        <v>3.5000000000000003E-2</v>
      </c>
      <c r="F269" s="8">
        <v>4</v>
      </c>
      <c r="G269" s="9">
        <f t="shared" si="9"/>
        <v>0.14000000000000001</v>
      </c>
      <c r="H269" s="9"/>
      <c r="I269" s="9"/>
    </row>
    <row r="270" spans="1:9">
      <c r="A270" s="4">
        <v>39102</v>
      </c>
      <c r="B270">
        <v>172</v>
      </c>
      <c r="C270" t="s">
        <v>541</v>
      </c>
      <c r="D270" t="str">
        <f t="shared" si="8"/>
        <v>SICHER</v>
      </c>
      <c r="E270">
        <v>0.14499999999999999</v>
      </c>
      <c r="F270" s="8">
        <v>2</v>
      </c>
      <c r="G270" s="9">
        <f t="shared" si="9"/>
        <v>0.28999999999999998</v>
      </c>
      <c r="H270" s="9"/>
      <c r="I270" s="9"/>
    </row>
    <row r="271" spans="1:9">
      <c r="A271" s="4">
        <v>39102</v>
      </c>
      <c r="B271">
        <v>2036</v>
      </c>
      <c r="C271" t="s">
        <v>66</v>
      </c>
      <c r="D271" t="str">
        <f t="shared" si="8"/>
        <v>ZYLIND</v>
      </c>
      <c r="E271">
        <v>0.15</v>
      </c>
      <c r="F271" s="8">
        <v>2</v>
      </c>
      <c r="G271" s="9">
        <f t="shared" si="9"/>
        <v>0.3</v>
      </c>
      <c r="H271" s="9"/>
      <c r="I271" s="9"/>
    </row>
    <row r="272" spans="1:9">
      <c r="A272" s="4">
        <v>39102</v>
      </c>
      <c r="B272">
        <v>756</v>
      </c>
      <c r="C272" t="s">
        <v>10</v>
      </c>
      <c r="D272" t="str">
        <f t="shared" si="8"/>
        <v>KOLBEN</v>
      </c>
      <c r="E272">
        <v>0.22</v>
      </c>
      <c r="F272" s="8">
        <v>13</v>
      </c>
      <c r="G272" s="9">
        <f t="shared" si="9"/>
        <v>2.86</v>
      </c>
      <c r="H272" s="9"/>
      <c r="I272" s="9"/>
    </row>
    <row r="273" spans="1:9">
      <c r="A273" s="4">
        <v>39102</v>
      </c>
      <c r="B273">
        <v>697</v>
      </c>
      <c r="C273" t="s">
        <v>26</v>
      </c>
      <c r="D273" t="str">
        <f t="shared" si="8"/>
        <v>HOCHDR</v>
      </c>
      <c r="E273">
        <v>0.34</v>
      </c>
      <c r="F273" s="8">
        <v>1</v>
      </c>
      <c r="G273" s="9">
        <f t="shared" si="9"/>
        <v>0.34</v>
      </c>
      <c r="H273" s="9"/>
      <c r="I273" s="9"/>
    </row>
    <row r="274" spans="1:9">
      <c r="A274" s="4">
        <v>39102</v>
      </c>
      <c r="B274">
        <v>150</v>
      </c>
      <c r="C274" t="s">
        <v>5</v>
      </c>
      <c r="D274" t="str">
        <f t="shared" si="8"/>
        <v>KOLBEN</v>
      </c>
      <c r="E274">
        <v>0.72</v>
      </c>
      <c r="F274" s="8">
        <v>5</v>
      </c>
      <c r="G274" s="9">
        <f t="shared" si="9"/>
        <v>3.5999999999999996</v>
      </c>
      <c r="H274" s="9"/>
      <c r="I274" s="9"/>
    </row>
    <row r="275" spans="1:9">
      <c r="A275" s="4">
        <v>39102</v>
      </c>
      <c r="B275">
        <v>150</v>
      </c>
      <c r="C275" t="s">
        <v>5</v>
      </c>
      <c r="D275" t="str">
        <f t="shared" si="8"/>
        <v>KOLBEN</v>
      </c>
      <c r="E275">
        <v>0.72</v>
      </c>
      <c r="F275" s="8">
        <v>2</v>
      </c>
      <c r="G275" s="9">
        <f t="shared" si="9"/>
        <v>1.44</v>
      </c>
      <c r="H275" s="9"/>
      <c r="I275" s="9"/>
    </row>
    <row r="276" spans="1:9">
      <c r="A276" s="4">
        <v>39102</v>
      </c>
      <c r="B276">
        <v>10697</v>
      </c>
      <c r="C276" t="s">
        <v>28</v>
      </c>
      <c r="D276" t="str">
        <f t="shared" si="8"/>
        <v xml:space="preserve">ROTOR </v>
      </c>
      <c r="E276">
        <v>27.5</v>
      </c>
      <c r="F276" s="8">
        <v>20</v>
      </c>
      <c r="G276" s="9">
        <f t="shared" si="9"/>
        <v>550</v>
      </c>
      <c r="H276" s="9"/>
      <c r="I276" s="9"/>
    </row>
    <row r="277" spans="1:9">
      <c r="A277" s="4">
        <v>39103</v>
      </c>
      <c r="B277">
        <v>749</v>
      </c>
      <c r="C277" t="s">
        <v>6</v>
      </c>
      <c r="D277" t="str">
        <f t="shared" si="8"/>
        <v>SHAMBA</v>
      </c>
      <c r="E277">
        <v>1E-3</v>
      </c>
      <c r="F277" s="8">
        <v>4</v>
      </c>
      <c r="G277" s="9">
        <f t="shared" si="9"/>
        <v>4.0000000000000001E-3</v>
      </c>
      <c r="H277" s="9"/>
      <c r="I277" s="9"/>
    </row>
    <row r="278" spans="1:9">
      <c r="A278" s="4">
        <v>39103</v>
      </c>
      <c r="B278">
        <v>736</v>
      </c>
      <c r="C278" t="s">
        <v>4</v>
      </c>
      <c r="D278" t="str">
        <f t="shared" si="8"/>
        <v>O-RING</v>
      </c>
      <c r="E278">
        <v>2E-3</v>
      </c>
      <c r="F278" s="8">
        <v>2</v>
      </c>
      <c r="G278" s="9">
        <f t="shared" si="9"/>
        <v>4.0000000000000001E-3</v>
      </c>
      <c r="H278" s="9"/>
      <c r="I278" s="9"/>
    </row>
    <row r="279" spans="1:9">
      <c r="A279" s="4">
        <v>39103</v>
      </c>
      <c r="B279">
        <v>158</v>
      </c>
      <c r="C279" t="s">
        <v>7</v>
      </c>
      <c r="D279" t="str">
        <f t="shared" si="8"/>
        <v>SHAMBA</v>
      </c>
      <c r="E279">
        <v>4.0000000000000001E-3</v>
      </c>
      <c r="F279" s="8">
        <v>3</v>
      </c>
      <c r="G279" s="9">
        <f t="shared" si="9"/>
        <v>1.2E-2</v>
      </c>
      <c r="H279" s="9"/>
      <c r="I279" s="9"/>
    </row>
    <row r="280" spans="1:9">
      <c r="A280" s="4">
        <v>39103</v>
      </c>
      <c r="B280">
        <v>158</v>
      </c>
      <c r="C280" t="s">
        <v>7</v>
      </c>
      <c r="D280" t="str">
        <f t="shared" si="8"/>
        <v>SHAMBA</v>
      </c>
      <c r="E280">
        <v>4.0000000000000001E-3</v>
      </c>
      <c r="F280" s="8">
        <v>1</v>
      </c>
      <c r="G280" s="9">
        <f t="shared" si="9"/>
        <v>4.0000000000000001E-3</v>
      </c>
      <c r="H280" s="9"/>
      <c r="I280" s="9"/>
    </row>
    <row r="281" spans="1:9">
      <c r="A281" s="4">
        <v>39103</v>
      </c>
      <c r="B281">
        <v>714</v>
      </c>
      <c r="C281" t="s">
        <v>171</v>
      </c>
      <c r="D281" t="str">
        <f t="shared" si="8"/>
        <v>ARRETI</v>
      </c>
      <c r="E281">
        <v>4.0000000000000001E-3</v>
      </c>
      <c r="F281" s="8">
        <v>3</v>
      </c>
      <c r="G281" s="9">
        <f t="shared" si="9"/>
        <v>1.2E-2</v>
      </c>
      <c r="H281" s="9"/>
      <c r="I281" s="9"/>
    </row>
    <row r="282" spans="1:9">
      <c r="A282" s="4">
        <v>39103</v>
      </c>
      <c r="B282">
        <v>157</v>
      </c>
      <c r="C282" t="s">
        <v>9</v>
      </c>
      <c r="D282" t="str">
        <f t="shared" si="8"/>
        <v>O-RING</v>
      </c>
      <c r="E282">
        <v>6.0000000000000001E-3</v>
      </c>
      <c r="F282" s="8">
        <v>3</v>
      </c>
      <c r="G282" s="9">
        <f t="shared" si="9"/>
        <v>1.8000000000000002E-2</v>
      </c>
      <c r="H282" s="9"/>
      <c r="I282" s="9"/>
    </row>
    <row r="283" spans="1:9">
      <c r="A283" s="4">
        <v>39103</v>
      </c>
      <c r="B283">
        <v>241</v>
      </c>
      <c r="C283" t="s">
        <v>540</v>
      </c>
      <c r="D283" t="str">
        <f t="shared" si="8"/>
        <v>ZYLIND</v>
      </c>
      <c r="E283">
        <v>0.13700000000000001</v>
      </c>
      <c r="F283" s="8">
        <v>2</v>
      </c>
      <c r="G283" s="9">
        <f t="shared" si="9"/>
        <v>0.27400000000000002</v>
      </c>
      <c r="H283" s="9"/>
      <c r="I283" s="9"/>
    </row>
    <row r="284" spans="1:9">
      <c r="A284" s="4">
        <v>39103</v>
      </c>
      <c r="B284">
        <v>6076</v>
      </c>
      <c r="C284" t="s">
        <v>11</v>
      </c>
      <c r="D284" t="str">
        <f t="shared" si="8"/>
        <v xml:space="preserve">KABEL </v>
      </c>
      <c r="E284">
        <v>0.14000000000000001</v>
      </c>
      <c r="F284" s="8">
        <v>40</v>
      </c>
      <c r="G284" s="9">
        <f t="shared" si="9"/>
        <v>5.6000000000000005</v>
      </c>
      <c r="H284" s="9"/>
      <c r="I284" s="9"/>
    </row>
    <row r="285" spans="1:9">
      <c r="A285" s="4">
        <v>39103</v>
      </c>
      <c r="B285">
        <v>2638</v>
      </c>
      <c r="C285" t="s">
        <v>298</v>
      </c>
      <c r="D285" t="str">
        <f t="shared" si="8"/>
        <v>DICHTS</v>
      </c>
      <c r="E285">
        <v>0.15</v>
      </c>
      <c r="F285" s="8">
        <v>4</v>
      </c>
      <c r="G285" s="9">
        <f t="shared" si="9"/>
        <v>0.6</v>
      </c>
      <c r="H285" s="9"/>
      <c r="I285" s="9"/>
    </row>
    <row r="286" spans="1:9">
      <c r="A286" s="4">
        <v>39103</v>
      </c>
      <c r="B286">
        <v>8019</v>
      </c>
      <c r="C286" t="s">
        <v>273</v>
      </c>
      <c r="D286" t="str">
        <f t="shared" si="8"/>
        <v>PROP.V</v>
      </c>
      <c r="E286">
        <v>0.16500000000000001</v>
      </c>
      <c r="F286" s="8">
        <v>7</v>
      </c>
      <c r="G286" s="9">
        <f t="shared" si="9"/>
        <v>1.155</v>
      </c>
      <c r="H286" s="9"/>
      <c r="I286" s="9"/>
    </row>
    <row r="287" spans="1:9">
      <c r="A287" s="4">
        <v>39103</v>
      </c>
      <c r="B287">
        <v>697</v>
      </c>
      <c r="C287" t="s">
        <v>26</v>
      </c>
      <c r="D287" t="str">
        <f t="shared" si="8"/>
        <v>HOCHDR</v>
      </c>
      <c r="E287">
        <v>0.34</v>
      </c>
      <c r="F287" s="8">
        <v>5</v>
      </c>
      <c r="G287" s="9">
        <f t="shared" si="9"/>
        <v>1.7000000000000002</v>
      </c>
      <c r="H287" s="9"/>
      <c r="I287" s="9"/>
    </row>
    <row r="288" spans="1:9">
      <c r="A288" s="4">
        <v>39103</v>
      </c>
      <c r="B288">
        <v>308</v>
      </c>
      <c r="C288" t="s">
        <v>67</v>
      </c>
      <c r="D288" t="str">
        <f t="shared" si="8"/>
        <v>RILLEN</v>
      </c>
      <c r="E288">
        <v>0.42</v>
      </c>
      <c r="F288" s="8">
        <v>3</v>
      </c>
      <c r="G288" s="9">
        <f t="shared" si="9"/>
        <v>1.26</v>
      </c>
      <c r="H288" s="9"/>
      <c r="I288" s="9"/>
    </row>
    <row r="289" spans="1:9">
      <c r="A289" s="4">
        <v>39103</v>
      </c>
      <c r="B289">
        <v>2057</v>
      </c>
      <c r="C289" t="s">
        <v>232</v>
      </c>
      <c r="D289" t="str">
        <f t="shared" si="8"/>
        <v xml:space="preserve">ROTOR </v>
      </c>
      <c r="E289">
        <v>7.8</v>
      </c>
      <c r="F289" s="8">
        <v>7</v>
      </c>
      <c r="G289" s="9">
        <f t="shared" si="9"/>
        <v>54.6</v>
      </c>
      <c r="H289" s="9"/>
      <c r="I289" s="9"/>
    </row>
    <row r="290" spans="1:9">
      <c r="A290" s="4">
        <v>39103</v>
      </c>
      <c r="B290">
        <v>60107701</v>
      </c>
      <c r="C290" t="s">
        <v>144</v>
      </c>
      <c r="D290" t="str">
        <f t="shared" si="8"/>
        <v>PUMPEN</v>
      </c>
      <c r="E290">
        <v>311</v>
      </c>
      <c r="F290" s="8">
        <v>6</v>
      </c>
      <c r="G290" s="9">
        <f t="shared" si="9"/>
        <v>1866</v>
      </c>
      <c r="H290" s="9"/>
      <c r="I290" s="9"/>
    </row>
    <row r="291" spans="1:9">
      <c r="A291" s="4">
        <v>39104</v>
      </c>
      <c r="B291">
        <v>10048</v>
      </c>
      <c r="C291" t="s">
        <v>187</v>
      </c>
      <c r="D291" t="str">
        <f t="shared" si="8"/>
        <v xml:space="preserve">SKALA </v>
      </c>
      <c r="E291">
        <v>1E-3</v>
      </c>
      <c r="F291" s="8">
        <v>2</v>
      </c>
      <c r="G291" s="9">
        <f t="shared" si="9"/>
        <v>2E-3</v>
      </c>
      <c r="H291" s="9"/>
      <c r="I291" s="9"/>
    </row>
    <row r="292" spans="1:9">
      <c r="A292" s="4">
        <v>39104</v>
      </c>
      <c r="B292">
        <v>749</v>
      </c>
      <c r="C292" t="s">
        <v>6</v>
      </c>
      <c r="D292" t="str">
        <f t="shared" si="8"/>
        <v>SHAMBA</v>
      </c>
      <c r="E292">
        <v>1E-3</v>
      </c>
      <c r="F292" s="8">
        <v>6</v>
      </c>
      <c r="G292" s="9">
        <f t="shared" si="9"/>
        <v>6.0000000000000001E-3</v>
      </c>
      <c r="H292" s="9"/>
      <c r="I292" s="9"/>
    </row>
    <row r="293" spans="1:9">
      <c r="A293" s="4">
        <v>39104</v>
      </c>
      <c r="B293">
        <v>749</v>
      </c>
      <c r="C293" t="s">
        <v>6</v>
      </c>
      <c r="D293" t="str">
        <f t="shared" si="8"/>
        <v>SHAMBA</v>
      </c>
      <c r="E293">
        <v>1E-3</v>
      </c>
      <c r="F293" s="8">
        <v>4</v>
      </c>
      <c r="G293" s="9">
        <f t="shared" si="9"/>
        <v>4.0000000000000001E-3</v>
      </c>
      <c r="H293" s="9"/>
      <c r="I293" s="9"/>
    </row>
    <row r="294" spans="1:9">
      <c r="A294" s="4">
        <v>39104</v>
      </c>
      <c r="B294">
        <v>749</v>
      </c>
      <c r="C294" t="s">
        <v>6</v>
      </c>
      <c r="D294" t="str">
        <f t="shared" si="8"/>
        <v>SHAMBA</v>
      </c>
      <c r="E294">
        <v>1E-3</v>
      </c>
      <c r="F294" s="8">
        <v>3</v>
      </c>
      <c r="G294" s="9">
        <f t="shared" si="9"/>
        <v>3.0000000000000001E-3</v>
      </c>
      <c r="H294" s="9"/>
      <c r="I294" s="9"/>
    </row>
    <row r="295" spans="1:9">
      <c r="A295" s="4">
        <v>39104</v>
      </c>
      <c r="B295">
        <v>570</v>
      </c>
      <c r="C295" t="s">
        <v>135</v>
      </c>
      <c r="D295" t="str">
        <f t="shared" si="8"/>
        <v>SHAMBA</v>
      </c>
      <c r="E295">
        <v>1E-3</v>
      </c>
      <c r="F295" s="8">
        <v>2</v>
      </c>
      <c r="G295" s="9">
        <f t="shared" si="9"/>
        <v>2E-3</v>
      </c>
      <c r="H295" s="9"/>
      <c r="I295" s="9"/>
    </row>
    <row r="296" spans="1:9">
      <c r="A296" s="4">
        <v>39104</v>
      </c>
      <c r="B296">
        <v>749</v>
      </c>
      <c r="C296" t="s">
        <v>6</v>
      </c>
      <c r="D296" t="str">
        <f t="shared" si="8"/>
        <v>SHAMBA</v>
      </c>
      <c r="E296">
        <v>1E-3</v>
      </c>
      <c r="F296" s="8">
        <v>1</v>
      </c>
      <c r="G296" s="9">
        <f t="shared" si="9"/>
        <v>1E-3</v>
      </c>
      <c r="H296" s="9"/>
      <c r="I296" s="9"/>
    </row>
    <row r="297" spans="1:9">
      <c r="A297" s="4">
        <v>39104</v>
      </c>
      <c r="B297">
        <v>10588</v>
      </c>
      <c r="C297" t="s">
        <v>17</v>
      </c>
      <c r="D297" t="str">
        <f t="shared" si="8"/>
        <v>ROHRCL</v>
      </c>
      <c r="E297">
        <v>1E-3</v>
      </c>
      <c r="F297" s="8">
        <v>6</v>
      </c>
      <c r="G297" s="9">
        <f t="shared" si="9"/>
        <v>6.0000000000000001E-3</v>
      </c>
      <c r="H297" s="9"/>
      <c r="I297" s="9"/>
    </row>
    <row r="298" spans="1:9">
      <c r="A298" s="4">
        <v>39104</v>
      </c>
      <c r="B298">
        <v>331</v>
      </c>
      <c r="C298" t="s">
        <v>353</v>
      </c>
      <c r="D298" t="str">
        <f t="shared" si="8"/>
        <v>O-RING</v>
      </c>
      <c r="E298">
        <v>1E-3</v>
      </c>
      <c r="F298" s="8">
        <v>6</v>
      </c>
      <c r="G298" s="9">
        <f t="shared" si="9"/>
        <v>6.0000000000000001E-3</v>
      </c>
      <c r="H298" s="9"/>
      <c r="I298" s="9"/>
    </row>
    <row r="299" spans="1:9">
      <c r="A299" s="4">
        <v>39104</v>
      </c>
      <c r="B299">
        <v>571</v>
      </c>
      <c r="C299" t="s">
        <v>105</v>
      </c>
      <c r="D299" t="str">
        <f t="shared" si="8"/>
        <v>O-RING</v>
      </c>
      <c r="E299">
        <v>1E-3</v>
      </c>
      <c r="F299" s="8">
        <v>2</v>
      </c>
      <c r="G299" s="9">
        <f t="shared" si="9"/>
        <v>2E-3</v>
      </c>
      <c r="H299" s="9"/>
      <c r="I299" s="9"/>
    </row>
    <row r="300" spans="1:9">
      <c r="A300" s="4">
        <v>39104</v>
      </c>
      <c r="B300">
        <v>707</v>
      </c>
      <c r="C300" t="s">
        <v>3</v>
      </c>
      <c r="D300" t="str">
        <f t="shared" si="8"/>
        <v>DICHTR</v>
      </c>
      <c r="E300">
        <v>1E-3</v>
      </c>
      <c r="F300" s="8">
        <v>39</v>
      </c>
      <c r="G300" s="9">
        <f t="shared" si="9"/>
        <v>3.9E-2</v>
      </c>
      <c r="H300" s="9"/>
      <c r="I300" s="9"/>
    </row>
    <row r="301" spans="1:9">
      <c r="A301" s="4">
        <v>39104</v>
      </c>
      <c r="B301">
        <v>157</v>
      </c>
      <c r="C301" t="s">
        <v>9</v>
      </c>
      <c r="D301" t="str">
        <f t="shared" si="8"/>
        <v>O-RING</v>
      </c>
      <c r="E301">
        <v>6.0000000000000001E-3</v>
      </c>
      <c r="F301" s="8">
        <v>5</v>
      </c>
      <c r="G301" s="9">
        <f t="shared" si="9"/>
        <v>0.03</v>
      </c>
      <c r="H301" s="9"/>
      <c r="I301" s="9"/>
    </row>
    <row r="302" spans="1:9">
      <c r="A302" s="4">
        <v>39104</v>
      </c>
      <c r="B302">
        <v>157</v>
      </c>
      <c r="C302" t="s">
        <v>9</v>
      </c>
      <c r="D302" t="str">
        <f t="shared" si="8"/>
        <v>O-RING</v>
      </c>
      <c r="E302">
        <v>6.0000000000000001E-3</v>
      </c>
      <c r="F302" s="8">
        <v>1</v>
      </c>
      <c r="G302" s="9">
        <f t="shared" si="9"/>
        <v>6.0000000000000001E-3</v>
      </c>
      <c r="H302" s="9"/>
      <c r="I302" s="9"/>
    </row>
    <row r="303" spans="1:9">
      <c r="A303" s="4">
        <v>39104</v>
      </c>
      <c r="B303">
        <v>2072</v>
      </c>
      <c r="C303" t="s">
        <v>22</v>
      </c>
      <c r="D303" t="str">
        <f t="shared" si="8"/>
        <v>O-RING</v>
      </c>
      <c r="E303">
        <v>1.7999999999999999E-2</v>
      </c>
      <c r="F303" s="8">
        <v>3</v>
      </c>
      <c r="G303" s="9">
        <f t="shared" si="9"/>
        <v>5.3999999999999992E-2</v>
      </c>
      <c r="H303" s="9"/>
      <c r="I303" s="9"/>
    </row>
    <row r="304" spans="1:9">
      <c r="A304" s="4">
        <v>39104</v>
      </c>
      <c r="B304">
        <v>521</v>
      </c>
      <c r="C304" t="s">
        <v>430</v>
      </c>
      <c r="D304" t="str">
        <f t="shared" si="8"/>
        <v>ROTOMA</v>
      </c>
      <c r="E304">
        <v>0.02</v>
      </c>
      <c r="F304" s="8">
        <v>1</v>
      </c>
      <c r="G304" s="9">
        <f t="shared" si="9"/>
        <v>0.02</v>
      </c>
      <c r="H304" s="9"/>
      <c r="I304" s="9"/>
    </row>
    <row r="305" spans="1:9">
      <c r="A305" s="4">
        <v>39104</v>
      </c>
      <c r="B305">
        <v>2209</v>
      </c>
      <c r="C305" t="s">
        <v>15</v>
      </c>
      <c r="D305" t="str">
        <f t="shared" si="8"/>
        <v>WELLEN</v>
      </c>
      <c r="E305">
        <v>2.4E-2</v>
      </c>
      <c r="F305" s="8">
        <v>4</v>
      </c>
      <c r="G305" s="9">
        <f t="shared" si="9"/>
        <v>9.6000000000000002E-2</v>
      </c>
      <c r="H305" s="9"/>
      <c r="I305" s="9"/>
    </row>
    <row r="306" spans="1:9">
      <c r="A306" s="4">
        <v>39104</v>
      </c>
      <c r="B306">
        <v>4085</v>
      </c>
      <c r="C306" t="s">
        <v>154</v>
      </c>
      <c r="D306" t="str">
        <f t="shared" si="8"/>
        <v>DREHZA</v>
      </c>
      <c r="E306">
        <v>2.5999999999999999E-2</v>
      </c>
      <c r="F306" s="8">
        <v>3</v>
      </c>
      <c r="G306" s="9">
        <f t="shared" si="9"/>
        <v>7.8E-2</v>
      </c>
      <c r="H306" s="9"/>
      <c r="I306" s="9"/>
    </row>
    <row r="307" spans="1:9">
      <c r="A307" s="4">
        <v>39104</v>
      </c>
      <c r="B307">
        <v>2017</v>
      </c>
      <c r="C307" t="s">
        <v>102</v>
      </c>
      <c r="D307" t="str">
        <f t="shared" si="8"/>
        <v>ROTOMA</v>
      </c>
      <c r="E307">
        <v>5.8000000000000003E-2</v>
      </c>
      <c r="F307" s="8">
        <v>4</v>
      </c>
      <c r="G307" s="9">
        <f t="shared" si="9"/>
        <v>0.23200000000000001</v>
      </c>
      <c r="H307" s="9"/>
      <c r="I307" s="9"/>
    </row>
    <row r="308" spans="1:9">
      <c r="A308" s="4">
        <v>39104</v>
      </c>
      <c r="B308">
        <v>2095</v>
      </c>
      <c r="C308" t="s">
        <v>24</v>
      </c>
      <c r="D308" t="str">
        <f t="shared" si="8"/>
        <v>ZYLIND</v>
      </c>
      <c r="E308">
        <v>7.5999999999999998E-2</v>
      </c>
      <c r="F308" s="8">
        <v>4</v>
      </c>
      <c r="G308" s="9">
        <f t="shared" si="9"/>
        <v>0.30399999999999999</v>
      </c>
      <c r="H308" s="9"/>
      <c r="I308" s="9"/>
    </row>
    <row r="309" spans="1:9">
      <c r="A309" s="4">
        <v>39104</v>
      </c>
      <c r="B309">
        <v>2095</v>
      </c>
      <c r="C309" t="s">
        <v>24</v>
      </c>
      <c r="D309" t="str">
        <f t="shared" si="8"/>
        <v>ZYLIND</v>
      </c>
      <c r="E309">
        <v>7.5999999999999998E-2</v>
      </c>
      <c r="F309" s="8">
        <v>1</v>
      </c>
      <c r="G309" s="9">
        <f t="shared" si="9"/>
        <v>7.5999999999999998E-2</v>
      </c>
      <c r="H309" s="9"/>
      <c r="I309" s="9"/>
    </row>
    <row r="310" spans="1:9">
      <c r="A310" s="4">
        <v>39104</v>
      </c>
      <c r="B310">
        <v>708</v>
      </c>
      <c r="C310" t="s">
        <v>121</v>
      </c>
      <c r="D310" t="str">
        <f t="shared" si="8"/>
        <v>SPANNS</v>
      </c>
      <c r="E310">
        <v>7.8E-2</v>
      </c>
      <c r="F310" s="8">
        <v>3</v>
      </c>
      <c r="G310" s="9">
        <f t="shared" si="9"/>
        <v>0.23399999999999999</v>
      </c>
      <c r="H310" s="9"/>
      <c r="I310" s="9"/>
    </row>
    <row r="311" spans="1:9">
      <c r="A311" s="4">
        <v>39104</v>
      </c>
      <c r="B311">
        <v>642</v>
      </c>
      <c r="C311" t="s">
        <v>140</v>
      </c>
      <c r="D311" t="str">
        <f t="shared" si="8"/>
        <v>DROSSE</v>
      </c>
      <c r="E311">
        <v>0.11</v>
      </c>
      <c r="F311" s="8">
        <v>5</v>
      </c>
      <c r="G311" s="9">
        <f t="shared" si="9"/>
        <v>0.55000000000000004</v>
      </c>
      <c r="H311" s="9"/>
      <c r="I311" s="9"/>
    </row>
    <row r="312" spans="1:9">
      <c r="A312" s="4">
        <v>39104</v>
      </c>
      <c r="B312">
        <v>336</v>
      </c>
      <c r="C312" t="s">
        <v>87</v>
      </c>
      <c r="D312" t="str">
        <f t="shared" si="8"/>
        <v>ROTOMA</v>
      </c>
      <c r="E312">
        <v>0.13500000000000001</v>
      </c>
      <c r="F312" s="8">
        <v>4</v>
      </c>
      <c r="G312" s="9">
        <f t="shared" si="9"/>
        <v>0.54</v>
      </c>
      <c r="H312" s="9"/>
      <c r="I312" s="9"/>
    </row>
    <row r="313" spans="1:9">
      <c r="A313" s="4">
        <v>39104</v>
      </c>
      <c r="B313">
        <v>242</v>
      </c>
      <c r="C313" t="s">
        <v>165</v>
      </c>
      <c r="D313" t="str">
        <f t="shared" si="8"/>
        <v>ZYLIND</v>
      </c>
      <c r="E313">
        <v>0.4</v>
      </c>
      <c r="F313" s="8">
        <v>1</v>
      </c>
      <c r="G313" s="9">
        <f t="shared" si="9"/>
        <v>0.4</v>
      </c>
      <c r="H313" s="9"/>
      <c r="I313" s="9"/>
    </row>
    <row r="314" spans="1:9">
      <c r="A314" s="4">
        <v>39104</v>
      </c>
      <c r="B314">
        <v>60123400</v>
      </c>
      <c r="C314" t="s">
        <v>352</v>
      </c>
      <c r="D314" t="str">
        <f t="shared" si="8"/>
        <v>PUMPEN</v>
      </c>
      <c r="E314">
        <v>241</v>
      </c>
      <c r="F314" s="8">
        <v>1</v>
      </c>
      <c r="G314" s="9">
        <f t="shared" si="9"/>
        <v>241</v>
      </c>
      <c r="H314" s="9"/>
      <c r="I314" s="9"/>
    </row>
    <row r="315" spans="1:9">
      <c r="A315" s="4">
        <v>39104</v>
      </c>
      <c r="B315">
        <v>60107701</v>
      </c>
      <c r="C315" t="s">
        <v>144</v>
      </c>
      <c r="D315" t="str">
        <f t="shared" si="8"/>
        <v>PUMPEN</v>
      </c>
      <c r="E315">
        <v>311</v>
      </c>
      <c r="F315" s="8">
        <v>2</v>
      </c>
      <c r="G315" s="9">
        <f t="shared" si="9"/>
        <v>622</v>
      </c>
      <c r="H315" s="9"/>
      <c r="I315" s="9"/>
    </row>
    <row r="316" spans="1:9">
      <c r="A316" s="4">
        <v>39105</v>
      </c>
      <c r="B316">
        <v>749</v>
      </c>
      <c r="C316" t="s">
        <v>6</v>
      </c>
      <c r="D316" t="str">
        <f t="shared" si="8"/>
        <v>SHAMBA</v>
      </c>
      <c r="E316">
        <v>1E-3</v>
      </c>
      <c r="F316" s="8">
        <v>6</v>
      </c>
      <c r="G316" s="9">
        <f t="shared" si="9"/>
        <v>6.0000000000000001E-3</v>
      </c>
      <c r="H316" s="9"/>
      <c r="I316" s="9"/>
    </row>
    <row r="317" spans="1:9">
      <c r="A317" s="4">
        <v>39105</v>
      </c>
      <c r="B317">
        <v>749</v>
      </c>
      <c r="C317" t="s">
        <v>6</v>
      </c>
      <c r="D317" t="str">
        <f t="shared" si="8"/>
        <v>SHAMBA</v>
      </c>
      <c r="E317">
        <v>1E-3</v>
      </c>
      <c r="F317" s="8">
        <v>2</v>
      </c>
      <c r="G317" s="9">
        <f t="shared" si="9"/>
        <v>2E-3</v>
      </c>
      <c r="H317" s="9"/>
      <c r="I317" s="9"/>
    </row>
    <row r="318" spans="1:9">
      <c r="A318" s="4">
        <v>39105</v>
      </c>
      <c r="B318">
        <v>10588</v>
      </c>
      <c r="C318" t="s">
        <v>17</v>
      </c>
      <c r="D318" t="str">
        <f t="shared" si="8"/>
        <v>ROHRCL</v>
      </c>
      <c r="E318">
        <v>1E-3</v>
      </c>
      <c r="F318" s="8">
        <v>4</v>
      </c>
      <c r="G318" s="9">
        <f t="shared" si="9"/>
        <v>4.0000000000000001E-3</v>
      </c>
      <c r="H318" s="9"/>
      <c r="I318" s="9"/>
    </row>
    <row r="319" spans="1:9">
      <c r="A319" s="4">
        <v>39105</v>
      </c>
      <c r="B319">
        <v>707</v>
      </c>
      <c r="C319" t="s">
        <v>3</v>
      </c>
      <c r="D319" t="str">
        <f t="shared" si="8"/>
        <v>DICHTR</v>
      </c>
      <c r="E319">
        <v>1E-3</v>
      </c>
      <c r="F319" s="8">
        <v>17</v>
      </c>
      <c r="G319" s="9">
        <f t="shared" si="9"/>
        <v>1.7000000000000001E-2</v>
      </c>
      <c r="H319" s="9"/>
      <c r="I319" s="9"/>
    </row>
    <row r="320" spans="1:9">
      <c r="A320" s="4">
        <v>39105</v>
      </c>
      <c r="B320">
        <v>736</v>
      </c>
      <c r="C320" t="s">
        <v>4</v>
      </c>
      <c r="D320" t="str">
        <f t="shared" si="8"/>
        <v>O-RING</v>
      </c>
      <c r="E320">
        <v>2E-3</v>
      </c>
      <c r="F320" s="8">
        <v>3</v>
      </c>
      <c r="G320" s="9">
        <f t="shared" si="9"/>
        <v>6.0000000000000001E-3</v>
      </c>
      <c r="H320" s="9"/>
      <c r="I320" s="9"/>
    </row>
    <row r="321" spans="1:9">
      <c r="A321" s="4">
        <v>39105</v>
      </c>
      <c r="B321">
        <v>736</v>
      </c>
      <c r="C321" t="s">
        <v>4</v>
      </c>
      <c r="D321" t="str">
        <f t="shared" si="8"/>
        <v>O-RING</v>
      </c>
      <c r="E321">
        <v>2E-3</v>
      </c>
      <c r="F321" s="8">
        <v>2</v>
      </c>
      <c r="G321" s="9">
        <f t="shared" si="9"/>
        <v>4.0000000000000001E-3</v>
      </c>
      <c r="H321" s="9"/>
      <c r="I321" s="9"/>
    </row>
    <row r="322" spans="1:9">
      <c r="A322" s="4">
        <v>39105</v>
      </c>
      <c r="B322">
        <v>158</v>
      </c>
      <c r="C322" t="s">
        <v>7</v>
      </c>
      <c r="D322" t="str">
        <f t="shared" ref="D322:D385" si="10">LEFT(C322,6)</f>
        <v>SHAMBA</v>
      </c>
      <c r="E322">
        <v>4.0000000000000001E-3</v>
      </c>
      <c r="F322" s="8">
        <v>5</v>
      </c>
      <c r="G322" s="9">
        <f t="shared" ref="G322:G385" si="11">F322*E322</f>
        <v>0.02</v>
      </c>
      <c r="H322" s="9"/>
      <c r="I322" s="9"/>
    </row>
    <row r="323" spans="1:9">
      <c r="A323" s="4">
        <v>39105</v>
      </c>
      <c r="B323">
        <v>158</v>
      </c>
      <c r="C323" t="s">
        <v>7</v>
      </c>
      <c r="D323" t="str">
        <f t="shared" si="10"/>
        <v>SHAMBA</v>
      </c>
      <c r="E323">
        <v>4.0000000000000001E-3</v>
      </c>
      <c r="F323" s="8">
        <v>2</v>
      </c>
      <c r="G323" s="9">
        <f t="shared" si="11"/>
        <v>8.0000000000000002E-3</v>
      </c>
      <c r="H323" s="9"/>
      <c r="I323" s="9"/>
    </row>
    <row r="324" spans="1:9">
      <c r="A324" s="4">
        <v>39105</v>
      </c>
      <c r="B324">
        <v>3095</v>
      </c>
      <c r="C324" t="s">
        <v>115</v>
      </c>
      <c r="D324" t="str">
        <f t="shared" si="10"/>
        <v>O-RING</v>
      </c>
      <c r="E324">
        <v>6.0000000000000001E-3</v>
      </c>
      <c r="F324" s="8">
        <v>16</v>
      </c>
      <c r="G324" s="9">
        <f t="shared" si="11"/>
        <v>9.6000000000000002E-2</v>
      </c>
      <c r="H324" s="9"/>
      <c r="I324" s="9"/>
    </row>
    <row r="325" spans="1:9">
      <c r="A325" s="4">
        <v>39105</v>
      </c>
      <c r="B325">
        <v>365</v>
      </c>
      <c r="C325" t="s">
        <v>95</v>
      </c>
      <c r="D325" t="str">
        <f t="shared" si="10"/>
        <v>ZYLIND</v>
      </c>
      <c r="E325">
        <v>7.0000000000000001E-3</v>
      </c>
      <c r="F325" s="8">
        <v>3</v>
      </c>
      <c r="G325" s="9">
        <f t="shared" si="11"/>
        <v>2.1000000000000001E-2</v>
      </c>
      <c r="H325" s="9"/>
      <c r="I325" s="9"/>
    </row>
    <row r="326" spans="1:9">
      <c r="A326" s="4">
        <v>39105</v>
      </c>
      <c r="B326">
        <v>6075</v>
      </c>
      <c r="C326" t="s">
        <v>8</v>
      </c>
      <c r="D326" t="str">
        <f t="shared" si="10"/>
        <v>DREHZA</v>
      </c>
      <c r="E326">
        <v>1.4999999999999999E-2</v>
      </c>
      <c r="F326" s="8">
        <v>7</v>
      </c>
      <c r="G326" s="9">
        <f t="shared" si="11"/>
        <v>0.105</v>
      </c>
      <c r="H326" s="9"/>
      <c r="I326" s="9"/>
    </row>
    <row r="327" spans="1:9">
      <c r="A327" s="4">
        <v>39105</v>
      </c>
      <c r="B327">
        <v>437</v>
      </c>
      <c r="C327" t="s">
        <v>82</v>
      </c>
      <c r="D327" t="str">
        <f t="shared" si="10"/>
        <v>DREHDU</v>
      </c>
      <c r="E327">
        <v>0.16</v>
      </c>
      <c r="F327" s="8">
        <v>5</v>
      </c>
      <c r="G327" s="9">
        <f t="shared" si="11"/>
        <v>0.8</v>
      </c>
      <c r="H327" s="9"/>
      <c r="I327" s="9"/>
    </row>
    <row r="328" spans="1:9">
      <c r="A328" s="4">
        <v>39105</v>
      </c>
      <c r="B328">
        <v>8044</v>
      </c>
      <c r="C328" t="s">
        <v>160</v>
      </c>
      <c r="D328" t="str">
        <f t="shared" si="10"/>
        <v xml:space="preserve">KABEL </v>
      </c>
      <c r="E328">
        <v>0.18</v>
      </c>
      <c r="F328" s="8">
        <v>3</v>
      </c>
      <c r="G328" s="9">
        <f t="shared" si="11"/>
        <v>0.54</v>
      </c>
      <c r="H328" s="9"/>
      <c r="I328" s="9"/>
    </row>
    <row r="329" spans="1:9">
      <c r="A329" s="4">
        <v>39105</v>
      </c>
      <c r="B329">
        <v>11639</v>
      </c>
      <c r="C329" t="s">
        <v>33</v>
      </c>
      <c r="D329" t="str">
        <f t="shared" si="10"/>
        <v>CVC 60</v>
      </c>
      <c r="E329">
        <v>5.2</v>
      </c>
      <c r="F329" s="8">
        <v>4</v>
      </c>
      <c r="G329" s="9">
        <f t="shared" si="11"/>
        <v>20.8</v>
      </c>
      <c r="H329" s="9"/>
      <c r="I329" s="9"/>
    </row>
    <row r="330" spans="1:9">
      <c r="A330" s="4">
        <v>39106</v>
      </c>
      <c r="B330">
        <v>790</v>
      </c>
      <c r="C330" t="s">
        <v>62</v>
      </c>
      <c r="D330" t="str">
        <f t="shared" si="10"/>
        <v>VERTEI</v>
      </c>
      <c r="E330">
        <v>1E-3</v>
      </c>
      <c r="F330" s="8">
        <v>3</v>
      </c>
      <c r="G330" s="9">
        <f t="shared" si="11"/>
        <v>3.0000000000000001E-3</v>
      </c>
      <c r="H330" s="9"/>
      <c r="I330" s="9"/>
    </row>
    <row r="331" spans="1:9">
      <c r="A331" s="4">
        <v>39106</v>
      </c>
      <c r="B331">
        <v>749</v>
      </c>
      <c r="C331" t="s">
        <v>6</v>
      </c>
      <c r="D331" t="str">
        <f t="shared" si="10"/>
        <v>SHAMBA</v>
      </c>
      <c r="E331">
        <v>1E-3</v>
      </c>
      <c r="F331" s="8">
        <v>6</v>
      </c>
      <c r="G331" s="9">
        <f t="shared" si="11"/>
        <v>6.0000000000000001E-3</v>
      </c>
      <c r="H331" s="9"/>
      <c r="I331" s="9"/>
    </row>
    <row r="332" spans="1:9">
      <c r="A332" s="4">
        <v>39106</v>
      </c>
      <c r="B332">
        <v>749</v>
      </c>
      <c r="C332" t="s">
        <v>6</v>
      </c>
      <c r="D332" t="str">
        <f t="shared" si="10"/>
        <v>SHAMBA</v>
      </c>
      <c r="E332">
        <v>1E-3</v>
      </c>
      <c r="F332" s="8">
        <v>1</v>
      </c>
      <c r="G332" s="9">
        <f t="shared" si="11"/>
        <v>1E-3</v>
      </c>
      <c r="H332" s="9"/>
      <c r="I332" s="9"/>
    </row>
    <row r="333" spans="1:9">
      <c r="A333" s="4">
        <v>39106</v>
      </c>
      <c r="B333">
        <v>749</v>
      </c>
      <c r="C333" t="s">
        <v>6</v>
      </c>
      <c r="D333" t="str">
        <f t="shared" si="10"/>
        <v>SHAMBA</v>
      </c>
      <c r="E333">
        <v>1E-3</v>
      </c>
      <c r="F333" s="8">
        <v>1</v>
      </c>
      <c r="G333" s="9">
        <f t="shared" si="11"/>
        <v>1E-3</v>
      </c>
      <c r="H333" s="9"/>
      <c r="I333" s="9"/>
    </row>
    <row r="334" spans="1:9">
      <c r="A334" s="4">
        <v>39106</v>
      </c>
      <c r="B334">
        <v>403</v>
      </c>
      <c r="C334" t="s">
        <v>184</v>
      </c>
      <c r="D334" t="str">
        <f t="shared" si="10"/>
        <v>O-RING</v>
      </c>
      <c r="E334">
        <v>1E-3</v>
      </c>
      <c r="F334" s="8">
        <v>8</v>
      </c>
      <c r="G334" s="9">
        <f t="shared" si="11"/>
        <v>8.0000000000000002E-3</v>
      </c>
      <c r="H334" s="9"/>
      <c r="I334" s="9"/>
    </row>
    <row r="335" spans="1:9">
      <c r="A335" s="4">
        <v>39106</v>
      </c>
      <c r="B335">
        <v>736</v>
      </c>
      <c r="C335" t="s">
        <v>4</v>
      </c>
      <c r="D335" t="str">
        <f t="shared" si="10"/>
        <v>O-RING</v>
      </c>
      <c r="E335">
        <v>2E-3</v>
      </c>
      <c r="F335" s="8">
        <v>1</v>
      </c>
      <c r="G335" s="9">
        <f t="shared" si="11"/>
        <v>2E-3</v>
      </c>
      <c r="H335" s="9"/>
      <c r="I335" s="9"/>
    </row>
    <row r="336" spans="1:9">
      <c r="A336" s="4">
        <v>39106</v>
      </c>
      <c r="B336">
        <v>157</v>
      </c>
      <c r="C336" t="s">
        <v>9</v>
      </c>
      <c r="D336" t="str">
        <f t="shared" si="10"/>
        <v>O-RING</v>
      </c>
      <c r="E336">
        <v>6.0000000000000001E-3</v>
      </c>
      <c r="F336" s="8">
        <v>5</v>
      </c>
      <c r="G336" s="9">
        <f t="shared" si="11"/>
        <v>0.03</v>
      </c>
      <c r="H336" s="9"/>
      <c r="I336" s="9"/>
    </row>
    <row r="337" spans="1:9">
      <c r="A337" s="4">
        <v>39106</v>
      </c>
      <c r="B337">
        <v>157</v>
      </c>
      <c r="C337" t="s">
        <v>9</v>
      </c>
      <c r="D337" t="str">
        <f t="shared" si="10"/>
        <v>O-RING</v>
      </c>
      <c r="E337">
        <v>6.0000000000000001E-3</v>
      </c>
      <c r="F337" s="8">
        <v>4</v>
      </c>
      <c r="G337" s="9">
        <f t="shared" si="11"/>
        <v>2.4E-2</v>
      </c>
      <c r="H337" s="9"/>
      <c r="I337" s="9"/>
    </row>
    <row r="338" spans="1:9">
      <c r="A338" s="4">
        <v>39106</v>
      </c>
      <c r="B338">
        <v>3065</v>
      </c>
      <c r="C338" t="s">
        <v>19</v>
      </c>
      <c r="D338" t="str">
        <f t="shared" si="10"/>
        <v>ZYLIND</v>
      </c>
      <c r="E338">
        <v>1.4E-2</v>
      </c>
      <c r="F338" s="8">
        <v>4</v>
      </c>
      <c r="G338" s="9">
        <f t="shared" si="11"/>
        <v>5.6000000000000001E-2</v>
      </c>
      <c r="H338" s="9"/>
      <c r="I338" s="9"/>
    </row>
    <row r="339" spans="1:9">
      <c r="A339" s="4">
        <v>39106</v>
      </c>
      <c r="B339">
        <v>370</v>
      </c>
      <c r="C339" t="s">
        <v>190</v>
      </c>
      <c r="D339" t="str">
        <f t="shared" si="10"/>
        <v>GEWIND</v>
      </c>
      <c r="E339">
        <v>1.4999999999999999E-2</v>
      </c>
      <c r="F339" s="8">
        <v>6</v>
      </c>
      <c r="G339" s="9">
        <f t="shared" si="11"/>
        <v>0.09</v>
      </c>
      <c r="H339" s="9"/>
      <c r="I339" s="9"/>
    </row>
    <row r="340" spans="1:9">
      <c r="A340" s="4">
        <v>39106</v>
      </c>
      <c r="B340">
        <v>2209</v>
      </c>
      <c r="C340" t="s">
        <v>15</v>
      </c>
      <c r="D340" t="str">
        <f t="shared" si="10"/>
        <v>WELLEN</v>
      </c>
      <c r="E340">
        <v>2.4E-2</v>
      </c>
      <c r="F340" s="8">
        <v>6</v>
      </c>
      <c r="G340" s="9">
        <f t="shared" si="11"/>
        <v>0.14400000000000002</v>
      </c>
      <c r="H340" s="9"/>
      <c r="I340" s="9"/>
    </row>
    <row r="341" spans="1:9">
      <c r="A341" s="4">
        <v>39106</v>
      </c>
      <c r="B341">
        <v>2209</v>
      </c>
      <c r="C341" t="s">
        <v>15</v>
      </c>
      <c r="D341" t="str">
        <f t="shared" si="10"/>
        <v>WELLEN</v>
      </c>
      <c r="E341">
        <v>2.4E-2</v>
      </c>
      <c r="F341" s="8">
        <v>3</v>
      </c>
      <c r="G341" s="9">
        <f t="shared" si="11"/>
        <v>7.2000000000000008E-2</v>
      </c>
      <c r="H341" s="9"/>
      <c r="I341" s="9"/>
    </row>
    <row r="342" spans="1:9">
      <c r="A342" s="4">
        <v>39106</v>
      </c>
      <c r="B342">
        <v>2209</v>
      </c>
      <c r="C342" t="s">
        <v>15</v>
      </c>
      <c r="D342" t="str">
        <f t="shared" si="10"/>
        <v>WELLEN</v>
      </c>
      <c r="E342">
        <v>2.4E-2</v>
      </c>
      <c r="F342" s="8">
        <v>3</v>
      </c>
      <c r="G342" s="9">
        <f t="shared" si="11"/>
        <v>7.2000000000000008E-2</v>
      </c>
      <c r="H342" s="9"/>
      <c r="I342" s="9"/>
    </row>
    <row r="343" spans="1:9">
      <c r="A343" s="4">
        <v>39106</v>
      </c>
      <c r="B343">
        <v>614</v>
      </c>
      <c r="C343" t="s">
        <v>46</v>
      </c>
      <c r="D343" t="str">
        <f t="shared" si="10"/>
        <v>HOCHDR</v>
      </c>
      <c r="E343">
        <v>0.11</v>
      </c>
      <c r="F343" s="8">
        <v>8</v>
      </c>
      <c r="G343" s="9">
        <f t="shared" si="11"/>
        <v>0.88</v>
      </c>
      <c r="H343" s="9"/>
      <c r="I343" s="9"/>
    </row>
    <row r="344" spans="1:9">
      <c r="A344" s="4">
        <v>39106</v>
      </c>
      <c r="B344">
        <v>639</v>
      </c>
      <c r="C344" t="s">
        <v>111</v>
      </c>
      <c r="D344" t="str">
        <f t="shared" si="10"/>
        <v>REGELS</v>
      </c>
      <c r="E344">
        <v>0.125</v>
      </c>
      <c r="F344" s="8">
        <v>6</v>
      </c>
      <c r="G344" s="9">
        <f t="shared" si="11"/>
        <v>0.75</v>
      </c>
      <c r="H344" s="9"/>
      <c r="I344" s="9"/>
    </row>
    <row r="345" spans="1:9">
      <c r="A345" s="4">
        <v>39106</v>
      </c>
      <c r="B345">
        <v>8047</v>
      </c>
      <c r="C345" t="s">
        <v>194</v>
      </c>
      <c r="D345" t="str">
        <f t="shared" si="10"/>
        <v>PROP.V</v>
      </c>
      <c r="E345">
        <v>0.15</v>
      </c>
      <c r="F345" s="8">
        <v>5</v>
      </c>
      <c r="G345" s="9">
        <f t="shared" si="11"/>
        <v>0.75</v>
      </c>
      <c r="H345" s="9"/>
      <c r="I345" s="9"/>
    </row>
    <row r="346" spans="1:9">
      <c r="A346" s="4">
        <v>39106</v>
      </c>
      <c r="B346">
        <v>150</v>
      </c>
      <c r="C346" t="s">
        <v>5</v>
      </c>
      <c r="D346" t="str">
        <f t="shared" si="10"/>
        <v>KOLBEN</v>
      </c>
      <c r="E346">
        <v>0.72</v>
      </c>
      <c r="F346" s="8">
        <v>2</v>
      </c>
      <c r="G346" s="9">
        <f t="shared" si="11"/>
        <v>1.44</v>
      </c>
      <c r="H346" s="9"/>
      <c r="I346" s="9"/>
    </row>
    <row r="347" spans="1:9">
      <c r="A347" s="4">
        <v>39106</v>
      </c>
      <c r="B347">
        <v>150</v>
      </c>
      <c r="C347" t="s">
        <v>5</v>
      </c>
      <c r="D347" t="str">
        <f t="shared" si="10"/>
        <v>KOLBEN</v>
      </c>
      <c r="E347">
        <v>0.72</v>
      </c>
      <c r="F347" s="8">
        <v>1</v>
      </c>
      <c r="G347" s="9">
        <f t="shared" si="11"/>
        <v>0.72</v>
      </c>
      <c r="H347" s="9"/>
      <c r="I347" s="9"/>
    </row>
    <row r="348" spans="1:9">
      <c r="A348" s="4">
        <v>39106</v>
      </c>
      <c r="B348">
        <v>7321</v>
      </c>
      <c r="C348" t="s">
        <v>479</v>
      </c>
      <c r="D348" t="str">
        <f t="shared" si="10"/>
        <v>NIEDER</v>
      </c>
      <c r="E348">
        <v>4.8</v>
      </c>
      <c r="F348" s="8">
        <v>1</v>
      </c>
      <c r="G348" s="9">
        <f t="shared" si="11"/>
        <v>4.8</v>
      </c>
      <c r="H348" s="9"/>
      <c r="I348" s="9"/>
    </row>
    <row r="349" spans="1:9">
      <c r="A349" s="4">
        <v>39107</v>
      </c>
      <c r="B349">
        <v>749</v>
      </c>
      <c r="C349" t="s">
        <v>6</v>
      </c>
      <c r="D349" t="str">
        <f t="shared" si="10"/>
        <v>SHAMBA</v>
      </c>
      <c r="E349">
        <v>1E-3</v>
      </c>
      <c r="F349" s="8">
        <v>4</v>
      </c>
      <c r="G349" s="9">
        <f t="shared" si="11"/>
        <v>4.0000000000000001E-3</v>
      </c>
      <c r="H349" s="9"/>
      <c r="I349" s="9"/>
    </row>
    <row r="350" spans="1:9">
      <c r="A350" s="4">
        <v>39107</v>
      </c>
      <c r="B350">
        <v>707</v>
      </c>
      <c r="C350" t="s">
        <v>3</v>
      </c>
      <c r="D350" t="str">
        <f t="shared" si="10"/>
        <v>DICHTR</v>
      </c>
      <c r="E350">
        <v>1E-3</v>
      </c>
      <c r="F350" s="8">
        <v>34</v>
      </c>
      <c r="G350" s="9">
        <f t="shared" si="11"/>
        <v>3.4000000000000002E-2</v>
      </c>
      <c r="H350" s="9"/>
      <c r="I350" s="9"/>
    </row>
    <row r="351" spans="1:9">
      <c r="A351" s="4">
        <v>39107</v>
      </c>
      <c r="B351">
        <v>705</v>
      </c>
      <c r="C351" t="s">
        <v>50</v>
      </c>
      <c r="D351" t="str">
        <f t="shared" si="10"/>
        <v>ANZEIG</v>
      </c>
      <c r="E351">
        <v>1E-3</v>
      </c>
      <c r="F351" s="8">
        <v>3</v>
      </c>
      <c r="G351" s="9">
        <f t="shared" si="11"/>
        <v>3.0000000000000001E-3</v>
      </c>
      <c r="H351" s="9"/>
      <c r="I351" s="9"/>
    </row>
    <row r="352" spans="1:9">
      <c r="A352" s="4">
        <v>39107</v>
      </c>
      <c r="B352">
        <v>4051</v>
      </c>
      <c r="C352" t="s">
        <v>78</v>
      </c>
      <c r="D352" t="str">
        <f t="shared" si="10"/>
        <v>SENKSC</v>
      </c>
      <c r="E352">
        <v>2E-3</v>
      </c>
      <c r="F352" s="8">
        <v>3</v>
      </c>
      <c r="G352" s="9">
        <f t="shared" si="11"/>
        <v>6.0000000000000001E-3</v>
      </c>
      <c r="H352" s="9"/>
      <c r="I352" s="9"/>
    </row>
    <row r="353" spans="1:9">
      <c r="A353" s="4">
        <v>39107</v>
      </c>
      <c r="B353">
        <v>157</v>
      </c>
      <c r="C353" t="s">
        <v>9</v>
      </c>
      <c r="D353" t="str">
        <f t="shared" si="10"/>
        <v>O-RING</v>
      </c>
      <c r="E353">
        <v>6.0000000000000001E-3</v>
      </c>
      <c r="F353" s="8">
        <v>6</v>
      </c>
      <c r="G353" s="9">
        <f t="shared" si="11"/>
        <v>3.6000000000000004E-2</v>
      </c>
      <c r="H353" s="9"/>
      <c r="I353" s="9"/>
    </row>
    <row r="354" spans="1:9">
      <c r="A354" s="4">
        <v>39107</v>
      </c>
      <c r="B354">
        <v>242</v>
      </c>
      <c r="C354" t="s">
        <v>165</v>
      </c>
      <c r="D354" t="str">
        <f t="shared" si="10"/>
        <v>ZYLIND</v>
      </c>
      <c r="E354">
        <v>0.4</v>
      </c>
      <c r="F354" s="8">
        <v>1</v>
      </c>
      <c r="G354" s="9">
        <f t="shared" si="11"/>
        <v>0.4</v>
      </c>
      <c r="H354" s="9"/>
      <c r="I354" s="9"/>
    </row>
    <row r="355" spans="1:9">
      <c r="A355" s="4">
        <v>39107</v>
      </c>
      <c r="B355">
        <v>2181</v>
      </c>
      <c r="C355" t="s">
        <v>166</v>
      </c>
      <c r="D355" t="str">
        <f t="shared" si="10"/>
        <v>ZYLIND</v>
      </c>
      <c r="E355">
        <v>0.59</v>
      </c>
      <c r="F355" s="8">
        <v>1</v>
      </c>
      <c r="G355" s="9">
        <f t="shared" si="11"/>
        <v>0.59</v>
      </c>
      <c r="H355" s="9"/>
      <c r="I355" s="9"/>
    </row>
    <row r="356" spans="1:9">
      <c r="A356" s="4">
        <v>39107</v>
      </c>
      <c r="B356">
        <v>6006</v>
      </c>
      <c r="C356" t="s">
        <v>48</v>
      </c>
      <c r="D356" t="str">
        <f t="shared" si="10"/>
        <v>HOCHDR</v>
      </c>
      <c r="E356">
        <v>0.6</v>
      </c>
      <c r="F356" s="8">
        <v>8</v>
      </c>
      <c r="G356" s="9">
        <f t="shared" si="11"/>
        <v>4.8</v>
      </c>
      <c r="H356" s="9"/>
      <c r="I356" s="9"/>
    </row>
    <row r="357" spans="1:9">
      <c r="A357" s="4">
        <v>39107</v>
      </c>
      <c r="B357">
        <v>150</v>
      </c>
      <c r="C357" t="s">
        <v>5</v>
      </c>
      <c r="D357" t="str">
        <f t="shared" si="10"/>
        <v>KOLBEN</v>
      </c>
      <c r="E357">
        <v>0.72</v>
      </c>
      <c r="F357" s="8">
        <v>1</v>
      </c>
      <c r="G357" s="9">
        <f t="shared" si="11"/>
        <v>0.72</v>
      </c>
      <c r="H357" s="9"/>
      <c r="I357" s="9"/>
    </row>
    <row r="358" spans="1:9">
      <c r="A358" s="4">
        <v>39107</v>
      </c>
      <c r="B358">
        <v>2061</v>
      </c>
      <c r="C358" t="s">
        <v>142</v>
      </c>
      <c r="D358" t="str">
        <f t="shared" si="10"/>
        <v>KEGELR</v>
      </c>
      <c r="E358">
        <v>1.39</v>
      </c>
      <c r="F358" s="8">
        <v>3</v>
      </c>
      <c r="G358" s="9">
        <f t="shared" si="11"/>
        <v>4.17</v>
      </c>
      <c r="H358" s="9"/>
      <c r="I358" s="9"/>
    </row>
    <row r="359" spans="1:9">
      <c r="A359" s="4">
        <v>39107</v>
      </c>
      <c r="B359">
        <v>60106901</v>
      </c>
      <c r="C359" t="s">
        <v>114</v>
      </c>
      <c r="D359" t="str">
        <f t="shared" si="10"/>
        <v>PUMPEN</v>
      </c>
      <c r="E359">
        <v>220</v>
      </c>
      <c r="F359" s="8">
        <v>3</v>
      </c>
      <c r="G359" s="9">
        <f t="shared" si="11"/>
        <v>660</v>
      </c>
      <c r="H359" s="9"/>
      <c r="I359" s="9"/>
    </row>
    <row r="360" spans="1:9">
      <c r="A360" s="4">
        <v>39108</v>
      </c>
      <c r="B360">
        <v>749</v>
      </c>
      <c r="C360" t="s">
        <v>6</v>
      </c>
      <c r="D360" t="str">
        <f t="shared" si="10"/>
        <v>SHAMBA</v>
      </c>
      <c r="E360">
        <v>1E-3</v>
      </c>
      <c r="F360" s="8">
        <v>4</v>
      </c>
      <c r="G360" s="9">
        <f t="shared" si="11"/>
        <v>4.0000000000000001E-3</v>
      </c>
      <c r="H360" s="9"/>
      <c r="I360" s="9"/>
    </row>
    <row r="361" spans="1:9">
      <c r="A361" s="4">
        <v>39108</v>
      </c>
      <c r="B361">
        <v>10588</v>
      </c>
      <c r="C361" t="s">
        <v>17</v>
      </c>
      <c r="D361" t="str">
        <f t="shared" si="10"/>
        <v>ROHRCL</v>
      </c>
      <c r="E361">
        <v>1E-3</v>
      </c>
      <c r="F361" s="8">
        <v>3</v>
      </c>
      <c r="G361" s="9">
        <f t="shared" si="11"/>
        <v>3.0000000000000001E-3</v>
      </c>
      <c r="H361" s="9"/>
      <c r="I361" s="9"/>
    </row>
    <row r="362" spans="1:9">
      <c r="A362" s="4">
        <v>39108</v>
      </c>
      <c r="B362">
        <v>194</v>
      </c>
      <c r="C362" t="s">
        <v>410</v>
      </c>
      <c r="D362" t="str">
        <f t="shared" si="10"/>
        <v>PAPIER</v>
      </c>
      <c r="E362">
        <v>1E-3</v>
      </c>
      <c r="F362" s="8">
        <v>2</v>
      </c>
      <c r="G362" s="9">
        <f t="shared" si="11"/>
        <v>2E-3</v>
      </c>
      <c r="H362" s="9"/>
      <c r="I362" s="9"/>
    </row>
    <row r="363" spans="1:9">
      <c r="A363" s="4">
        <v>39108</v>
      </c>
      <c r="B363">
        <v>2148</v>
      </c>
      <c r="C363" t="s">
        <v>94</v>
      </c>
      <c r="D363" t="str">
        <f t="shared" si="10"/>
        <v>O-RING</v>
      </c>
      <c r="E363">
        <v>3.0000000000000001E-3</v>
      </c>
      <c r="F363" s="8">
        <v>5</v>
      </c>
      <c r="G363" s="9">
        <f t="shared" si="11"/>
        <v>1.4999999999999999E-2</v>
      </c>
      <c r="H363" s="9"/>
      <c r="I363" s="9"/>
    </row>
    <row r="364" spans="1:9">
      <c r="A364" s="4">
        <v>39108</v>
      </c>
      <c r="B364">
        <v>226</v>
      </c>
      <c r="C364" t="s">
        <v>89</v>
      </c>
      <c r="D364" t="str">
        <f t="shared" si="10"/>
        <v>MITNEH</v>
      </c>
      <c r="E364">
        <v>3.0000000000000001E-3</v>
      </c>
      <c r="F364" s="8">
        <v>5</v>
      </c>
      <c r="G364" s="9">
        <f t="shared" si="11"/>
        <v>1.4999999999999999E-2</v>
      </c>
      <c r="H364" s="9"/>
      <c r="I364" s="9"/>
    </row>
    <row r="365" spans="1:9">
      <c r="A365" s="4">
        <v>39108</v>
      </c>
      <c r="B365">
        <v>4008</v>
      </c>
      <c r="C365" t="s">
        <v>14</v>
      </c>
      <c r="D365" t="str">
        <f t="shared" si="10"/>
        <v>UNTERL</v>
      </c>
      <c r="E365">
        <v>1.2E-2</v>
      </c>
      <c r="F365" s="8">
        <v>1</v>
      </c>
      <c r="G365" s="9">
        <f t="shared" si="11"/>
        <v>1.2E-2</v>
      </c>
      <c r="H365" s="9"/>
      <c r="I365" s="9"/>
    </row>
    <row r="366" spans="1:9">
      <c r="A366" s="4">
        <v>39108</v>
      </c>
      <c r="B366">
        <v>2095</v>
      </c>
      <c r="C366" t="s">
        <v>24</v>
      </c>
      <c r="D366" t="str">
        <f t="shared" si="10"/>
        <v>ZYLIND</v>
      </c>
      <c r="E366">
        <v>7.5999999999999998E-2</v>
      </c>
      <c r="F366" s="8">
        <v>3</v>
      </c>
      <c r="G366" s="9">
        <f t="shared" si="11"/>
        <v>0.22799999999999998</v>
      </c>
      <c r="H366" s="9"/>
      <c r="I366" s="9"/>
    </row>
    <row r="367" spans="1:9">
      <c r="A367" s="4">
        <v>39108</v>
      </c>
      <c r="B367">
        <v>6076</v>
      </c>
      <c r="C367" t="s">
        <v>11</v>
      </c>
      <c r="D367" t="str">
        <f t="shared" si="10"/>
        <v xml:space="preserve">KABEL </v>
      </c>
      <c r="E367">
        <v>0.14000000000000001</v>
      </c>
      <c r="F367" s="8">
        <v>26</v>
      </c>
      <c r="G367" s="9">
        <f t="shared" si="11"/>
        <v>3.6400000000000006</v>
      </c>
      <c r="H367" s="9"/>
      <c r="I367" s="9"/>
    </row>
    <row r="368" spans="1:9">
      <c r="A368" s="4">
        <v>39108</v>
      </c>
      <c r="B368">
        <v>2023</v>
      </c>
      <c r="C368" t="s">
        <v>32</v>
      </c>
      <c r="D368" t="str">
        <f t="shared" si="10"/>
        <v>SCHRÄG</v>
      </c>
      <c r="E368">
        <v>0.45</v>
      </c>
      <c r="F368" s="8">
        <v>6</v>
      </c>
      <c r="G368" s="9">
        <f t="shared" si="11"/>
        <v>2.7</v>
      </c>
      <c r="H368" s="9"/>
      <c r="I368" s="9"/>
    </row>
    <row r="369" spans="1:9">
      <c r="A369" s="4">
        <v>39108</v>
      </c>
      <c r="B369">
        <v>150</v>
      </c>
      <c r="C369" t="s">
        <v>5</v>
      </c>
      <c r="D369" t="str">
        <f t="shared" si="10"/>
        <v>KOLBEN</v>
      </c>
      <c r="E369">
        <v>0.72</v>
      </c>
      <c r="F369" s="8">
        <v>6</v>
      </c>
      <c r="G369" s="9">
        <f t="shared" si="11"/>
        <v>4.32</v>
      </c>
      <c r="H369" s="9"/>
      <c r="I369" s="9"/>
    </row>
    <row r="370" spans="1:9">
      <c r="A370" s="4">
        <v>39108</v>
      </c>
      <c r="B370">
        <v>150</v>
      </c>
      <c r="C370" t="s">
        <v>5</v>
      </c>
      <c r="D370" t="str">
        <f t="shared" si="10"/>
        <v>KOLBEN</v>
      </c>
      <c r="E370">
        <v>0.72</v>
      </c>
      <c r="F370" s="8">
        <v>2</v>
      </c>
      <c r="G370" s="9">
        <f t="shared" si="11"/>
        <v>1.44</v>
      </c>
      <c r="H370" s="9"/>
      <c r="I370" s="9"/>
    </row>
    <row r="371" spans="1:9">
      <c r="A371" s="4">
        <v>39108</v>
      </c>
      <c r="B371">
        <v>10079</v>
      </c>
      <c r="C371" t="s">
        <v>604</v>
      </c>
      <c r="D371" t="str">
        <f t="shared" si="10"/>
        <v>OEL- W</v>
      </c>
      <c r="E371">
        <v>7.7</v>
      </c>
      <c r="F371" s="8">
        <v>2</v>
      </c>
      <c r="G371" s="9">
        <f t="shared" si="11"/>
        <v>15.4</v>
      </c>
      <c r="H371" s="9"/>
      <c r="I371" s="9"/>
    </row>
    <row r="372" spans="1:9">
      <c r="A372" s="4">
        <v>39109</v>
      </c>
      <c r="B372">
        <v>749</v>
      </c>
      <c r="C372" t="s">
        <v>6</v>
      </c>
      <c r="D372" t="str">
        <f t="shared" si="10"/>
        <v>SHAMBA</v>
      </c>
      <c r="E372">
        <v>1E-3</v>
      </c>
      <c r="F372" s="8">
        <v>4</v>
      </c>
      <c r="G372" s="9">
        <f t="shared" si="11"/>
        <v>4.0000000000000001E-3</v>
      </c>
      <c r="H372" s="9"/>
      <c r="I372" s="9"/>
    </row>
    <row r="373" spans="1:9">
      <c r="A373" s="4">
        <v>39109</v>
      </c>
      <c r="B373">
        <v>736</v>
      </c>
      <c r="C373" t="s">
        <v>4</v>
      </c>
      <c r="D373" t="str">
        <f t="shared" si="10"/>
        <v>O-RING</v>
      </c>
      <c r="E373">
        <v>2E-3</v>
      </c>
      <c r="F373" s="8">
        <v>6</v>
      </c>
      <c r="G373" s="9">
        <f t="shared" si="11"/>
        <v>1.2E-2</v>
      </c>
      <c r="H373" s="9"/>
      <c r="I373" s="9"/>
    </row>
    <row r="374" spans="1:9">
      <c r="A374" s="4">
        <v>39109</v>
      </c>
      <c r="B374">
        <v>736</v>
      </c>
      <c r="C374" t="s">
        <v>4</v>
      </c>
      <c r="D374" t="str">
        <f t="shared" si="10"/>
        <v>O-RING</v>
      </c>
      <c r="E374">
        <v>2E-3</v>
      </c>
      <c r="F374" s="8">
        <v>5</v>
      </c>
      <c r="G374" s="9">
        <f t="shared" si="11"/>
        <v>0.01</v>
      </c>
      <c r="H374" s="9"/>
      <c r="I374" s="9"/>
    </row>
    <row r="375" spans="1:9">
      <c r="A375" s="4">
        <v>39109</v>
      </c>
      <c r="B375">
        <v>158</v>
      </c>
      <c r="C375" t="s">
        <v>7</v>
      </c>
      <c r="D375" t="str">
        <f t="shared" si="10"/>
        <v>SHAMBA</v>
      </c>
      <c r="E375">
        <v>4.0000000000000001E-3</v>
      </c>
      <c r="F375" s="8">
        <v>6</v>
      </c>
      <c r="G375" s="9">
        <f t="shared" si="11"/>
        <v>2.4E-2</v>
      </c>
      <c r="H375" s="9"/>
      <c r="I375" s="9"/>
    </row>
    <row r="376" spans="1:9">
      <c r="A376" s="4">
        <v>39109</v>
      </c>
      <c r="B376">
        <v>158</v>
      </c>
      <c r="C376" t="s">
        <v>7</v>
      </c>
      <c r="D376" t="str">
        <f t="shared" si="10"/>
        <v>SHAMBA</v>
      </c>
      <c r="E376">
        <v>4.0000000000000001E-3</v>
      </c>
      <c r="F376" s="8">
        <v>3</v>
      </c>
      <c r="G376" s="9">
        <f t="shared" si="11"/>
        <v>1.2E-2</v>
      </c>
      <c r="H376" s="9"/>
      <c r="I376" s="9"/>
    </row>
    <row r="377" spans="1:9">
      <c r="A377" s="4">
        <v>39109</v>
      </c>
      <c r="B377">
        <v>1010</v>
      </c>
      <c r="C377" t="s">
        <v>36</v>
      </c>
      <c r="D377" t="str">
        <f t="shared" si="10"/>
        <v>O-RING</v>
      </c>
      <c r="E377">
        <v>6.0000000000000001E-3</v>
      </c>
      <c r="F377" s="8">
        <v>4</v>
      </c>
      <c r="G377" s="9">
        <f t="shared" si="11"/>
        <v>2.4E-2</v>
      </c>
      <c r="H377" s="9"/>
      <c r="I377" s="9"/>
    </row>
    <row r="378" spans="1:9">
      <c r="A378" s="4">
        <v>39109</v>
      </c>
      <c r="B378">
        <v>157</v>
      </c>
      <c r="C378" t="s">
        <v>9</v>
      </c>
      <c r="D378" t="str">
        <f t="shared" si="10"/>
        <v>O-RING</v>
      </c>
      <c r="E378">
        <v>6.0000000000000001E-3</v>
      </c>
      <c r="F378" s="8">
        <v>1</v>
      </c>
      <c r="G378" s="9">
        <f t="shared" si="11"/>
        <v>6.0000000000000001E-3</v>
      </c>
      <c r="H378" s="9"/>
      <c r="I378" s="9"/>
    </row>
    <row r="379" spans="1:9">
      <c r="A379" s="4">
        <v>39109</v>
      </c>
      <c r="B379">
        <v>8065</v>
      </c>
      <c r="C379" t="s">
        <v>59</v>
      </c>
      <c r="D379" t="str">
        <f t="shared" si="10"/>
        <v>DREHZA</v>
      </c>
      <c r="E379">
        <v>6.0000000000000001E-3</v>
      </c>
      <c r="F379" s="8">
        <v>8</v>
      </c>
      <c r="G379" s="9">
        <f t="shared" si="11"/>
        <v>4.8000000000000001E-2</v>
      </c>
      <c r="H379" s="9"/>
      <c r="I379" s="9"/>
    </row>
    <row r="380" spans="1:9">
      <c r="A380" s="4">
        <v>39109</v>
      </c>
      <c r="B380">
        <v>4069</v>
      </c>
      <c r="C380" t="s">
        <v>321</v>
      </c>
      <c r="D380" t="str">
        <f t="shared" si="10"/>
        <v>DREHDU</v>
      </c>
      <c r="E380">
        <v>0.05</v>
      </c>
      <c r="F380" s="8">
        <v>2</v>
      </c>
      <c r="G380" s="9">
        <f t="shared" si="11"/>
        <v>0.1</v>
      </c>
      <c r="H380" s="9"/>
      <c r="I380" s="9"/>
    </row>
    <row r="381" spans="1:9">
      <c r="A381" s="4">
        <v>39109</v>
      </c>
      <c r="B381">
        <v>558</v>
      </c>
      <c r="C381" t="s">
        <v>158</v>
      </c>
      <c r="D381" t="str">
        <f t="shared" si="10"/>
        <v>KOLBEN</v>
      </c>
      <c r="E381">
        <v>6.6000000000000003E-2</v>
      </c>
      <c r="F381" s="8">
        <v>1</v>
      </c>
      <c r="G381" s="9">
        <f t="shared" si="11"/>
        <v>6.6000000000000003E-2</v>
      </c>
      <c r="H381" s="9"/>
      <c r="I381" s="9"/>
    </row>
    <row r="382" spans="1:9">
      <c r="A382" s="4">
        <v>39109</v>
      </c>
      <c r="B382">
        <v>2095</v>
      </c>
      <c r="C382" t="s">
        <v>24</v>
      </c>
      <c r="D382" t="str">
        <f t="shared" si="10"/>
        <v>ZYLIND</v>
      </c>
      <c r="E382">
        <v>7.5999999999999998E-2</v>
      </c>
      <c r="F382" s="8">
        <v>6</v>
      </c>
      <c r="G382" s="9">
        <f t="shared" si="11"/>
        <v>0.45599999999999996</v>
      </c>
      <c r="H382" s="9"/>
      <c r="I382" s="9"/>
    </row>
    <row r="383" spans="1:9">
      <c r="A383" s="4">
        <v>39109</v>
      </c>
      <c r="B383">
        <v>6014</v>
      </c>
      <c r="C383" t="s">
        <v>39</v>
      </c>
      <c r="D383" t="str">
        <f t="shared" si="10"/>
        <v>DRUCKS</v>
      </c>
      <c r="E383">
        <v>0.2</v>
      </c>
      <c r="F383" s="8">
        <v>3</v>
      </c>
      <c r="G383" s="9">
        <f t="shared" si="11"/>
        <v>0.60000000000000009</v>
      </c>
      <c r="H383" s="9"/>
      <c r="I383" s="9"/>
    </row>
    <row r="384" spans="1:9">
      <c r="A384" s="4">
        <v>39109</v>
      </c>
      <c r="B384">
        <v>382</v>
      </c>
      <c r="C384" t="s">
        <v>37</v>
      </c>
      <c r="D384" t="str">
        <f t="shared" si="10"/>
        <v>ZYLIND</v>
      </c>
      <c r="E384">
        <v>0.69</v>
      </c>
      <c r="F384" s="8">
        <v>1</v>
      </c>
      <c r="G384" s="9">
        <f t="shared" si="11"/>
        <v>0.69</v>
      </c>
      <c r="H384" s="9"/>
      <c r="I384" s="9"/>
    </row>
    <row r="385" spans="1:9">
      <c r="A385" s="4">
        <v>39109</v>
      </c>
      <c r="B385">
        <v>150</v>
      </c>
      <c r="C385" t="s">
        <v>5</v>
      </c>
      <c r="D385" t="str">
        <f t="shared" si="10"/>
        <v>KOLBEN</v>
      </c>
      <c r="E385">
        <v>0.72</v>
      </c>
      <c r="F385" s="8">
        <v>3</v>
      </c>
      <c r="G385" s="9">
        <f t="shared" si="11"/>
        <v>2.16</v>
      </c>
      <c r="H385" s="9"/>
      <c r="I385" s="9"/>
    </row>
    <row r="386" spans="1:9">
      <c r="A386" s="4">
        <v>39109</v>
      </c>
      <c r="B386">
        <v>150</v>
      </c>
      <c r="C386" t="s">
        <v>5</v>
      </c>
      <c r="D386" t="str">
        <f t="shared" ref="D386:D449" si="12">LEFT(C386,6)</f>
        <v>KOLBEN</v>
      </c>
      <c r="E386">
        <v>0.72</v>
      </c>
      <c r="F386" s="8">
        <v>2</v>
      </c>
      <c r="G386" s="9">
        <f t="shared" ref="G386:G449" si="13">F386*E386</f>
        <v>1.44</v>
      </c>
      <c r="H386" s="9"/>
      <c r="I386" s="9"/>
    </row>
    <row r="387" spans="1:9">
      <c r="A387" s="4">
        <v>39110</v>
      </c>
      <c r="B387">
        <v>732</v>
      </c>
      <c r="C387" t="s">
        <v>12</v>
      </c>
      <c r="D387" t="str">
        <f t="shared" si="12"/>
        <v>O-RING</v>
      </c>
      <c r="E387">
        <v>1E-3</v>
      </c>
      <c r="F387" s="8">
        <v>2</v>
      </c>
      <c r="G387" s="9">
        <f t="shared" si="13"/>
        <v>2E-3</v>
      </c>
      <c r="H387" s="9"/>
      <c r="I387" s="9"/>
    </row>
    <row r="388" spans="1:9">
      <c r="A388" s="4">
        <v>39110</v>
      </c>
      <c r="B388">
        <v>6502</v>
      </c>
      <c r="C388" t="s">
        <v>238</v>
      </c>
      <c r="D388" t="str">
        <f t="shared" si="12"/>
        <v>DROSSE</v>
      </c>
      <c r="E388">
        <v>1E-3</v>
      </c>
      <c r="F388" s="8">
        <v>3</v>
      </c>
      <c r="G388" s="9">
        <f t="shared" si="13"/>
        <v>3.0000000000000001E-3</v>
      </c>
      <c r="H388" s="9"/>
      <c r="I388" s="9"/>
    </row>
    <row r="389" spans="1:9">
      <c r="A389" s="4">
        <v>39110</v>
      </c>
      <c r="B389">
        <v>2037</v>
      </c>
      <c r="C389" t="s">
        <v>65</v>
      </c>
      <c r="D389" t="str">
        <f t="shared" si="12"/>
        <v>SENKSC</v>
      </c>
      <c r="E389">
        <v>2E-3</v>
      </c>
      <c r="F389" s="8">
        <v>3</v>
      </c>
      <c r="G389" s="9">
        <f t="shared" si="13"/>
        <v>6.0000000000000001E-3</v>
      </c>
      <c r="H389" s="9"/>
      <c r="I389" s="9"/>
    </row>
    <row r="390" spans="1:9">
      <c r="A390" s="4">
        <v>39110</v>
      </c>
      <c r="B390">
        <v>158</v>
      </c>
      <c r="C390" t="s">
        <v>7</v>
      </c>
      <c r="D390" t="str">
        <f t="shared" si="12"/>
        <v>SHAMBA</v>
      </c>
      <c r="E390">
        <v>4.0000000000000001E-3</v>
      </c>
      <c r="F390" s="8">
        <v>3</v>
      </c>
      <c r="G390" s="9">
        <f t="shared" si="13"/>
        <v>1.2E-2</v>
      </c>
      <c r="H390" s="9"/>
      <c r="I390" s="9"/>
    </row>
    <row r="391" spans="1:9">
      <c r="A391" s="4">
        <v>39110</v>
      </c>
      <c r="B391">
        <v>10212</v>
      </c>
      <c r="C391" t="s">
        <v>294</v>
      </c>
      <c r="D391" t="str">
        <f t="shared" si="12"/>
        <v>NADELH</v>
      </c>
      <c r="E391">
        <v>3.5000000000000003E-2</v>
      </c>
      <c r="F391" s="8">
        <v>1</v>
      </c>
      <c r="G391" s="9">
        <f t="shared" si="13"/>
        <v>3.5000000000000003E-2</v>
      </c>
      <c r="H391" s="9"/>
      <c r="I391" s="9"/>
    </row>
    <row r="392" spans="1:9">
      <c r="A392" s="4">
        <v>39110</v>
      </c>
      <c r="B392">
        <v>10407</v>
      </c>
      <c r="C392" t="s">
        <v>61</v>
      </c>
      <c r="D392" t="str">
        <f t="shared" si="12"/>
        <v>ZYLIND</v>
      </c>
      <c r="E392">
        <v>0.26</v>
      </c>
      <c r="F392" s="8">
        <v>8</v>
      </c>
      <c r="G392" s="9">
        <f t="shared" si="13"/>
        <v>2.08</v>
      </c>
      <c r="H392" s="9"/>
      <c r="I392" s="9"/>
    </row>
    <row r="393" spans="1:9">
      <c r="A393" s="4">
        <v>39110</v>
      </c>
      <c r="B393">
        <v>615</v>
      </c>
      <c r="C393" t="s">
        <v>31</v>
      </c>
      <c r="D393" t="str">
        <f t="shared" si="12"/>
        <v>HOCHDR</v>
      </c>
      <c r="E393">
        <v>1.1000000000000001</v>
      </c>
      <c r="F393" s="8">
        <v>6</v>
      </c>
      <c r="G393" s="9">
        <f t="shared" si="13"/>
        <v>6.6000000000000005</v>
      </c>
      <c r="H393" s="9"/>
      <c r="I393" s="9"/>
    </row>
    <row r="394" spans="1:9">
      <c r="A394" s="4">
        <v>39111</v>
      </c>
      <c r="B394">
        <v>749</v>
      </c>
      <c r="C394" t="s">
        <v>6</v>
      </c>
      <c r="D394" t="str">
        <f t="shared" si="12"/>
        <v>SHAMBA</v>
      </c>
      <c r="E394">
        <v>1E-3</v>
      </c>
      <c r="F394" s="8">
        <v>2</v>
      </c>
      <c r="G394" s="9">
        <f t="shared" si="13"/>
        <v>2E-3</v>
      </c>
      <c r="H394" s="9"/>
      <c r="I394" s="9"/>
    </row>
    <row r="395" spans="1:9">
      <c r="A395" s="4">
        <v>39111</v>
      </c>
      <c r="B395">
        <v>158</v>
      </c>
      <c r="C395" t="s">
        <v>7</v>
      </c>
      <c r="D395" t="str">
        <f t="shared" si="12"/>
        <v>SHAMBA</v>
      </c>
      <c r="E395">
        <v>4.0000000000000001E-3</v>
      </c>
      <c r="F395" s="8">
        <v>6</v>
      </c>
      <c r="G395" s="9">
        <f t="shared" si="13"/>
        <v>2.4E-2</v>
      </c>
      <c r="H395" s="9"/>
      <c r="I395" s="9"/>
    </row>
    <row r="396" spans="1:9">
      <c r="A396" s="4">
        <v>39111</v>
      </c>
      <c r="B396">
        <v>158</v>
      </c>
      <c r="C396" t="s">
        <v>7</v>
      </c>
      <c r="D396" t="str">
        <f t="shared" si="12"/>
        <v>SHAMBA</v>
      </c>
      <c r="E396">
        <v>4.0000000000000001E-3</v>
      </c>
      <c r="F396" s="8">
        <v>5</v>
      </c>
      <c r="G396" s="9">
        <f t="shared" si="13"/>
        <v>0.02</v>
      </c>
      <c r="H396" s="9"/>
      <c r="I396" s="9"/>
    </row>
    <row r="397" spans="1:9">
      <c r="A397" s="4">
        <v>39111</v>
      </c>
      <c r="B397">
        <v>158</v>
      </c>
      <c r="C397" t="s">
        <v>7</v>
      </c>
      <c r="D397" t="str">
        <f t="shared" si="12"/>
        <v>SHAMBA</v>
      </c>
      <c r="E397">
        <v>4.0000000000000001E-3</v>
      </c>
      <c r="F397" s="8">
        <v>1</v>
      </c>
      <c r="G397" s="9">
        <f t="shared" si="13"/>
        <v>4.0000000000000001E-3</v>
      </c>
      <c r="H397" s="9"/>
      <c r="I397" s="9"/>
    </row>
    <row r="398" spans="1:9">
      <c r="A398" s="4">
        <v>39111</v>
      </c>
      <c r="B398">
        <v>2209</v>
      </c>
      <c r="C398" t="s">
        <v>15</v>
      </c>
      <c r="D398" t="str">
        <f t="shared" si="12"/>
        <v>WELLEN</v>
      </c>
      <c r="E398">
        <v>2.4E-2</v>
      </c>
      <c r="F398" s="8">
        <v>3</v>
      </c>
      <c r="G398" s="9">
        <f t="shared" si="13"/>
        <v>7.2000000000000008E-2</v>
      </c>
      <c r="H398" s="9"/>
      <c r="I398" s="9"/>
    </row>
    <row r="399" spans="1:9">
      <c r="A399" s="4">
        <v>39111</v>
      </c>
      <c r="B399">
        <v>2063</v>
      </c>
      <c r="C399" t="s">
        <v>201</v>
      </c>
      <c r="D399" t="str">
        <f t="shared" si="12"/>
        <v>KEGELR</v>
      </c>
      <c r="E399">
        <v>2.99</v>
      </c>
      <c r="F399" s="8">
        <v>7</v>
      </c>
      <c r="G399" s="9">
        <f t="shared" si="13"/>
        <v>20.93</v>
      </c>
      <c r="H399" s="9"/>
      <c r="I399" s="9"/>
    </row>
    <row r="400" spans="1:9">
      <c r="A400" s="4">
        <v>39111</v>
      </c>
      <c r="B400">
        <v>60108901</v>
      </c>
      <c r="C400" t="s">
        <v>497</v>
      </c>
      <c r="D400" t="str">
        <f t="shared" si="12"/>
        <v>PUMPEN</v>
      </c>
      <c r="E400">
        <v>220</v>
      </c>
      <c r="F400" s="8">
        <v>1</v>
      </c>
      <c r="G400" s="9">
        <f t="shared" si="13"/>
        <v>220</v>
      </c>
      <c r="H400" s="9"/>
      <c r="I400" s="9"/>
    </row>
    <row r="401" spans="1:9">
      <c r="A401" s="4">
        <v>39112</v>
      </c>
      <c r="B401">
        <v>749</v>
      </c>
      <c r="C401" t="s">
        <v>6</v>
      </c>
      <c r="D401" t="str">
        <f t="shared" si="12"/>
        <v>SHAMBA</v>
      </c>
      <c r="E401">
        <v>1E-3</v>
      </c>
      <c r="F401" s="8">
        <v>6</v>
      </c>
      <c r="G401" s="9">
        <f t="shared" si="13"/>
        <v>6.0000000000000001E-3</v>
      </c>
      <c r="H401" s="9"/>
      <c r="I401" s="9"/>
    </row>
    <row r="402" spans="1:9">
      <c r="A402" s="4">
        <v>39112</v>
      </c>
      <c r="B402">
        <v>749</v>
      </c>
      <c r="C402" t="s">
        <v>6</v>
      </c>
      <c r="D402" t="str">
        <f t="shared" si="12"/>
        <v>SHAMBA</v>
      </c>
      <c r="E402">
        <v>1E-3</v>
      </c>
      <c r="F402" s="8">
        <v>4</v>
      </c>
      <c r="G402" s="9">
        <f t="shared" si="13"/>
        <v>4.0000000000000001E-3</v>
      </c>
      <c r="H402" s="9"/>
      <c r="I402" s="9"/>
    </row>
    <row r="403" spans="1:9">
      <c r="A403" s="4">
        <v>39112</v>
      </c>
      <c r="B403">
        <v>749</v>
      </c>
      <c r="C403" t="s">
        <v>6</v>
      </c>
      <c r="D403" t="str">
        <f t="shared" si="12"/>
        <v>SHAMBA</v>
      </c>
      <c r="E403">
        <v>1E-3</v>
      </c>
      <c r="F403" s="8">
        <v>1</v>
      </c>
      <c r="G403" s="9">
        <f t="shared" si="13"/>
        <v>1E-3</v>
      </c>
      <c r="H403" s="9"/>
      <c r="I403" s="9"/>
    </row>
    <row r="404" spans="1:9">
      <c r="A404" s="4">
        <v>39112</v>
      </c>
      <c r="B404">
        <v>732</v>
      </c>
      <c r="C404" t="s">
        <v>12</v>
      </c>
      <c r="D404" t="str">
        <f t="shared" si="12"/>
        <v>O-RING</v>
      </c>
      <c r="E404">
        <v>1E-3</v>
      </c>
      <c r="F404" s="8">
        <v>8</v>
      </c>
      <c r="G404" s="9">
        <f t="shared" si="13"/>
        <v>8.0000000000000002E-3</v>
      </c>
      <c r="H404" s="9"/>
      <c r="I404" s="9"/>
    </row>
    <row r="405" spans="1:9">
      <c r="A405" s="4">
        <v>39112</v>
      </c>
      <c r="B405">
        <v>732</v>
      </c>
      <c r="C405" t="s">
        <v>12</v>
      </c>
      <c r="D405" t="str">
        <f t="shared" si="12"/>
        <v>O-RING</v>
      </c>
      <c r="E405">
        <v>1E-3</v>
      </c>
      <c r="F405" s="8">
        <v>8</v>
      </c>
      <c r="G405" s="9">
        <f t="shared" si="13"/>
        <v>8.0000000000000002E-3</v>
      </c>
      <c r="H405" s="9"/>
      <c r="I405" s="9"/>
    </row>
    <row r="406" spans="1:9">
      <c r="A406" s="4">
        <v>39112</v>
      </c>
      <c r="B406">
        <v>2548</v>
      </c>
      <c r="C406" t="s">
        <v>416</v>
      </c>
      <c r="D406" t="str">
        <f t="shared" si="12"/>
        <v>O-RING</v>
      </c>
      <c r="E406">
        <v>1E-3</v>
      </c>
      <c r="F406" s="8">
        <v>4</v>
      </c>
      <c r="G406" s="9">
        <f t="shared" si="13"/>
        <v>4.0000000000000001E-3</v>
      </c>
      <c r="H406" s="9"/>
      <c r="I406" s="9"/>
    </row>
    <row r="407" spans="1:9">
      <c r="A407" s="4">
        <v>39112</v>
      </c>
      <c r="B407">
        <v>2080</v>
      </c>
      <c r="C407" t="s">
        <v>51</v>
      </c>
      <c r="D407" t="str">
        <f t="shared" si="12"/>
        <v>HALBRU</v>
      </c>
      <c r="E407">
        <v>1E-3</v>
      </c>
      <c r="F407" s="8">
        <v>1</v>
      </c>
      <c r="G407" s="9">
        <f t="shared" si="13"/>
        <v>1E-3</v>
      </c>
      <c r="H407" s="9"/>
      <c r="I407" s="9"/>
    </row>
    <row r="408" spans="1:9">
      <c r="A408" s="4">
        <v>39112</v>
      </c>
      <c r="B408">
        <v>366</v>
      </c>
      <c r="C408" t="s">
        <v>284</v>
      </c>
      <c r="D408" t="str">
        <f t="shared" si="12"/>
        <v>ZYLIND</v>
      </c>
      <c r="E408">
        <v>2E-3</v>
      </c>
      <c r="F408" s="8">
        <v>3</v>
      </c>
      <c r="G408" s="9">
        <f t="shared" si="13"/>
        <v>6.0000000000000001E-3</v>
      </c>
      <c r="H408" s="9"/>
      <c r="I408" s="9"/>
    </row>
    <row r="409" spans="1:9">
      <c r="A409" s="4">
        <v>39112</v>
      </c>
      <c r="B409">
        <v>736</v>
      </c>
      <c r="C409" t="s">
        <v>4</v>
      </c>
      <c r="D409" t="str">
        <f t="shared" si="12"/>
        <v>O-RING</v>
      </c>
      <c r="E409">
        <v>2E-3</v>
      </c>
      <c r="F409" s="8">
        <v>6</v>
      </c>
      <c r="G409" s="9">
        <f t="shared" si="13"/>
        <v>1.2E-2</v>
      </c>
      <c r="H409" s="9"/>
      <c r="I409" s="9"/>
    </row>
    <row r="410" spans="1:9">
      <c r="A410" s="4">
        <v>39112</v>
      </c>
      <c r="B410">
        <v>806</v>
      </c>
      <c r="C410" t="s">
        <v>29</v>
      </c>
      <c r="D410" t="str">
        <f t="shared" si="12"/>
        <v>O-RING</v>
      </c>
      <c r="E410">
        <v>2E-3</v>
      </c>
      <c r="F410" s="8">
        <v>4</v>
      </c>
      <c r="G410" s="9">
        <f t="shared" si="13"/>
        <v>8.0000000000000002E-3</v>
      </c>
      <c r="H410" s="9"/>
      <c r="I410" s="9"/>
    </row>
    <row r="411" spans="1:9">
      <c r="A411" s="4">
        <v>39112</v>
      </c>
      <c r="B411">
        <v>2065</v>
      </c>
      <c r="C411" t="s">
        <v>23</v>
      </c>
      <c r="D411" t="str">
        <f t="shared" si="12"/>
        <v>DRUCKF</v>
      </c>
      <c r="E411">
        <v>3.0000000000000001E-3</v>
      </c>
      <c r="F411" s="8">
        <v>13</v>
      </c>
      <c r="G411" s="9">
        <f t="shared" si="13"/>
        <v>3.9E-2</v>
      </c>
      <c r="H411" s="9"/>
      <c r="I411" s="9"/>
    </row>
    <row r="412" spans="1:9">
      <c r="A412" s="4">
        <v>39112</v>
      </c>
      <c r="B412">
        <v>2070</v>
      </c>
      <c r="C412" t="s">
        <v>38</v>
      </c>
      <c r="D412" t="str">
        <f t="shared" si="12"/>
        <v>NTH-DI</v>
      </c>
      <c r="E412">
        <v>5.0000000000000001E-3</v>
      </c>
      <c r="F412" s="8">
        <v>6</v>
      </c>
      <c r="G412" s="9">
        <f t="shared" si="13"/>
        <v>0.03</v>
      </c>
      <c r="H412" s="9"/>
      <c r="I412" s="9"/>
    </row>
    <row r="413" spans="1:9">
      <c r="A413" s="4">
        <v>39112</v>
      </c>
      <c r="B413">
        <v>6520</v>
      </c>
      <c r="C413" t="s">
        <v>529</v>
      </c>
      <c r="D413" t="str">
        <f t="shared" si="12"/>
        <v>TYPENS</v>
      </c>
      <c r="E413">
        <v>0.06</v>
      </c>
      <c r="F413" s="8">
        <v>2</v>
      </c>
      <c r="G413" s="9">
        <f t="shared" si="13"/>
        <v>0.12</v>
      </c>
      <c r="H413" s="9"/>
      <c r="I413" s="9"/>
    </row>
    <row r="414" spans="1:9">
      <c r="A414" s="4">
        <v>39112</v>
      </c>
      <c r="B414">
        <v>2185</v>
      </c>
      <c r="C414" t="s">
        <v>371</v>
      </c>
      <c r="D414" t="str">
        <f t="shared" si="12"/>
        <v>ROTOMA</v>
      </c>
      <c r="E414">
        <v>6.8000000000000005E-2</v>
      </c>
      <c r="F414" s="8">
        <v>2</v>
      </c>
      <c r="G414" s="9">
        <f t="shared" si="13"/>
        <v>0.13600000000000001</v>
      </c>
      <c r="H414" s="9"/>
      <c r="I414" s="9"/>
    </row>
    <row r="415" spans="1:9">
      <c r="A415" s="4">
        <v>39112</v>
      </c>
      <c r="B415">
        <v>8010</v>
      </c>
      <c r="C415" t="s">
        <v>248</v>
      </c>
      <c r="D415" t="str">
        <f t="shared" si="12"/>
        <v>ANZEIG</v>
      </c>
      <c r="E415">
        <v>0.25</v>
      </c>
      <c r="F415" s="8">
        <v>3</v>
      </c>
      <c r="G415" s="9">
        <f t="shared" si="13"/>
        <v>0.75</v>
      </c>
      <c r="H415" s="9"/>
      <c r="I415" s="9"/>
    </row>
    <row r="416" spans="1:9">
      <c r="A416" s="4">
        <v>39112</v>
      </c>
      <c r="B416">
        <v>150</v>
      </c>
      <c r="C416" t="s">
        <v>5</v>
      </c>
      <c r="D416" t="str">
        <f t="shared" si="12"/>
        <v>KOLBEN</v>
      </c>
      <c r="E416">
        <v>0.72</v>
      </c>
      <c r="F416" s="8">
        <v>1</v>
      </c>
      <c r="G416" s="9">
        <f t="shared" si="13"/>
        <v>0.72</v>
      </c>
      <c r="H416" s="9"/>
      <c r="I416" s="9"/>
    </row>
    <row r="417" spans="1:9">
      <c r="A417" s="4">
        <v>39113</v>
      </c>
      <c r="B417">
        <v>707</v>
      </c>
      <c r="C417" t="s">
        <v>3</v>
      </c>
      <c r="D417" t="str">
        <f t="shared" si="12"/>
        <v>DICHTR</v>
      </c>
      <c r="E417">
        <v>1E-3</v>
      </c>
      <c r="F417" s="8">
        <v>32</v>
      </c>
      <c r="G417" s="9">
        <f t="shared" si="13"/>
        <v>3.2000000000000001E-2</v>
      </c>
      <c r="H417" s="9"/>
      <c r="I417" s="9"/>
    </row>
    <row r="418" spans="1:9">
      <c r="A418" s="4">
        <v>39113</v>
      </c>
      <c r="B418">
        <v>158</v>
      </c>
      <c r="C418" t="s">
        <v>7</v>
      </c>
      <c r="D418" t="str">
        <f t="shared" si="12"/>
        <v>SHAMBA</v>
      </c>
      <c r="E418">
        <v>4.0000000000000001E-3</v>
      </c>
      <c r="F418" s="8">
        <v>5</v>
      </c>
      <c r="G418" s="9">
        <f t="shared" si="13"/>
        <v>0.02</v>
      </c>
      <c r="H418" s="9"/>
      <c r="I418" s="9"/>
    </row>
    <row r="419" spans="1:9">
      <c r="A419" s="4">
        <v>39113</v>
      </c>
      <c r="B419">
        <v>158</v>
      </c>
      <c r="C419" t="s">
        <v>7</v>
      </c>
      <c r="D419" t="str">
        <f t="shared" si="12"/>
        <v>SHAMBA</v>
      </c>
      <c r="E419">
        <v>4.0000000000000001E-3</v>
      </c>
      <c r="F419" s="8">
        <v>4</v>
      </c>
      <c r="G419" s="9">
        <f t="shared" si="13"/>
        <v>1.6E-2</v>
      </c>
      <c r="H419" s="9"/>
      <c r="I419" s="9"/>
    </row>
    <row r="420" spans="1:9">
      <c r="A420" s="4">
        <v>39113</v>
      </c>
      <c r="B420">
        <v>725</v>
      </c>
      <c r="C420" t="s">
        <v>21</v>
      </c>
      <c r="D420" t="str">
        <f t="shared" si="12"/>
        <v>WELLEN</v>
      </c>
      <c r="E420">
        <v>0.01</v>
      </c>
      <c r="F420" s="8">
        <v>4</v>
      </c>
      <c r="G420" s="9">
        <f t="shared" si="13"/>
        <v>0.04</v>
      </c>
      <c r="H420" s="9"/>
      <c r="I420" s="9"/>
    </row>
    <row r="421" spans="1:9">
      <c r="A421" s="4">
        <v>39113</v>
      </c>
      <c r="B421">
        <v>10980</v>
      </c>
      <c r="C421" t="s">
        <v>157</v>
      </c>
      <c r="D421" t="str">
        <f t="shared" si="12"/>
        <v>VERSCH</v>
      </c>
      <c r="E421">
        <v>5.1999999999999998E-2</v>
      </c>
      <c r="F421" s="8">
        <v>6</v>
      </c>
      <c r="G421" s="9">
        <f t="shared" si="13"/>
        <v>0.312</v>
      </c>
      <c r="H421" s="9"/>
      <c r="I421" s="9"/>
    </row>
    <row r="422" spans="1:9">
      <c r="A422" s="4">
        <v>39113</v>
      </c>
      <c r="B422">
        <v>756</v>
      </c>
      <c r="C422" t="s">
        <v>10</v>
      </c>
      <c r="D422" t="str">
        <f t="shared" si="12"/>
        <v>KOLBEN</v>
      </c>
      <c r="E422">
        <v>0.22</v>
      </c>
      <c r="F422" s="8">
        <v>14</v>
      </c>
      <c r="G422" s="9">
        <f t="shared" si="13"/>
        <v>3.08</v>
      </c>
      <c r="H422" s="9"/>
      <c r="I422" s="9"/>
    </row>
    <row r="423" spans="1:9">
      <c r="A423" s="4">
        <v>39113</v>
      </c>
      <c r="B423">
        <v>6539</v>
      </c>
      <c r="C423" t="s">
        <v>72</v>
      </c>
      <c r="D423" t="str">
        <f t="shared" si="12"/>
        <v>DRUCKW</v>
      </c>
      <c r="E423">
        <v>0.22500000000000001</v>
      </c>
      <c r="F423" s="8">
        <v>5</v>
      </c>
      <c r="G423" s="9">
        <f t="shared" si="13"/>
        <v>1.125</v>
      </c>
      <c r="H423" s="9"/>
      <c r="I423" s="9"/>
    </row>
    <row r="424" spans="1:9">
      <c r="A424" s="4">
        <v>39113</v>
      </c>
      <c r="B424">
        <v>308</v>
      </c>
      <c r="C424" t="s">
        <v>67</v>
      </c>
      <c r="D424" t="str">
        <f t="shared" si="12"/>
        <v>RILLEN</v>
      </c>
      <c r="E424">
        <v>0.42</v>
      </c>
      <c r="F424" s="8">
        <v>5</v>
      </c>
      <c r="G424" s="9">
        <f t="shared" si="13"/>
        <v>2.1</v>
      </c>
      <c r="H424" s="9"/>
      <c r="I424" s="9"/>
    </row>
    <row r="425" spans="1:9">
      <c r="A425" s="4">
        <v>39113</v>
      </c>
      <c r="B425">
        <v>223</v>
      </c>
      <c r="C425" t="s">
        <v>57</v>
      </c>
      <c r="D425" t="str">
        <f t="shared" si="12"/>
        <v>DICHTU</v>
      </c>
      <c r="E425">
        <v>0.47499999999999998</v>
      </c>
      <c r="F425" s="8">
        <v>1</v>
      </c>
      <c r="G425" s="9">
        <f t="shared" si="13"/>
        <v>0.47499999999999998</v>
      </c>
      <c r="H425" s="9"/>
      <c r="I425" s="9"/>
    </row>
    <row r="426" spans="1:9">
      <c r="A426" s="4">
        <v>39113</v>
      </c>
      <c r="B426">
        <v>2089</v>
      </c>
      <c r="C426" t="s">
        <v>255</v>
      </c>
      <c r="D426" t="str">
        <f t="shared" si="12"/>
        <v>VIERPU</v>
      </c>
      <c r="E426">
        <v>2.4300000000000002</v>
      </c>
      <c r="F426" s="8">
        <v>5</v>
      </c>
      <c r="G426" s="9">
        <f t="shared" si="13"/>
        <v>12.15</v>
      </c>
      <c r="H426" s="9"/>
      <c r="I426" s="9"/>
    </row>
    <row r="427" spans="1:9">
      <c r="A427" s="4">
        <v>39113</v>
      </c>
      <c r="B427">
        <v>6177</v>
      </c>
      <c r="C427" t="s">
        <v>395</v>
      </c>
      <c r="D427" t="str">
        <f t="shared" si="12"/>
        <v>KLEMME</v>
      </c>
      <c r="E427">
        <v>3.66</v>
      </c>
      <c r="F427" s="8">
        <v>4</v>
      </c>
      <c r="G427" s="9">
        <f t="shared" si="13"/>
        <v>14.64</v>
      </c>
      <c r="H427" s="9"/>
      <c r="I427" s="9"/>
    </row>
    <row r="428" spans="1:9">
      <c r="A428" s="4">
        <v>39114</v>
      </c>
      <c r="B428">
        <v>749</v>
      </c>
      <c r="C428" t="s">
        <v>6</v>
      </c>
      <c r="D428" t="str">
        <f t="shared" si="12"/>
        <v>SHAMBA</v>
      </c>
      <c r="E428">
        <v>1E-3</v>
      </c>
      <c r="F428" s="8">
        <v>2</v>
      </c>
      <c r="G428" s="9">
        <f t="shared" si="13"/>
        <v>2E-3</v>
      </c>
      <c r="H428" s="9"/>
      <c r="I428" s="9"/>
    </row>
    <row r="429" spans="1:9">
      <c r="A429" s="4">
        <v>39114</v>
      </c>
      <c r="B429">
        <v>736</v>
      </c>
      <c r="C429" t="s">
        <v>4</v>
      </c>
      <c r="D429" t="str">
        <f t="shared" si="12"/>
        <v>O-RING</v>
      </c>
      <c r="E429">
        <v>2E-3</v>
      </c>
      <c r="F429" s="8">
        <v>3</v>
      </c>
      <c r="G429" s="9">
        <f t="shared" si="13"/>
        <v>6.0000000000000001E-3</v>
      </c>
      <c r="H429" s="9"/>
      <c r="I429" s="9"/>
    </row>
    <row r="430" spans="1:9">
      <c r="A430" s="4">
        <v>39114</v>
      </c>
      <c r="B430">
        <v>377</v>
      </c>
      <c r="C430" t="s">
        <v>18</v>
      </c>
      <c r="D430" t="str">
        <f t="shared" si="12"/>
        <v>TELLER</v>
      </c>
      <c r="E430">
        <v>3.0000000000000001E-3</v>
      </c>
      <c r="F430" s="8">
        <v>6</v>
      </c>
      <c r="G430" s="9">
        <f t="shared" si="13"/>
        <v>1.8000000000000002E-2</v>
      </c>
      <c r="H430" s="9"/>
      <c r="I430" s="9"/>
    </row>
    <row r="431" spans="1:9">
      <c r="A431" s="4">
        <v>39114</v>
      </c>
      <c r="B431">
        <v>158</v>
      </c>
      <c r="C431" t="s">
        <v>7</v>
      </c>
      <c r="D431" t="str">
        <f t="shared" si="12"/>
        <v>SHAMBA</v>
      </c>
      <c r="E431">
        <v>4.0000000000000001E-3</v>
      </c>
      <c r="F431" s="8">
        <v>4</v>
      </c>
      <c r="G431" s="9">
        <f t="shared" si="13"/>
        <v>1.6E-2</v>
      </c>
      <c r="H431" s="9"/>
      <c r="I431" s="9"/>
    </row>
    <row r="432" spans="1:9">
      <c r="A432" s="4">
        <v>39114</v>
      </c>
      <c r="B432">
        <v>4008</v>
      </c>
      <c r="C432" t="s">
        <v>14</v>
      </c>
      <c r="D432" t="str">
        <f t="shared" si="12"/>
        <v>UNTERL</v>
      </c>
      <c r="E432">
        <v>1.2E-2</v>
      </c>
      <c r="F432" s="8">
        <v>6</v>
      </c>
      <c r="G432" s="9">
        <f t="shared" si="13"/>
        <v>7.2000000000000008E-2</v>
      </c>
      <c r="H432" s="9"/>
      <c r="I432" s="9"/>
    </row>
    <row r="433" spans="1:9">
      <c r="A433" s="4">
        <v>39114</v>
      </c>
      <c r="B433">
        <v>375</v>
      </c>
      <c r="C433" t="s">
        <v>45</v>
      </c>
      <c r="D433" t="str">
        <f t="shared" si="12"/>
        <v>ZYLIND</v>
      </c>
      <c r="E433">
        <v>0.05</v>
      </c>
      <c r="F433" s="8">
        <v>13</v>
      </c>
      <c r="G433" s="9">
        <f t="shared" si="13"/>
        <v>0.65</v>
      </c>
      <c r="H433" s="9"/>
      <c r="I433" s="9"/>
    </row>
    <row r="434" spans="1:9">
      <c r="A434" s="4">
        <v>39114</v>
      </c>
      <c r="B434">
        <v>150</v>
      </c>
      <c r="C434" t="s">
        <v>5</v>
      </c>
      <c r="D434" t="str">
        <f t="shared" si="12"/>
        <v>KOLBEN</v>
      </c>
      <c r="E434">
        <v>0.72</v>
      </c>
      <c r="F434" s="8">
        <v>2</v>
      </c>
      <c r="G434" s="9">
        <f t="shared" si="13"/>
        <v>1.44</v>
      </c>
      <c r="H434" s="9"/>
      <c r="I434" s="9"/>
    </row>
    <row r="435" spans="1:9">
      <c r="A435" s="4">
        <v>39114</v>
      </c>
      <c r="B435">
        <v>665</v>
      </c>
      <c r="C435" t="s">
        <v>229</v>
      </c>
      <c r="D435" t="str">
        <f t="shared" si="12"/>
        <v>DURCHF</v>
      </c>
      <c r="E435">
        <v>1</v>
      </c>
      <c r="F435" s="8">
        <v>1</v>
      </c>
      <c r="G435" s="9">
        <f t="shared" si="13"/>
        <v>1</v>
      </c>
      <c r="H435" s="9"/>
      <c r="I435" s="9"/>
    </row>
    <row r="436" spans="1:9">
      <c r="A436" s="4">
        <v>39114</v>
      </c>
      <c r="B436">
        <v>325</v>
      </c>
      <c r="C436" t="s">
        <v>88</v>
      </c>
      <c r="D436" t="str">
        <f t="shared" si="12"/>
        <v>RILLEN</v>
      </c>
      <c r="E436">
        <v>1.6</v>
      </c>
      <c r="F436" s="8">
        <v>3</v>
      </c>
      <c r="G436" s="9">
        <f t="shared" si="13"/>
        <v>4.8000000000000007</v>
      </c>
      <c r="H436" s="9"/>
      <c r="I436" s="9"/>
    </row>
    <row r="437" spans="1:9">
      <c r="A437" s="4">
        <v>39115</v>
      </c>
      <c r="B437">
        <v>749</v>
      </c>
      <c r="C437" t="s">
        <v>6</v>
      </c>
      <c r="D437" t="str">
        <f t="shared" si="12"/>
        <v>SHAMBA</v>
      </c>
      <c r="E437">
        <v>1E-3</v>
      </c>
      <c r="F437" s="8">
        <v>2</v>
      </c>
      <c r="G437" s="9">
        <f t="shared" si="13"/>
        <v>2E-3</v>
      </c>
      <c r="H437" s="9"/>
      <c r="I437" s="9"/>
    </row>
    <row r="438" spans="1:9">
      <c r="A438" s="4">
        <v>39115</v>
      </c>
      <c r="B438">
        <v>749</v>
      </c>
      <c r="C438" t="s">
        <v>6</v>
      </c>
      <c r="D438" t="str">
        <f t="shared" si="12"/>
        <v>SHAMBA</v>
      </c>
      <c r="E438">
        <v>1E-3</v>
      </c>
      <c r="F438" s="8">
        <v>2</v>
      </c>
      <c r="G438" s="9">
        <f t="shared" si="13"/>
        <v>2E-3</v>
      </c>
      <c r="H438" s="9"/>
      <c r="I438" s="9"/>
    </row>
    <row r="439" spans="1:9">
      <c r="A439" s="4">
        <v>39115</v>
      </c>
      <c r="B439">
        <v>732</v>
      </c>
      <c r="C439" t="s">
        <v>12</v>
      </c>
      <c r="D439" t="str">
        <f t="shared" si="12"/>
        <v>O-RING</v>
      </c>
      <c r="E439">
        <v>1E-3</v>
      </c>
      <c r="F439" s="8">
        <v>9</v>
      </c>
      <c r="G439" s="9">
        <f t="shared" si="13"/>
        <v>9.0000000000000011E-3</v>
      </c>
      <c r="H439" s="9"/>
      <c r="I439" s="9"/>
    </row>
    <row r="440" spans="1:9">
      <c r="A440" s="4">
        <v>39115</v>
      </c>
      <c r="B440">
        <v>707</v>
      </c>
      <c r="C440" t="s">
        <v>3</v>
      </c>
      <c r="D440" t="str">
        <f t="shared" si="12"/>
        <v>DICHTR</v>
      </c>
      <c r="E440">
        <v>1E-3</v>
      </c>
      <c r="F440" s="8">
        <v>16</v>
      </c>
      <c r="G440" s="9">
        <f t="shared" si="13"/>
        <v>1.6E-2</v>
      </c>
      <c r="H440" s="9"/>
      <c r="I440" s="9"/>
    </row>
    <row r="441" spans="1:9">
      <c r="A441" s="4">
        <v>39115</v>
      </c>
      <c r="B441">
        <v>736</v>
      </c>
      <c r="C441" t="s">
        <v>4</v>
      </c>
      <c r="D441" t="str">
        <f t="shared" si="12"/>
        <v>O-RING</v>
      </c>
      <c r="E441">
        <v>2E-3</v>
      </c>
      <c r="F441" s="8">
        <v>2</v>
      </c>
      <c r="G441" s="9">
        <f t="shared" si="13"/>
        <v>4.0000000000000001E-3</v>
      </c>
      <c r="H441" s="9"/>
      <c r="I441" s="9"/>
    </row>
    <row r="442" spans="1:9">
      <c r="A442" s="4">
        <v>39115</v>
      </c>
      <c r="B442">
        <v>158</v>
      </c>
      <c r="C442" t="s">
        <v>7</v>
      </c>
      <c r="D442" t="str">
        <f t="shared" si="12"/>
        <v>SHAMBA</v>
      </c>
      <c r="E442">
        <v>4.0000000000000001E-3</v>
      </c>
      <c r="F442" s="8">
        <v>4</v>
      </c>
      <c r="G442" s="9">
        <f t="shared" si="13"/>
        <v>1.6E-2</v>
      </c>
      <c r="H442" s="9"/>
      <c r="I442" s="9"/>
    </row>
    <row r="443" spans="1:9">
      <c r="A443" s="4">
        <v>39115</v>
      </c>
      <c r="B443">
        <v>158</v>
      </c>
      <c r="C443" t="s">
        <v>7</v>
      </c>
      <c r="D443" t="str">
        <f t="shared" si="12"/>
        <v>SHAMBA</v>
      </c>
      <c r="E443">
        <v>4.0000000000000001E-3</v>
      </c>
      <c r="F443" s="8">
        <v>2</v>
      </c>
      <c r="G443" s="9">
        <f t="shared" si="13"/>
        <v>8.0000000000000002E-3</v>
      </c>
      <c r="H443" s="9"/>
      <c r="I443" s="9"/>
    </row>
    <row r="444" spans="1:9">
      <c r="A444" s="4">
        <v>39115</v>
      </c>
      <c r="B444">
        <v>157</v>
      </c>
      <c r="C444" t="s">
        <v>9</v>
      </c>
      <c r="D444" t="str">
        <f t="shared" si="12"/>
        <v>O-RING</v>
      </c>
      <c r="E444">
        <v>6.0000000000000001E-3</v>
      </c>
      <c r="F444" s="8">
        <v>4</v>
      </c>
      <c r="G444" s="9">
        <f t="shared" si="13"/>
        <v>2.4E-2</v>
      </c>
      <c r="H444" s="9"/>
      <c r="I444" s="9"/>
    </row>
    <row r="445" spans="1:9">
      <c r="A445" s="4">
        <v>39115</v>
      </c>
      <c r="B445">
        <v>365</v>
      </c>
      <c r="C445" t="s">
        <v>95</v>
      </c>
      <c r="D445" t="str">
        <f t="shared" si="12"/>
        <v>ZYLIND</v>
      </c>
      <c r="E445">
        <v>7.0000000000000001E-3</v>
      </c>
      <c r="F445" s="8">
        <v>1</v>
      </c>
      <c r="G445" s="9">
        <f t="shared" si="13"/>
        <v>7.0000000000000001E-3</v>
      </c>
      <c r="H445" s="9"/>
      <c r="I445" s="9"/>
    </row>
    <row r="446" spans="1:9">
      <c r="A446" s="4">
        <v>39115</v>
      </c>
      <c r="B446">
        <v>2072</v>
      </c>
      <c r="C446" t="s">
        <v>22</v>
      </c>
      <c r="D446" t="str">
        <f t="shared" si="12"/>
        <v>O-RING</v>
      </c>
      <c r="E446">
        <v>1.7999999999999999E-2</v>
      </c>
      <c r="F446" s="8">
        <v>6</v>
      </c>
      <c r="G446" s="9">
        <f t="shared" si="13"/>
        <v>0.10799999999999998</v>
      </c>
      <c r="H446" s="9"/>
      <c r="I446" s="9"/>
    </row>
    <row r="447" spans="1:9">
      <c r="A447" s="4">
        <v>39115</v>
      </c>
      <c r="B447">
        <v>8010</v>
      </c>
      <c r="C447" t="s">
        <v>248</v>
      </c>
      <c r="D447" t="str">
        <f t="shared" si="12"/>
        <v>ANZEIG</v>
      </c>
      <c r="E447">
        <v>0.25</v>
      </c>
      <c r="F447" s="8">
        <v>4</v>
      </c>
      <c r="G447" s="9">
        <f t="shared" si="13"/>
        <v>1</v>
      </c>
      <c r="H447" s="9"/>
      <c r="I447" s="9"/>
    </row>
    <row r="448" spans="1:9">
      <c r="A448" s="4">
        <v>39115</v>
      </c>
      <c r="B448">
        <v>697</v>
      </c>
      <c r="C448" t="s">
        <v>26</v>
      </c>
      <c r="D448" t="str">
        <f t="shared" si="12"/>
        <v>HOCHDR</v>
      </c>
      <c r="E448">
        <v>0.34</v>
      </c>
      <c r="F448" s="8">
        <v>3</v>
      </c>
      <c r="G448" s="9">
        <f t="shared" si="13"/>
        <v>1.02</v>
      </c>
      <c r="H448" s="9"/>
      <c r="I448" s="9"/>
    </row>
    <row r="449" spans="1:9">
      <c r="A449" s="4">
        <v>39115</v>
      </c>
      <c r="B449">
        <v>154</v>
      </c>
      <c r="C449" t="s">
        <v>130</v>
      </c>
      <c r="D449" t="str">
        <f t="shared" si="12"/>
        <v>RILLEN</v>
      </c>
      <c r="E449">
        <v>0.6</v>
      </c>
      <c r="F449" s="8">
        <v>1</v>
      </c>
      <c r="G449" s="9">
        <f t="shared" si="13"/>
        <v>0.6</v>
      </c>
      <c r="H449" s="9"/>
      <c r="I449" s="9"/>
    </row>
    <row r="450" spans="1:9">
      <c r="A450" s="4">
        <v>39115</v>
      </c>
      <c r="B450">
        <v>150</v>
      </c>
      <c r="C450" t="s">
        <v>5</v>
      </c>
      <c r="D450" t="str">
        <f t="shared" ref="D450:D513" si="14">LEFT(C450,6)</f>
        <v>KOLBEN</v>
      </c>
      <c r="E450">
        <v>0.72</v>
      </c>
      <c r="F450" s="8">
        <v>5</v>
      </c>
      <c r="G450" s="9">
        <f t="shared" ref="G450:G513" si="15">F450*E450</f>
        <v>3.5999999999999996</v>
      </c>
      <c r="H450" s="9"/>
      <c r="I450" s="9"/>
    </row>
    <row r="451" spans="1:9">
      <c r="A451" s="4">
        <v>39115</v>
      </c>
      <c r="B451">
        <v>12209</v>
      </c>
      <c r="C451" t="s">
        <v>500</v>
      </c>
      <c r="D451" t="str">
        <f t="shared" si="14"/>
        <v>E-MOTO</v>
      </c>
      <c r="E451">
        <v>18.5</v>
      </c>
      <c r="F451" s="8">
        <v>2</v>
      </c>
      <c r="G451" s="9">
        <f t="shared" si="15"/>
        <v>37</v>
      </c>
      <c r="H451" s="9"/>
      <c r="I451" s="9"/>
    </row>
    <row r="452" spans="1:9">
      <c r="A452" s="4">
        <v>39115</v>
      </c>
      <c r="B452">
        <v>10702</v>
      </c>
      <c r="C452" t="s">
        <v>30</v>
      </c>
      <c r="D452" t="str">
        <f t="shared" si="14"/>
        <v xml:space="preserve">ROTOR </v>
      </c>
      <c r="E452">
        <v>66</v>
      </c>
      <c r="F452" s="8">
        <v>5</v>
      </c>
      <c r="G452" s="9">
        <f t="shared" si="15"/>
        <v>330</v>
      </c>
      <c r="H452" s="9"/>
      <c r="I452" s="9"/>
    </row>
    <row r="453" spans="1:9">
      <c r="A453" s="4">
        <v>39116</v>
      </c>
      <c r="B453">
        <v>749</v>
      </c>
      <c r="C453" t="s">
        <v>6</v>
      </c>
      <c r="D453" t="str">
        <f t="shared" si="14"/>
        <v>SHAMBA</v>
      </c>
      <c r="E453">
        <v>1E-3</v>
      </c>
      <c r="F453" s="8">
        <v>3</v>
      </c>
      <c r="G453" s="9">
        <f t="shared" si="15"/>
        <v>3.0000000000000001E-3</v>
      </c>
      <c r="H453" s="9"/>
      <c r="I453" s="9"/>
    </row>
    <row r="454" spans="1:9">
      <c r="A454" s="4">
        <v>39116</v>
      </c>
      <c r="B454">
        <v>158</v>
      </c>
      <c r="C454" t="s">
        <v>7</v>
      </c>
      <c r="D454" t="str">
        <f t="shared" si="14"/>
        <v>SHAMBA</v>
      </c>
      <c r="E454">
        <v>4.0000000000000001E-3</v>
      </c>
      <c r="F454" s="8">
        <v>1</v>
      </c>
      <c r="G454" s="9">
        <f t="shared" si="15"/>
        <v>4.0000000000000001E-3</v>
      </c>
      <c r="H454" s="9"/>
      <c r="I454" s="9"/>
    </row>
    <row r="455" spans="1:9">
      <c r="A455" s="4">
        <v>39116</v>
      </c>
      <c r="B455">
        <v>851</v>
      </c>
      <c r="C455" t="s">
        <v>239</v>
      </c>
      <c r="D455" t="str">
        <f t="shared" si="14"/>
        <v>RILLEN</v>
      </c>
      <c r="E455">
        <v>5.0000000000000001E-3</v>
      </c>
      <c r="F455" s="8">
        <v>2</v>
      </c>
      <c r="G455" s="9">
        <f t="shared" si="15"/>
        <v>0.01</v>
      </c>
      <c r="H455" s="9"/>
      <c r="I455" s="9"/>
    </row>
    <row r="456" spans="1:9">
      <c r="A456" s="4">
        <v>39116</v>
      </c>
      <c r="B456">
        <v>2070</v>
      </c>
      <c r="C456" t="s">
        <v>38</v>
      </c>
      <c r="D456" t="str">
        <f t="shared" si="14"/>
        <v>NTH-DI</v>
      </c>
      <c r="E456">
        <v>5.0000000000000001E-3</v>
      </c>
      <c r="F456" s="8">
        <v>7</v>
      </c>
      <c r="G456" s="9">
        <f t="shared" si="15"/>
        <v>3.5000000000000003E-2</v>
      </c>
      <c r="H456" s="9"/>
      <c r="I456" s="9"/>
    </row>
    <row r="457" spans="1:9">
      <c r="A457" s="4">
        <v>39116</v>
      </c>
      <c r="B457">
        <v>157</v>
      </c>
      <c r="C457" t="s">
        <v>9</v>
      </c>
      <c r="D457" t="str">
        <f t="shared" si="14"/>
        <v>O-RING</v>
      </c>
      <c r="E457">
        <v>6.0000000000000001E-3</v>
      </c>
      <c r="F457" s="8">
        <v>1</v>
      </c>
      <c r="G457" s="9">
        <f t="shared" si="15"/>
        <v>6.0000000000000001E-3</v>
      </c>
      <c r="H457" s="9"/>
      <c r="I457" s="9"/>
    </row>
    <row r="458" spans="1:9">
      <c r="A458" s="4">
        <v>39116</v>
      </c>
      <c r="B458">
        <v>2058</v>
      </c>
      <c r="C458" t="s">
        <v>203</v>
      </c>
      <c r="D458" t="str">
        <f t="shared" si="14"/>
        <v>EXZENT</v>
      </c>
      <c r="E458">
        <v>0.05</v>
      </c>
      <c r="F458" s="8">
        <v>8</v>
      </c>
      <c r="G458" s="9">
        <f t="shared" si="15"/>
        <v>0.4</v>
      </c>
      <c r="H458" s="9"/>
      <c r="I458" s="9"/>
    </row>
    <row r="459" spans="1:9">
      <c r="A459" s="4">
        <v>39116</v>
      </c>
      <c r="B459">
        <v>2094</v>
      </c>
      <c r="C459" t="s">
        <v>86</v>
      </c>
      <c r="D459" t="str">
        <f t="shared" si="14"/>
        <v>ROTOMA</v>
      </c>
      <c r="E459">
        <v>5.1999999999999998E-2</v>
      </c>
      <c r="F459" s="8">
        <v>5</v>
      </c>
      <c r="G459" s="9">
        <f t="shared" si="15"/>
        <v>0.26</v>
      </c>
      <c r="H459" s="9"/>
      <c r="I459" s="9"/>
    </row>
    <row r="460" spans="1:9">
      <c r="A460" s="4">
        <v>39116</v>
      </c>
      <c r="B460">
        <v>4055</v>
      </c>
      <c r="C460" t="s">
        <v>538</v>
      </c>
      <c r="D460" t="str">
        <f t="shared" si="14"/>
        <v>DICHTU</v>
      </c>
      <c r="E460">
        <v>0.13</v>
      </c>
      <c r="F460" s="8">
        <v>1</v>
      </c>
      <c r="G460" s="9">
        <f t="shared" si="15"/>
        <v>0.13</v>
      </c>
      <c r="H460" s="9"/>
      <c r="I460" s="9"/>
    </row>
    <row r="461" spans="1:9">
      <c r="A461" s="4">
        <v>39116</v>
      </c>
      <c r="B461">
        <v>6014</v>
      </c>
      <c r="C461" t="s">
        <v>39</v>
      </c>
      <c r="D461" t="str">
        <f t="shared" si="14"/>
        <v>DRUCKS</v>
      </c>
      <c r="E461">
        <v>0.2</v>
      </c>
      <c r="F461" s="8">
        <v>4</v>
      </c>
      <c r="G461" s="9">
        <f t="shared" si="15"/>
        <v>0.8</v>
      </c>
      <c r="H461" s="9"/>
      <c r="I461" s="9"/>
    </row>
    <row r="462" spans="1:9">
      <c r="A462" s="4">
        <v>39116</v>
      </c>
      <c r="B462">
        <v>181</v>
      </c>
      <c r="C462" t="s">
        <v>208</v>
      </c>
      <c r="D462" t="str">
        <f t="shared" si="14"/>
        <v>DICHTS</v>
      </c>
      <c r="E462">
        <v>0.28000000000000003</v>
      </c>
      <c r="F462" s="8">
        <v>14</v>
      </c>
      <c r="G462" s="9">
        <f t="shared" si="15"/>
        <v>3.9200000000000004</v>
      </c>
      <c r="H462" s="9"/>
      <c r="I462" s="9"/>
    </row>
    <row r="463" spans="1:9">
      <c r="A463" s="4">
        <v>39116</v>
      </c>
      <c r="B463">
        <v>697</v>
      </c>
      <c r="C463" t="s">
        <v>26</v>
      </c>
      <c r="D463" t="str">
        <f t="shared" si="14"/>
        <v>HOCHDR</v>
      </c>
      <c r="E463">
        <v>0.34</v>
      </c>
      <c r="F463" s="8">
        <v>6</v>
      </c>
      <c r="G463" s="9">
        <f t="shared" si="15"/>
        <v>2.04</v>
      </c>
      <c r="H463" s="9"/>
      <c r="I463" s="9"/>
    </row>
    <row r="464" spans="1:9">
      <c r="A464" s="4">
        <v>39116</v>
      </c>
      <c r="B464">
        <v>618</v>
      </c>
      <c r="C464" t="s">
        <v>52</v>
      </c>
      <c r="D464" t="str">
        <f t="shared" si="14"/>
        <v>HOCHDR</v>
      </c>
      <c r="E464">
        <v>0.56999999999999995</v>
      </c>
      <c r="F464" s="8">
        <v>9</v>
      </c>
      <c r="G464" s="9">
        <f t="shared" si="15"/>
        <v>5.13</v>
      </c>
      <c r="H464" s="9"/>
      <c r="I464" s="9"/>
    </row>
    <row r="465" spans="1:9">
      <c r="A465" s="4">
        <v>39116</v>
      </c>
      <c r="B465">
        <v>2348</v>
      </c>
      <c r="C465" t="s">
        <v>182</v>
      </c>
      <c r="D465" t="str">
        <f t="shared" si="14"/>
        <v xml:space="preserve">ROTOR </v>
      </c>
      <c r="E465">
        <v>27.3</v>
      </c>
      <c r="F465" s="8">
        <v>2</v>
      </c>
      <c r="G465" s="9">
        <f t="shared" si="15"/>
        <v>54.6</v>
      </c>
      <c r="H465" s="9"/>
      <c r="I465" s="9"/>
    </row>
    <row r="466" spans="1:9">
      <c r="A466" s="4">
        <v>39117</v>
      </c>
      <c r="B466">
        <v>10588</v>
      </c>
      <c r="C466" t="s">
        <v>17</v>
      </c>
      <c r="D466" t="str">
        <f t="shared" si="14"/>
        <v>ROHRCL</v>
      </c>
      <c r="E466">
        <v>1E-3</v>
      </c>
      <c r="F466" s="8">
        <v>2</v>
      </c>
      <c r="G466" s="9">
        <f t="shared" si="15"/>
        <v>2E-3</v>
      </c>
      <c r="H466" s="9"/>
      <c r="I466" s="9"/>
    </row>
    <row r="467" spans="1:9">
      <c r="A467" s="4">
        <v>39117</v>
      </c>
      <c r="B467">
        <v>736</v>
      </c>
      <c r="C467" t="s">
        <v>4</v>
      </c>
      <c r="D467" t="str">
        <f t="shared" si="14"/>
        <v>O-RING</v>
      </c>
      <c r="E467">
        <v>2E-3</v>
      </c>
      <c r="F467" s="8">
        <v>6</v>
      </c>
      <c r="G467" s="9">
        <f t="shared" si="15"/>
        <v>1.2E-2</v>
      </c>
      <c r="H467" s="9"/>
      <c r="I467" s="9"/>
    </row>
    <row r="468" spans="1:9">
      <c r="A468" s="4">
        <v>39117</v>
      </c>
      <c r="B468">
        <v>383</v>
      </c>
      <c r="C468" t="s">
        <v>16</v>
      </c>
      <c r="D468" t="str">
        <f t="shared" si="14"/>
        <v>SENKSC</v>
      </c>
      <c r="E468">
        <v>3.0000000000000001E-3</v>
      </c>
      <c r="F468" s="8">
        <v>1</v>
      </c>
      <c r="G468" s="9">
        <f t="shared" si="15"/>
        <v>3.0000000000000001E-3</v>
      </c>
      <c r="H468" s="9"/>
      <c r="I468" s="9"/>
    </row>
    <row r="469" spans="1:9">
      <c r="A469" s="4">
        <v>39117</v>
      </c>
      <c r="B469">
        <v>2070</v>
      </c>
      <c r="C469" t="s">
        <v>38</v>
      </c>
      <c r="D469" t="str">
        <f t="shared" si="14"/>
        <v>NTH-DI</v>
      </c>
      <c r="E469">
        <v>5.0000000000000001E-3</v>
      </c>
      <c r="F469" s="8">
        <v>5</v>
      </c>
      <c r="G469" s="9">
        <f t="shared" si="15"/>
        <v>2.5000000000000001E-2</v>
      </c>
      <c r="H469" s="9"/>
      <c r="I469" s="9"/>
    </row>
    <row r="470" spans="1:9">
      <c r="A470" s="4">
        <v>39117</v>
      </c>
      <c r="B470">
        <v>157</v>
      </c>
      <c r="C470" t="s">
        <v>9</v>
      </c>
      <c r="D470" t="str">
        <f t="shared" si="14"/>
        <v>O-RING</v>
      </c>
      <c r="E470">
        <v>6.0000000000000001E-3</v>
      </c>
      <c r="F470" s="8">
        <v>4</v>
      </c>
      <c r="G470" s="9">
        <f t="shared" si="15"/>
        <v>2.4E-2</v>
      </c>
      <c r="H470" s="9"/>
      <c r="I470" s="9"/>
    </row>
    <row r="471" spans="1:9">
      <c r="A471" s="4">
        <v>39117</v>
      </c>
      <c r="B471">
        <v>849</v>
      </c>
      <c r="C471" t="s">
        <v>76</v>
      </c>
      <c r="D471" t="str">
        <f t="shared" si="14"/>
        <v xml:space="preserve">ROTOR </v>
      </c>
      <c r="E471">
        <v>0.01</v>
      </c>
      <c r="F471" s="8">
        <v>1</v>
      </c>
      <c r="G471" s="9">
        <f t="shared" si="15"/>
        <v>0.01</v>
      </c>
      <c r="H471" s="9"/>
      <c r="I471" s="9"/>
    </row>
    <row r="472" spans="1:9">
      <c r="A472" s="4">
        <v>39117</v>
      </c>
      <c r="B472">
        <v>2072</v>
      </c>
      <c r="C472" t="s">
        <v>22</v>
      </c>
      <c r="D472" t="str">
        <f t="shared" si="14"/>
        <v>O-RING</v>
      </c>
      <c r="E472">
        <v>1.7999999999999999E-2</v>
      </c>
      <c r="F472" s="8">
        <v>1</v>
      </c>
      <c r="G472" s="9">
        <f t="shared" si="15"/>
        <v>1.7999999999999999E-2</v>
      </c>
      <c r="H472" s="9"/>
      <c r="I472" s="9"/>
    </row>
    <row r="473" spans="1:9">
      <c r="A473" s="4">
        <v>39117</v>
      </c>
      <c r="B473">
        <v>2209</v>
      </c>
      <c r="C473" t="s">
        <v>15</v>
      </c>
      <c r="D473" t="str">
        <f t="shared" si="14"/>
        <v>WELLEN</v>
      </c>
      <c r="E473">
        <v>2.4E-2</v>
      </c>
      <c r="F473" s="8">
        <v>6</v>
      </c>
      <c r="G473" s="9">
        <f t="shared" si="15"/>
        <v>0.14400000000000002</v>
      </c>
      <c r="H473" s="9"/>
      <c r="I473" s="9"/>
    </row>
    <row r="474" spans="1:9">
      <c r="A474" s="4">
        <v>39117</v>
      </c>
      <c r="B474">
        <v>2209</v>
      </c>
      <c r="C474" t="s">
        <v>15</v>
      </c>
      <c r="D474" t="str">
        <f t="shared" si="14"/>
        <v>WELLEN</v>
      </c>
      <c r="E474">
        <v>2.4E-2</v>
      </c>
      <c r="F474" s="8">
        <v>3</v>
      </c>
      <c r="G474" s="9">
        <f t="shared" si="15"/>
        <v>7.2000000000000008E-2</v>
      </c>
      <c r="H474" s="9"/>
      <c r="I474" s="9"/>
    </row>
    <row r="475" spans="1:9">
      <c r="A475" s="4">
        <v>39117</v>
      </c>
      <c r="B475">
        <v>375</v>
      </c>
      <c r="C475" t="s">
        <v>45</v>
      </c>
      <c r="D475" t="str">
        <f t="shared" si="14"/>
        <v>ZYLIND</v>
      </c>
      <c r="E475">
        <v>0.05</v>
      </c>
      <c r="F475" s="8">
        <v>7</v>
      </c>
      <c r="G475" s="9">
        <f t="shared" si="15"/>
        <v>0.35000000000000003</v>
      </c>
      <c r="H475" s="9"/>
      <c r="I475" s="9"/>
    </row>
    <row r="476" spans="1:9">
      <c r="A476" s="4">
        <v>39117</v>
      </c>
      <c r="B476">
        <v>625</v>
      </c>
      <c r="C476" t="s">
        <v>128</v>
      </c>
      <c r="D476" t="str">
        <f t="shared" si="14"/>
        <v>NIVEAU</v>
      </c>
      <c r="E476">
        <v>0.24</v>
      </c>
      <c r="F476" s="8">
        <v>2</v>
      </c>
      <c r="G476" s="9">
        <f t="shared" si="15"/>
        <v>0.48</v>
      </c>
      <c r="H476" s="9"/>
      <c r="I476" s="9"/>
    </row>
    <row r="477" spans="1:9">
      <c r="A477" s="4">
        <v>39117</v>
      </c>
      <c r="B477">
        <v>150</v>
      </c>
      <c r="C477" t="s">
        <v>5</v>
      </c>
      <c r="D477" t="str">
        <f t="shared" si="14"/>
        <v>KOLBEN</v>
      </c>
      <c r="E477">
        <v>0.72</v>
      </c>
      <c r="F477" s="8">
        <v>1</v>
      </c>
      <c r="G477" s="9">
        <f t="shared" si="15"/>
        <v>0.72</v>
      </c>
      <c r="H477" s="9"/>
      <c r="I477" s="9"/>
    </row>
    <row r="478" spans="1:9">
      <c r="A478" s="4">
        <v>39117</v>
      </c>
      <c r="B478">
        <v>2246</v>
      </c>
      <c r="C478" t="s">
        <v>199</v>
      </c>
      <c r="D478" t="str">
        <f t="shared" si="14"/>
        <v>DICHTU</v>
      </c>
      <c r="E478">
        <v>0.745</v>
      </c>
      <c r="F478" s="8">
        <v>2</v>
      </c>
      <c r="G478" s="9">
        <f t="shared" si="15"/>
        <v>1.49</v>
      </c>
      <c r="H478" s="9"/>
      <c r="I478" s="9"/>
    </row>
    <row r="479" spans="1:9">
      <c r="A479" s="4">
        <v>39117</v>
      </c>
      <c r="B479">
        <v>421</v>
      </c>
      <c r="C479" t="s">
        <v>143</v>
      </c>
      <c r="D479" t="str">
        <f t="shared" si="14"/>
        <v>CAM  1</v>
      </c>
      <c r="E479">
        <v>8</v>
      </c>
      <c r="F479" s="8">
        <v>3</v>
      </c>
      <c r="G479" s="9">
        <f t="shared" si="15"/>
        <v>24</v>
      </c>
      <c r="H479" s="9"/>
      <c r="I479" s="9"/>
    </row>
    <row r="480" spans="1:9">
      <c r="A480" s="4">
        <v>39117</v>
      </c>
      <c r="B480">
        <v>10702</v>
      </c>
      <c r="C480" t="s">
        <v>30</v>
      </c>
      <c r="D480" t="str">
        <f t="shared" si="14"/>
        <v xml:space="preserve">ROTOR </v>
      </c>
      <c r="E480">
        <v>66</v>
      </c>
      <c r="F480" s="8">
        <v>6</v>
      </c>
      <c r="G480" s="9">
        <f t="shared" si="15"/>
        <v>396</v>
      </c>
      <c r="H480" s="9"/>
      <c r="I480" s="9"/>
    </row>
    <row r="481" spans="1:9">
      <c r="A481" s="4">
        <v>39118</v>
      </c>
      <c r="B481">
        <v>790</v>
      </c>
      <c r="C481" t="s">
        <v>62</v>
      </c>
      <c r="D481" t="str">
        <f t="shared" si="14"/>
        <v>VERTEI</v>
      </c>
      <c r="E481">
        <v>1E-3</v>
      </c>
      <c r="F481" s="8">
        <v>6</v>
      </c>
      <c r="G481" s="9">
        <f t="shared" si="15"/>
        <v>6.0000000000000001E-3</v>
      </c>
      <c r="H481" s="9"/>
      <c r="I481" s="9"/>
    </row>
    <row r="482" spans="1:9">
      <c r="A482" s="4">
        <v>39118</v>
      </c>
      <c r="B482">
        <v>736</v>
      </c>
      <c r="C482" t="s">
        <v>4</v>
      </c>
      <c r="D482" t="str">
        <f t="shared" si="14"/>
        <v>O-RING</v>
      </c>
      <c r="E482">
        <v>2E-3</v>
      </c>
      <c r="F482" s="8">
        <v>2</v>
      </c>
      <c r="G482" s="9">
        <f t="shared" si="15"/>
        <v>4.0000000000000001E-3</v>
      </c>
      <c r="H482" s="9"/>
      <c r="I482" s="9"/>
    </row>
    <row r="483" spans="1:9">
      <c r="A483" s="4">
        <v>39118</v>
      </c>
      <c r="B483">
        <v>10204</v>
      </c>
      <c r="C483" t="s">
        <v>124</v>
      </c>
      <c r="D483" t="str">
        <f t="shared" si="14"/>
        <v>O-RING</v>
      </c>
      <c r="E483">
        <v>5.0000000000000001E-3</v>
      </c>
      <c r="F483" s="8">
        <v>1</v>
      </c>
      <c r="G483" s="9">
        <f t="shared" si="15"/>
        <v>5.0000000000000001E-3</v>
      </c>
      <c r="H483" s="9"/>
      <c r="I483" s="9"/>
    </row>
    <row r="484" spans="1:9">
      <c r="A484" s="4">
        <v>39118</v>
      </c>
      <c r="B484">
        <v>1010</v>
      </c>
      <c r="C484" t="s">
        <v>36</v>
      </c>
      <c r="D484" t="str">
        <f t="shared" si="14"/>
        <v>O-RING</v>
      </c>
      <c r="E484">
        <v>6.0000000000000001E-3</v>
      </c>
      <c r="F484" s="8">
        <v>6</v>
      </c>
      <c r="G484" s="9">
        <f t="shared" si="15"/>
        <v>3.6000000000000004E-2</v>
      </c>
      <c r="H484" s="9"/>
      <c r="I484" s="9"/>
    </row>
    <row r="485" spans="1:9">
      <c r="A485" s="4">
        <v>39118</v>
      </c>
      <c r="B485">
        <v>157</v>
      </c>
      <c r="C485" t="s">
        <v>9</v>
      </c>
      <c r="D485" t="str">
        <f t="shared" si="14"/>
        <v>O-RING</v>
      </c>
      <c r="E485">
        <v>6.0000000000000001E-3</v>
      </c>
      <c r="F485" s="8">
        <v>6</v>
      </c>
      <c r="G485" s="9">
        <f t="shared" si="15"/>
        <v>3.6000000000000004E-2</v>
      </c>
      <c r="H485" s="9"/>
      <c r="I485" s="9"/>
    </row>
    <row r="486" spans="1:9">
      <c r="A486" s="4">
        <v>39118</v>
      </c>
      <c r="B486">
        <v>725</v>
      </c>
      <c r="C486" t="s">
        <v>21</v>
      </c>
      <c r="D486" t="str">
        <f t="shared" si="14"/>
        <v>WELLEN</v>
      </c>
      <c r="E486">
        <v>0.01</v>
      </c>
      <c r="F486" s="8">
        <v>6</v>
      </c>
      <c r="G486" s="9">
        <f t="shared" si="15"/>
        <v>0.06</v>
      </c>
      <c r="H486" s="9"/>
      <c r="I486" s="9"/>
    </row>
    <row r="487" spans="1:9">
      <c r="A487" s="4">
        <v>39118</v>
      </c>
      <c r="B487">
        <v>1002</v>
      </c>
      <c r="C487" t="s">
        <v>120</v>
      </c>
      <c r="D487" t="str">
        <f t="shared" si="14"/>
        <v>ROTOMA</v>
      </c>
      <c r="E487">
        <v>0.06</v>
      </c>
      <c r="F487" s="8">
        <v>7</v>
      </c>
      <c r="G487" s="9">
        <f t="shared" si="15"/>
        <v>0.42</v>
      </c>
      <c r="H487" s="9"/>
      <c r="I487" s="9"/>
    </row>
    <row r="488" spans="1:9">
      <c r="A488" s="4">
        <v>39118</v>
      </c>
      <c r="B488">
        <v>6702</v>
      </c>
      <c r="C488" t="s">
        <v>99</v>
      </c>
      <c r="D488" t="str">
        <f t="shared" si="14"/>
        <v>SCHWIN</v>
      </c>
      <c r="E488">
        <v>6.6000000000000003E-2</v>
      </c>
      <c r="F488" s="8">
        <v>1</v>
      </c>
      <c r="G488" s="9">
        <f t="shared" si="15"/>
        <v>6.6000000000000003E-2</v>
      </c>
      <c r="H488" s="9"/>
      <c r="I488" s="9"/>
    </row>
    <row r="489" spans="1:9">
      <c r="A489" s="4">
        <v>39118</v>
      </c>
      <c r="B489">
        <v>558</v>
      </c>
      <c r="C489" t="s">
        <v>158</v>
      </c>
      <c r="D489" t="str">
        <f t="shared" si="14"/>
        <v>KOLBEN</v>
      </c>
      <c r="E489">
        <v>6.6000000000000003E-2</v>
      </c>
      <c r="F489" s="8">
        <v>1</v>
      </c>
      <c r="G489" s="9">
        <f t="shared" si="15"/>
        <v>6.6000000000000003E-2</v>
      </c>
      <c r="H489" s="9"/>
      <c r="I489" s="9"/>
    </row>
    <row r="490" spans="1:9">
      <c r="A490" s="4">
        <v>39118</v>
      </c>
      <c r="B490">
        <v>558</v>
      </c>
      <c r="C490" t="s">
        <v>158</v>
      </c>
      <c r="D490" t="str">
        <f t="shared" si="14"/>
        <v>KOLBEN</v>
      </c>
      <c r="E490">
        <v>6.6000000000000003E-2</v>
      </c>
      <c r="F490" s="8">
        <v>1</v>
      </c>
      <c r="G490" s="9">
        <f t="shared" si="15"/>
        <v>6.6000000000000003E-2</v>
      </c>
      <c r="H490" s="9"/>
      <c r="I490" s="9"/>
    </row>
    <row r="491" spans="1:9">
      <c r="A491" s="4">
        <v>39118</v>
      </c>
      <c r="B491">
        <v>6267</v>
      </c>
      <c r="C491" t="s">
        <v>327</v>
      </c>
      <c r="D491" t="str">
        <f t="shared" si="14"/>
        <v>NIVEAU</v>
      </c>
      <c r="E491">
        <v>0.16</v>
      </c>
      <c r="F491" s="8">
        <v>3</v>
      </c>
      <c r="G491" s="9">
        <f t="shared" si="15"/>
        <v>0.48</v>
      </c>
      <c r="H491" s="9"/>
      <c r="I491" s="9"/>
    </row>
    <row r="492" spans="1:9">
      <c r="A492" s="4">
        <v>39118</v>
      </c>
      <c r="B492">
        <v>2585</v>
      </c>
      <c r="C492" t="s">
        <v>195</v>
      </c>
      <c r="D492" t="str">
        <f t="shared" si="14"/>
        <v>DICHTS</v>
      </c>
      <c r="E492">
        <v>0.21</v>
      </c>
      <c r="F492" s="8">
        <v>4</v>
      </c>
      <c r="G492" s="9">
        <f t="shared" si="15"/>
        <v>0.84</v>
      </c>
      <c r="H492" s="9"/>
      <c r="I492" s="9"/>
    </row>
    <row r="493" spans="1:9">
      <c r="A493" s="4">
        <v>39118</v>
      </c>
      <c r="B493">
        <v>10958</v>
      </c>
      <c r="C493" t="s">
        <v>104</v>
      </c>
      <c r="D493" t="str">
        <f t="shared" si="14"/>
        <v>DRUCKV</v>
      </c>
      <c r="E493">
        <v>0.24</v>
      </c>
      <c r="F493" s="8">
        <v>6</v>
      </c>
      <c r="G493" s="9">
        <f t="shared" si="15"/>
        <v>1.44</v>
      </c>
      <c r="H493" s="9"/>
      <c r="I493" s="9"/>
    </row>
    <row r="494" spans="1:9">
      <c r="A494" s="4">
        <v>39118</v>
      </c>
      <c r="B494">
        <v>8010</v>
      </c>
      <c r="C494" t="s">
        <v>248</v>
      </c>
      <c r="D494" t="str">
        <f t="shared" si="14"/>
        <v>ANZEIG</v>
      </c>
      <c r="E494">
        <v>0.25</v>
      </c>
      <c r="F494" s="8">
        <v>3</v>
      </c>
      <c r="G494" s="9">
        <f t="shared" si="15"/>
        <v>0.75</v>
      </c>
      <c r="H494" s="9"/>
      <c r="I494" s="9"/>
    </row>
    <row r="495" spans="1:9">
      <c r="A495" s="4">
        <v>39118</v>
      </c>
      <c r="B495">
        <v>11750</v>
      </c>
      <c r="C495" t="s">
        <v>553</v>
      </c>
      <c r="D495" t="str">
        <f t="shared" si="14"/>
        <v>PERMAG</v>
      </c>
      <c r="E495">
        <v>0.28000000000000003</v>
      </c>
      <c r="F495" s="8">
        <v>1</v>
      </c>
      <c r="G495" s="9">
        <f t="shared" si="15"/>
        <v>0.28000000000000003</v>
      </c>
      <c r="H495" s="9"/>
      <c r="I495" s="9"/>
    </row>
    <row r="496" spans="1:9">
      <c r="A496" s="4">
        <v>39118</v>
      </c>
      <c r="B496">
        <v>675</v>
      </c>
      <c r="C496" t="s">
        <v>141</v>
      </c>
      <c r="D496" t="str">
        <f t="shared" si="14"/>
        <v>RÜCKLA</v>
      </c>
      <c r="E496">
        <v>0.505</v>
      </c>
      <c r="F496" s="8">
        <v>2</v>
      </c>
      <c r="G496" s="9">
        <f t="shared" si="15"/>
        <v>1.01</v>
      </c>
      <c r="H496" s="9"/>
      <c r="I496" s="9"/>
    </row>
    <row r="497" spans="1:9">
      <c r="A497" s="4">
        <v>39118</v>
      </c>
      <c r="B497">
        <v>6006</v>
      </c>
      <c r="C497" t="s">
        <v>48</v>
      </c>
      <c r="D497" t="str">
        <f t="shared" si="14"/>
        <v>HOCHDR</v>
      </c>
      <c r="E497">
        <v>0.6</v>
      </c>
      <c r="F497" s="8">
        <v>5</v>
      </c>
      <c r="G497" s="9">
        <f t="shared" si="15"/>
        <v>3</v>
      </c>
      <c r="H497" s="9"/>
      <c r="I497" s="9"/>
    </row>
    <row r="498" spans="1:9">
      <c r="A498" s="4">
        <v>39118</v>
      </c>
      <c r="B498">
        <v>150</v>
      </c>
      <c r="C498" t="s">
        <v>5</v>
      </c>
      <c r="D498" t="str">
        <f t="shared" si="14"/>
        <v>KOLBEN</v>
      </c>
      <c r="E498">
        <v>0.72</v>
      </c>
      <c r="F498" s="8">
        <v>5</v>
      </c>
      <c r="G498" s="9">
        <f t="shared" si="15"/>
        <v>3.5999999999999996</v>
      </c>
      <c r="H498" s="9"/>
      <c r="I498" s="9"/>
    </row>
    <row r="499" spans="1:9">
      <c r="A499" s="4">
        <v>39118</v>
      </c>
      <c r="B499">
        <v>150</v>
      </c>
      <c r="C499" t="s">
        <v>5</v>
      </c>
      <c r="D499" t="str">
        <f t="shared" si="14"/>
        <v>KOLBEN</v>
      </c>
      <c r="E499">
        <v>0.72</v>
      </c>
      <c r="F499" s="8">
        <v>4</v>
      </c>
      <c r="G499" s="9">
        <f t="shared" si="15"/>
        <v>2.88</v>
      </c>
      <c r="H499" s="9"/>
      <c r="I499" s="9"/>
    </row>
    <row r="500" spans="1:9">
      <c r="A500" s="4">
        <v>39118</v>
      </c>
      <c r="B500">
        <v>325</v>
      </c>
      <c r="C500" t="s">
        <v>88</v>
      </c>
      <c r="D500" t="str">
        <f t="shared" si="14"/>
        <v>RILLEN</v>
      </c>
      <c r="E500">
        <v>1.6</v>
      </c>
      <c r="F500" s="8">
        <v>1</v>
      </c>
      <c r="G500" s="9">
        <f t="shared" si="15"/>
        <v>1.6</v>
      </c>
      <c r="H500" s="9"/>
      <c r="I500" s="9"/>
    </row>
    <row r="501" spans="1:9">
      <c r="A501" s="4">
        <v>39118</v>
      </c>
      <c r="B501">
        <v>2020</v>
      </c>
      <c r="C501" t="s">
        <v>470</v>
      </c>
      <c r="D501" t="str">
        <f t="shared" si="14"/>
        <v>RILLEN</v>
      </c>
      <c r="E501">
        <v>2</v>
      </c>
      <c r="F501" s="8">
        <v>4</v>
      </c>
      <c r="G501" s="9">
        <f t="shared" si="15"/>
        <v>8</v>
      </c>
      <c r="H501" s="9"/>
      <c r="I501" s="9"/>
    </row>
    <row r="502" spans="1:9">
      <c r="A502" s="4">
        <v>39118</v>
      </c>
      <c r="B502">
        <v>10999</v>
      </c>
      <c r="C502" t="s">
        <v>390</v>
      </c>
      <c r="D502" t="str">
        <f t="shared" si="14"/>
        <v>VERTEI</v>
      </c>
      <c r="E502">
        <v>2.8</v>
      </c>
      <c r="F502" s="8">
        <v>5</v>
      </c>
      <c r="G502" s="9">
        <f t="shared" si="15"/>
        <v>14</v>
      </c>
      <c r="H502" s="9"/>
      <c r="I502" s="9"/>
    </row>
    <row r="503" spans="1:9">
      <c r="A503" s="4">
        <v>39118</v>
      </c>
      <c r="B503">
        <v>10702</v>
      </c>
      <c r="C503" t="s">
        <v>30</v>
      </c>
      <c r="D503" t="str">
        <f t="shared" si="14"/>
        <v xml:space="preserve">ROTOR </v>
      </c>
      <c r="E503">
        <v>66</v>
      </c>
      <c r="F503" s="8">
        <v>1</v>
      </c>
      <c r="G503" s="9">
        <f t="shared" si="15"/>
        <v>66</v>
      </c>
      <c r="H503" s="9"/>
      <c r="I503" s="9"/>
    </row>
    <row r="504" spans="1:9">
      <c r="A504" s="4">
        <v>39118</v>
      </c>
      <c r="B504">
        <v>11144</v>
      </c>
      <c r="C504" t="s">
        <v>631</v>
      </c>
      <c r="D504" t="str">
        <f t="shared" si="14"/>
        <v xml:space="preserve">ROTOR </v>
      </c>
      <c r="E504">
        <v>110.5</v>
      </c>
      <c r="F504" s="8">
        <v>1</v>
      </c>
      <c r="G504" s="9">
        <f t="shared" si="15"/>
        <v>110.5</v>
      </c>
      <c r="H504" s="9"/>
      <c r="I504" s="9"/>
    </row>
    <row r="505" spans="1:9">
      <c r="A505" s="4">
        <v>39119</v>
      </c>
      <c r="B505">
        <v>749</v>
      </c>
      <c r="C505" t="s">
        <v>6</v>
      </c>
      <c r="D505" t="str">
        <f t="shared" si="14"/>
        <v>SHAMBA</v>
      </c>
      <c r="E505">
        <v>1E-3</v>
      </c>
      <c r="F505" s="8">
        <v>4</v>
      </c>
      <c r="G505" s="9">
        <f t="shared" si="15"/>
        <v>4.0000000000000001E-3</v>
      </c>
      <c r="H505" s="9"/>
      <c r="I505" s="9"/>
    </row>
    <row r="506" spans="1:9">
      <c r="A506" s="4">
        <v>39119</v>
      </c>
      <c r="B506">
        <v>749</v>
      </c>
      <c r="C506" t="s">
        <v>6</v>
      </c>
      <c r="D506" t="str">
        <f t="shared" si="14"/>
        <v>SHAMBA</v>
      </c>
      <c r="E506">
        <v>1E-3</v>
      </c>
      <c r="F506" s="8">
        <v>3</v>
      </c>
      <c r="G506" s="9">
        <f t="shared" si="15"/>
        <v>3.0000000000000001E-3</v>
      </c>
      <c r="H506" s="9"/>
      <c r="I506" s="9"/>
    </row>
    <row r="507" spans="1:9">
      <c r="A507" s="4">
        <v>39119</v>
      </c>
      <c r="B507">
        <v>2201</v>
      </c>
      <c r="C507" t="s">
        <v>185</v>
      </c>
      <c r="D507" t="str">
        <f t="shared" si="14"/>
        <v>RPM-SK</v>
      </c>
      <c r="E507">
        <v>1E-3</v>
      </c>
      <c r="F507" s="8">
        <v>6</v>
      </c>
      <c r="G507" s="9">
        <f t="shared" si="15"/>
        <v>6.0000000000000001E-3</v>
      </c>
      <c r="H507" s="9"/>
      <c r="I507" s="9"/>
    </row>
    <row r="508" spans="1:9">
      <c r="A508" s="4">
        <v>39119</v>
      </c>
      <c r="B508">
        <v>732</v>
      </c>
      <c r="C508" t="s">
        <v>12</v>
      </c>
      <c r="D508" t="str">
        <f t="shared" si="14"/>
        <v>O-RING</v>
      </c>
      <c r="E508">
        <v>1E-3</v>
      </c>
      <c r="F508" s="8">
        <v>9</v>
      </c>
      <c r="G508" s="9">
        <f t="shared" si="15"/>
        <v>9.0000000000000011E-3</v>
      </c>
      <c r="H508" s="9"/>
      <c r="I508" s="9"/>
    </row>
    <row r="509" spans="1:9">
      <c r="A509" s="4">
        <v>39119</v>
      </c>
      <c r="B509">
        <v>736</v>
      </c>
      <c r="C509" t="s">
        <v>4</v>
      </c>
      <c r="D509" t="str">
        <f t="shared" si="14"/>
        <v>O-RING</v>
      </c>
      <c r="E509">
        <v>2E-3</v>
      </c>
      <c r="F509" s="8">
        <v>4</v>
      </c>
      <c r="G509" s="9">
        <f t="shared" si="15"/>
        <v>8.0000000000000002E-3</v>
      </c>
      <c r="H509" s="9"/>
      <c r="I509" s="9"/>
    </row>
    <row r="510" spans="1:9">
      <c r="A510" s="4">
        <v>39119</v>
      </c>
      <c r="B510">
        <v>158</v>
      </c>
      <c r="C510" t="s">
        <v>7</v>
      </c>
      <c r="D510" t="str">
        <f t="shared" si="14"/>
        <v>SHAMBA</v>
      </c>
      <c r="E510">
        <v>4.0000000000000001E-3</v>
      </c>
      <c r="F510" s="8">
        <v>6</v>
      </c>
      <c r="G510" s="9">
        <f t="shared" si="15"/>
        <v>2.4E-2</v>
      </c>
      <c r="H510" s="9"/>
      <c r="I510" s="9"/>
    </row>
    <row r="511" spans="1:9">
      <c r="A511" s="4">
        <v>39119</v>
      </c>
      <c r="B511">
        <v>6014</v>
      </c>
      <c r="C511" t="s">
        <v>39</v>
      </c>
      <c r="D511" t="str">
        <f t="shared" si="14"/>
        <v>DRUCKS</v>
      </c>
      <c r="E511">
        <v>0.2</v>
      </c>
      <c r="F511" s="8">
        <v>6</v>
      </c>
      <c r="G511" s="9">
        <f t="shared" si="15"/>
        <v>1.2000000000000002</v>
      </c>
      <c r="H511" s="9"/>
      <c r="I511" s="9"/>
    </row>
    <row r="512" spans="1:9">
      <c r="A512" s="4">
        <v>39119</v>
      </c>
      <c r="B512">
        <v>756</v>
      </c>
      <c r="C512" t="s">
        <v>10</v>
      </c>
      <c r="D512" t="str">
        <f t="shared" si="14"/>
        <v>KOLBEN</v>
      </c>
      <c r="E512">
        <v>0.22</v>
      </c>
      <c r="F512" s="8">
        <v>10</v>
      </c>
      <c r="G512" s="9">
        <f t="shared" si="15"/>
        <v>2.2000000000000002</v>
      </c>
      <c r="H512" s="9"/>
      <c r="I512" s="9"/>
    </row>
    <row r="513" spans="1:9">
      <c r="A513" s="4">
        <v>39119</v>
      </c>
      <c r="B513">
        <v>7123</v>
      </c>
      <c r="C513" t="s">
        <v>297</v>
      </c>
      <c r="D513" t="str">
        <f t="shared" si="14"/>
        <v>VERSCH</v>
      </c>
      <c r="E513">
        <v>0.255</v>
      </c>
      <c r="F513" s="8">
        <v>4</v>
      </c>
      <c r="G513" s="9">
        <f t="shared" si="15"/>
        <v>1.02</v>
      </c>
      <c r="H513" s="9"/>
      <c r="I513" s="9"/>
    </row>
    <row r="514" spans="1:9">
      <c r="A514" s="4">
        <v>39119</v>
      </c>
      <c r="B514">
        <v>697</v>
      </c>
      <c r="C514" t="s">
        <v>26</v>
      </c>
      <c r="D514" t="str">
        <f t="shared" ref="D514:D577" si="16">LEFT(C514,6)</f>
        <v>HOCHDR</v>
      </c>
      <c r="E514">
        <v>0.34</v>
      </c>
      <c r="F514" s="8">
        <v>3</v>
      </c>
      <c r="G514" s="9">
        <f t="shared" ref="G514:G577" si="17">F514*E514</f>
        <v>1.02</v>
      </c>
      <c r="H514" s="9"/>
      <c r="I514" s="9"/>
    </row>
    <row r="515" spans="1:9">
      <c r="A515" s="4">
        <v>39119</v>
      </c>
      <c r="B515">
        <v>2023</v>
      </c>
      <c r="C515" t="s">
        <v>32</v>
      </c>
      <c r="D515" t="str">
        <f t="shared" si="16"/>
        <v>SCHRÄG</v>
      </c>
      <c r="E515">
        <v>0.45</v>
      </c>
      <c r="F515" s="8">
        <v>5</v>
      </c>
      <c r="G515" s="9">
        <f t="shared" si="17"/>
        <v>2.25</v>
      </c>
      <c r="H515" s="9"/>
      <c r="I515" s="9"/>
    </row>
    <row r="516" spans="1:9">
      <c r="A516" s="4">
        <v>39119</v>
      </c>
      <c r="B516">
        <v>665</v>
      </c>
      <c r="C516" t="s">
        <v>229</v>
      </c>
      <c r="D516" t="str">
        <f t="shared" si="16"/>
        <v>DURCHF</v>
      </c>
      <c r="E516">
        <v>1</v>
      </c>
      <c r="F516" s="8">
        <v>3</v>
      </c>
      <c r="G516" s="9">
        <f t="shared" si="17"/>
        <v>3</v>
      </c>
      <c r="H516" s="9"/>
      <c r="I516" s="9"/>
    </row>
    <row r="517" spans="1:9">
      <c r="A517" s="4">
        <v>39120</v>
      </c>
      <c r="B517">
        <v>736</v>
      </c>
      <c r="C517" t="s">
        <v>4</v>
      </c>
      <c r="D517" t="str">
        <f t="shared" si="16"/>
        <v>O-RING</v>
      </c>
      <c r="E517">
        <v>2E-3</v>
      </c>
      <c r="F517" s="8">
        <v>7</v>
      </c>
      <c r="G517" s="9">
        <f t="shared" si="17"/>
        <v>1.4E-2</v>
      </c>
      <c r="H517" s="9"/>
      <c r="I517" s="9"/>
    </row>
    <row r="518" spans="1:9">
      <c r="A518" s="4">
        <v>39120</v>
      </c>
      <c r="B518">
        <v>806</v>
      </c>
      <c r="C518" t="s">
        <v>29</v>
      </c>
      <c r="D518" t="str">
        <f t="shared" si="16"/>
        <v>O-RING</v>
      </c>
      <c r="E518">
        <v>2E-3</v>
      </c>
      <c r="F518" s="8">
        <v>3</v>
      </c>
      <c r="G518" s="9">
        <f t="shared" si="17"/>
        <v>6.0000000000000001E-3</v>
      </c>
      <c r="H518" s="9"/>
      <c r="I518" s="9"/>
    </row>
    <row r="519" spans="1:9">
      <c r="A519" s="4">
        <v>39120</v>
      </c>
      <c r="B519">
        <v>157</v>
      </c>
      <c r="C519" t="s">
        <v>9</v>
      </c>
      <c r="D519" t="str">
        <f t="shared" si="16"/>
        <v>O-RING</v>
      </c>
      <c r="E519">
        <v>6.0000000000000001E-3</v>
      </c>
      <c r="F519" s="8">
        <v>6</v>
      </c>
      <c r="G519" s="9">
        <f t="shared" si="17"/>
        <v>3.6000000000000004E-2</v>
      </c>
      <c r="H519" s="9"/>
      <c r="I519" s="9"/>
    </row>
    <row r="520" spans="1:9">
      <c r="A520" s="4">
        <v>39120</v>
      </c>
      <c r="B520">
        <v>157</v>
      </c>
      <c r="C520" t="s">
        <v>9</v>
      </c>
      <c r="D520" t="str">
        <f t="shared" si="16"/>
        <v>O-RING</v>
      </c>
      <c r="E520">
        <v>6.0000000000000001E-3</v>
      </c>
      <c r="F520" s="8">
        <v>3</v>
      </c>
      <c r="G520" s="9">
        <f t="shared" si="17"/>
        <v>1.8000000000000002E-2</v>
      </c>
      <c r="H520" s="9"/>
      <c r="I520" s="9"/>
    </row>
    <row r="521" spans="1:9">
      <c r="A521" s="4">
        <v>39120</v>
      </c>
      <c r="B521">
        <v>3046</v>
      </c>
      <c r="C521" t="s">
        <v>117</v>
      </c>
      <c r="D521" t="str">
        <f t="shared" si="16"/>
        <v>GLEITS</v>
      </c>
      <c r="E521">
        <v>0.02</v>
      </c>
      <c r="F521" s="8">
        <v>5</v>
      </c>
      <c r="G521" s="9">
        <f t="shared" si="17"/>
        <v>0.1</v>
      </c>
      <c r="H521" s="9"/>
      <c r="I521" s="9"/>
    </row>
    <row r="522" spans="1:9">
      <c r="A522" s="4">
        <v>39120</v>
      </c>
      <c r="B522">
        <v>639</v>
      </c>
      <c r="C522" t="s">
        <v>111</v>
      </c>
      <c r="D522" t="str">
        <f t="shared" si="16"/>
        <v>REGELS</v>
      </c>
      <c r="E522">
        <v>0.125</v>
      </c>
      <c r="F522" s="8">
        <v>2</v>
      </c>
      <c r="G522" s="9">
        <f t="shared" si="17"/>
        <v>0.25</v>
      </c>
      <c r="H522" s="9"/>
      <c r="I522" s="9"/>
    </row>
    <row r="523" spans="1:9">
      <c r="A523" s="4">
        <v>39120</v>
      </c>
      <c r="B523">
        <v>6078</v>
      </c>
      <c r="C523" t="s">
        <v>449</v>
      </c>
      <c r="D523" t="str">
        <f t="shared" si="16"/>
        <v>MANOME</v>
      </c>
      <c r="E523">
        <v>0.215</v>
      </c>
      <c r="F523" s="8">
        <v>1</v>
      </c>
      <c r="G523" s="9">
        <f t="shared" si="17"/>
        <v>0.215</v>
      </c>
      <c r="H523" s="9"/>
      <c r="I523" s="9"/>
    </row>
    <row r="524" spans="1:9">
      <c r="A524" s="4">
        <v>39120</v>
      </c>
      <c r="B524">
        <v>6006</v>
      </c>
      <c r="C524" t="s">
        <v>48</v>
      </c>
      <c r="D524" t="str">
        <f t="shared" si="16"/>
        <v>HOCHDR</v>
      </c>
      <c r="E524">
        <v>0.6</v>
      </c>
      <c r="F524" s="8">
        <v>3</v>
      </c>
      <c r="G524" s="9">
        <f t="shared" si="17"/>
        <v>1.7999999999999998</v>
      </c>
      <c r="H524" s="9"/>
      <c r="I524" s="9"/>
    </row>
    <row r="525" spans="1:9">
      <c r="A525" s="4">
        <v>39120</v>
      </c>
      <c r="B525">
        <v>150</v>
      </c>
      <c r="C525" t="s">
        <v>5</v>
      </c>
      <c r="D525" t="str">
        <f t="shared" si="16"/>
        <v>KOLBEN</v>
      </c>
      <c r="E525">
        <v>0.72</v>
      </c>
      <c r="F525" s="8">
        <v>2</v>
      </c>
      <c r="G525" s="9">
        <f t="shared" si="17"/>
        <v>1.44</v>
      </c>
      <c r="H525" s="9"/>
      <c r="I525" s="9"/>
    </row>
    <row r="526" spans="1:9">
      <c r="A526" s="4">
        <v>39120</v>
      </c>
      <c r="B526">
        <v>150</v>
      </c>
      <c r="C526" t="s">
        <v>5</v>
      </c>
      <c r="D526" t="str">
        <f t="shared" si="16"/>
        <v>KOLBEN</v>
      </c>
      <c r="E526">
        <v>0.72</v>
      </c>
      <c r="F526" s="8">
        <v>1</v>
      </c>
      <c r="G526" s="9">
        <f t="shared" si="17"/>
        <v>0.72</v>
      </c>
      <c r="H526" s="9"/>
      <c r="I526" s="9"/>
    </row>
    <row r="527" spans="1:9">
      <c r="A527" s="4">
        <v>39121</v>
      </c>
      <c r="B527">
        <v>9503</v>
      </c>
      <c r="C527" t="s">
        <v>145</v>
      </c>
      <c r="D527" t="str">
        <f t="shared" si="16"/>
        <v>QUAD-R</v>
      </c>
      <c r="E527">
        <v>1E-3</v>
      </c>
      <c r="F527" s="8">
        <v>5</v>
      </c>
      <c r="G527" s="9">
        <f t="shared" si="17"/>
        <v>5.0000000000000001E-3</v>
      </c>
      <c r="H527" s="9"/>
      <c r="I527" s="9"/>
    </row>
    <row r="528" spans="1:9">
      <c r="A528" s="4">
        <v>39121</v>
      </c>
      <c r="B528">
        <v>732</v>
      </c>
      <c r="C528" t="s">
        <v>12</v>
      </c>
      <c r="D528" t="str">
        <f t="shared" si="16"/>
        <v>O-RING</v>
      </c>
      <c r="E528">
        <v>1E-3</v>
      </c>
      <c r="F528" s="8">
        <v>9</v>
      </c>
      <c r="G528" s="9">
        <f t="shared" si="17"/>
        <v>9.0000000000000011E-3</v>
      </c>
      <c r="H528" s="9"/>
      <c r="I528" s="9"/>
    </row>
    <row r="529" spans="1:9">
      <c r="A529" s="4">
        <v>39121</v>
      </c>
      <c r="B529">
        <v>736</v>
      </c>
      <c r="C529" t="s">
        <v>4</v>
      </c>
      <c r="D529" t="str">
        <f t="shared" si="16"/>
        <v>O-RING</v>
      </c>
      <c r="E529">
        <v>2E-3</v>
      </c>
      <c r="F529" s="8">
        <v>4</v>
      </c>
      <c r="G529" s="9">
        <f t="shared" si="17"/>
        <v>8.0000000000000002E-3</v>
      </c>
      <c r="H529" s="9"/>
      <c r="I529" s="9"/>
    </row>
    <row r="530" spans="1:9">
      <c r="A530" s="4">
        <v>39121</v>
      </c>
      <c r="B530">
        <v>806</v>
      </c>
      <c r="C530" t="s">
        <v>29</v>
      </c>
      <c r="D530" t="str">
        <f t="shared" si="16"/>
        <v>O-RING</v>
      </c>
      <c r="E530">
        <v>2E-3</v>
      </c>
      <c r="F530" s="8">
        <v>1</v>
      </c>
      <c r="G530" s="9">
        <f t="shared" si="17"/>
        <v>2E-3</v>
      </c>
      <c r="H530" s="9"/>
      <c r="I530" s="9"/>
    </row>
    <row r="531" spans="1:9">
      <c r="A531" s="4">
        <v>39121</v>
      </c>
      <c r="B531">
        <v>383</v>
      </c>
      <c r="C531" t="s">
        <v>16</v>
      </c>
      <c r="D531" t="str">
        <f t="shared" si="16"/>
        <v>SENKSC</v>
      </c>
      <c r="E531">
        <v>3.0000000000000001E-3</v>
      </c>
      <c r="F531" s="8">
        <v>9</v>
      </c>
      <c r="G531" s="9">
        <f t="shared" si="17"/>
        <v>2.7E-2</v>
      </c>
      <c r="H531" s="9"/>
      <c r="I531" s="9"/>
    </row>
    <row r="532" spans="1:9">
      <c r="A532" s="4">
        <v>39121</v>
      </c>
      <c r="B532">
        <v>158</v>
      </c>
      <c r="C532" t="s">
        <v>7</v>
      </c>
      <c r="D532" t="str">
        <f t="shared" si="16"/>
        <v>SHAMBA</v>
      </c>
      <c r="E532">
        <v>4.0000000000000001E-3</v>
      </c>
      <c r="F532" s="8">
        <v>5</v>
      </c>
      <c r="G532" s="9">
        <f t="shared" si="17"/>
        <v>0.02</v>
      </c>
      <c r="H532" s="9"/>
      <c r="I532" s="9"/>
    </row>
    <row r="533" spans="1:9">
      <c r="A533" s="4">
        <v>39121</v>
      </c>
      <c r="B533">
        <v>158</v>
      </c>
      <c r="C533" t="s">
        <v>7</v>
      </c>
      <c r="D533" t="str">
        <f t="shared" si="16"/>
        <v>SHAMBA</v>
      </c>
      <c r="E533">
        <v>4.0000000000000001E-3</v>
      </c>
      <c r="F533" s="8">
        <v>5</v>
      </c>
      <c r="G533" s="9">
        <f t="shared" si="17"/>
        <v>0.02</v>
      </c>
      <c r="H533" s="9"/>
      <c r="I533" s="9"/>
    </row>
    <row r="534" spans="1:9">
      <c r="A534" s="4">
        <v>39121</v>
      </c>
      <c r="B534">
        <v>158</v>
      </c>
      <c r="C534" t="s">
        <v>7</v>
      </c>
      <c r="D534" t="str">
        <f t="shared" si="16"/>
        <v>SHAMBA</v>
      </c>
      <c r="E534">
        <v>4.0000000000000001E-3</v>
      </c>
      <c r="F534" s="8">
        <v>4</v>
      </c>
      <c r="G534" s="9">
        <f t="shared" si="17"/>
        <v>1.6E-2</v>
      </c>
      <c r="H534" s="9"/>
      <c r="I534" s="9"/>
    </row>
    <row r="535" spans="1:9">
      <c r="A535" s="4">
        <v>39121</v>
      </c>
      <c r="B535">
        <v>158</v>
      </c>
      <c r="C535" t="s">
        <v>7</v>
      </c>
      <c r="D535" t="str">
        <f t="shared" si="16"/>
        <v>SHAMBA</v>
      </c>
      <c r="E535">
        <v>4.0000000000000001E-3</v>
      </c>
      <c r="F535" s="8">
        <v>2</v>
      </c>
      <c r="G535" s="9">
        <f t="shared" si="17"/>
        <v>8.0000000000000002E-3</v>
      </c>
      <c r="H535" s="9"/>
      <c r="I535" s="9"/>
    </row>
    <row r="536" spans="1:9">
      <c r="A536" s="4">
        <v>39121</v>
      </c>
      <c r="B536">
        <v>157</v>
      </c>
      <c r="C536" t="s">
        <v>9</v>
      </c>
      <c r="D536" t="str">
        <f t="shared" si="16"/>
        <v>O-RING</v>
      </c>
      <c r="E536">
        <v>6.0000000000000001E-3</v>
      </c>
      <c r="F536" s="8">
        <v>1</v>
      </c>
      <c r="G536" s="9">
        <f t="shared" si="17"/>
        <v>6.0000000000000001E-3</v>
      </c>
      <c r="H536" s="9"/>
      <c r="I536" s="9"/>
    </row>
    <row r="537" spans="1:9">
      <c r="A537" s="4">
        <v>39121</v>
      </c>
      <c r="B537">
        <v>725</v>
      </c>
      <c r="C537" t="s">
        <v>21</v>
      </c>
      <c r="D537" t="str">
        <f t="shared" si="16"/>
        <v>WELLEN</v>
      </c>
      <c r="E537">
        <v>0.01</v>
      </c>
      <c r="F537" s="8">
        <v>6</v>
      </c>
      <c r="G537" s="9">
        <f t="shared" si="17"/>
        <v>0.06</v>
      </c>
      <c r="H537" s="9"/>
      <c r="I537" s="9"/>
    </row>
    <row r="538" spans="1:9">
      <c r="A538" s="4">
        <v>39121</v>
      </c>
      <c r="B538">
        <v>4008</v>
      </c>
      <c r="C538" t="s">
        <v>14</v>
      </c>
      <c r="D538" t="str">
        <f t="shared" si="16"/>
        <v>UNTERL</v>
      </c>
      <c r="E538">
        <v>1.2E-2</v>
      </c>
      <c r="F538" s="8">
        <v>6</v>
      </c>
      <c r="G538" s="9">
        <f t="shared" si="17"/>
        <v>7.2000000000000008E-2</v>
      </c>
      <c r="H538" s="9"/>
      <c r="I538" s="9"/>
    </row>
    <row r="539" spans="1:9">
      <c r="A539" s="4">
        <v>39121</v>
      </c>
      <c r="B539">
        <v>6879</v>
      </c>
      <c r="C539" t="s">
        <v>68</v>
      </c>
      <c r="D539" t="str">
        <f t="shared" si="16"/>
        <v>DREHZA</v>
      </c>
      <c r="E539">
        <v>1.4999999999999999E-2</v>
      </c>
      <c r="F539" s="8">
        <v>6</v>
      </c>
      <c r="G539" s="9">
        <f t="shared" si="17"/>
        <v>0.09</v>
      </c>
      <c r="H539" s="9"/>
      <c r="I539" s="9"/>
    </row>
    <row r="540" spans="1:9">
      <c r="A540" s="4">
        <v>39121</v>
      </c>
      <c r="B540">
        <v>423</v>
      </c>
      <c r="C540" t="s">
        <v>122</v>
      </c>
      <c r="D540" t="str">
        <f t="shared" si="16"/>
        <v>ZYLIND</v>
      </c>
      <c r="E540">
        <v>0.107</v>
      </c>
      <c r="F540" s="8">
        <v>10</v>
      </c>
      <c r="G540" s="9">
        <f t="shared" si="17"/>
        <v>1.07</v>
      </c>
      <c r="H540" s="9"/>
      <c r="I540" s="9"/>
    </row>
    <row r="541" spans="1:9">
      <c r="A541" s="4">
        <v>39121</v>
      </c>
      <c r="B541">
        <v>6364</v>
      </c>
      <c r="C541" t="s">
        <v>202</v>
      </c>
      <c r="D541" t="str">
        <f t="shared" si="16"/>
        <v>DICHTU</v>
      </c>
      <c r="E541">
        <v>0.21</v>
      </c>
      <c r="F541" s="8">
        <v>8</v>
      </c>
      <c r="G541" s="9">
        <f t="shared" si="17"/>
        <v>1.68</v>
      </c>
      <c r="H541" s="9"/>
      <c r="I541" s="9"/>
    </row>
    <row r="542" spans="1:9">
      <c r="A542" s="4">
        <v>39121</v>
      </c>
      <c r="B542">
        <v>756</v>
      </c>
      <c r="C542" t="s">
        <v>10</v>
      </c>
      <c r="D542" t="str">
        <f t="shared" si="16"/>
        <v>KOLBEN</v>
      </c>
      <c r="E542">
        <v>0.22</v>
      </c>
      <c r="F542" s="8">
        <v>8</v>
      </c>
      <c r="G542" s="9">
        <f t="shared" si="17"/>
        <v>1.76</v>
      </c>
      <c r="H542" s="9"/>
      <c r="I542" s="9"/>
    </row>
    <row r="543" spans="1:9">
      <c r="A543" s="4">
        <v>39121</v>
      </c>
      <c r="B543">
        <v>616</v>
      </c>
      <c r="C543" t="s">
        <v>55</v>
      </c>
      <c r="D543" t="str">
        <f t="shared" si="16"/>
        <v>HOCHDR</v>
      </c>
      <c r="E543">
        <v>0.23</v>
      </c>
      <c r="F543" s="8">
        <v>8</v>
      </c>
      <c r="G543" s="9">
        <f t="shared" si="17"/>
        <v>1.84</v>
      </c>
      <c r="H543" s="9"/>
      <c r="I543" s="9"/>
    </row>
    <row r="544" spans="1:9">
      <c r="A544" s="4">
        <v>39121</v>
      </c>
      <c r="B544">
        <v>150</v>
      </c>
      <c r="C544" t="s">
        <v>5</v>
      </c>
      <c r="D544" t="str">
        <f t="shared" si="16"/>
        <v>KOLBEN</v>
      </c>
      <c r="E544">
        <v>0.72</v>
      </c>
      <c r="F544" s="8">
        <v>4</v>
      </c>
      <c r="G544" s="9">
        <f t="shared" si="17"/>
        <v>2.88</v>
      </c>
      <c r="H544" s="9"/>
      <c r="I544" s="9"/>
    </row>
    <row r="545" spans="1:9">
      <c r="A545" s="4">
        <v>39121</v>
      </c>
      <c r="B545">
        <v>150</v>
      </c>
      <c r="C545" t="s">
        <v>5</v>
      </c>
      <c r="D545" t="str">
        <f t="shared" si="16"/>
        <v>KOLBEN</v>
      </c>
      <c r="E545">
        <v>0.72</v>
      </c>
      <c r="F545" s="8">
        <v>1</v>
      </c>
      <c r="G545" s="9">
        <f t="shared" si="17"/>
        <v>0.72</v>
      </c>
      <c r="H545" s="9"/>
      <c r="I545" s="9"/>
    </row>
    <row r="546" spans="1:9">
      <c r="A546" s="4">
        <v>39121</v>
      </c>
      <c r="B546">
        <v>150</v>
      </c>
      <c r="C546" t="s">
        <v>5</v>
      </c>
      <c r="D546" t="str">
        <f t="shared" si="16"/>
        <v>KOLBEN</v>
      </c>
      <c r="E546">
        <v>0.72</v>
      </c>
      <c r="F546" s="8">
        <v>1</v>
      </c>
      <c r="G546" s="9">
        <f t="shared" si="17"/>
        <v>0.72</v>
      </c>
      <c r="H546" s="9"/>
      <c r="I546" s="9"/>
    </row>
    <row r="547" spans="1:9">
      <c r="A547" s="4">
        <v>39121</v>
      </c>
      <c r="B547">
        <v>8000</v>
      </c>
      <c r="C547" t="s">
        <v>303</v>
      </c>
      <c r="D547" t="str">
        <f t="shared" si="16"/>
        <v>SPEISU</v>
      </c>
      <c r="E547">
        <v>1.105</v>
      </c>
      <c r="F547" s="8">
        <v>6</v>
      </c>
      <c r="G547" s="9">
        <f t="shared" si="17"/>
        <v>6.63</v>
      </c>
      <c r="H547" s="9"/>
      <c r="I547" s="9"/>
    </row>
    <row r="548" spans="1:9">
      <c r="A548" s="4">
        <v>39121</v>
      </c>
      <c r="B548">
        <v>6132</v>
      </c>
      <c r="C548" t="s">
        <v>466</v>
      </c>
      <c r="D548" t="str">
        <f t="shared" si="16"/>
        <v>DROSSE</v>
      </c>
      <c r="E548">
        <v>1.2649999999999999</v>
      </c>
      <c r="F548" s="8">
        <v>4</v>
      </c>
      <c r="G548" s="9">
        <f t="shared" si="17"/>
        <v>5.0599999999999996</v>
      </c>
      <c r="H548" s="9"/>
      <c r="I548" s="9"/>
    </row>
    <row r="549" spans="1:9">
      <c r="A549" s="4">
        <v>39122</v>
      </c>
      <c r="B549">
        <v>749</v>
      </c>
      <c r="C549" t="s">
        <v>6</v>
      </c>
      <c r="D549" t="str">
        <f t="shared" si="16"/>
        <v>SHAMBA</v>
      </c>
      <c r="E549">
        <v>1E-3</v>
      </c>
      <c r="F549" s="8">
        <v>6</v>
      </c>
      <c r="G549" s="9">
        <f t="shared" si="17"/>
        <v>6.0000000000000001E-3</v>
      </c>
      <c r="H549" s="9"/>
      <c r="I549" s="9"/>
    </row>
    <row r="550" spans="1:9">
      <c r="A550" s="4">
        <v>39122</v>
      </c>
      <c r="B550">
        <v>736</v>
      </c>
      <c r="C550" t="s">
        <v>4</v>
      </c>
      <c r="D550" t="str">
        <f t="shared" si="16"/>
        <v>O-RING</v>
      </c>
      <c r="E550">
        <v>2E-3</v>
      </c>
      <c r="F550" s="8">
        <v>7</v>
      </c>
      <c r="G550" s="9">
        <f t="shared" si="17"/>
        <v>1.4E-2</v>
      </c>
      <c r="H550" s="9"/>
      <c r="I550" s="9"/>
    </row>
    <row r="551" spans="1:9">
      <c r="A551" s="4">
        <v>39122</v>
      </c>
      <c r="B551">
        <v>736</v>
      </c>
      <c r="C551" t="s">
        <v>4</v>
      </c>
      <c r="D551" t="str">
        <f t="shared" si="16"/>
        <v>O-RING</v>
      </c>
      <c r="E551">
        <v>2E-3</v>
      </c>
      <c r="F551" s="8">
        <v>4</v>
      </c>
      <c r="G551" s="9">
        <f t="shared" si="17"/>
        <v>8.0000000000000002E-3</v>
      </c>
      <c r="H551" s="9"/>
      <c r="I551" s="9"/>
    </row>
    <row r="552" spans="1:9">
      <c r="A552" s="4">
        <v>39122</v>
      </c>
      <c r="B552">
        <v>383</v>
      </c>
      <c r="C552" t="s">
        <v>16</v>
      </c>
      <c r="D552" t="str">
        <f t="shared" si="16"/>
        <v>SENKSC</v>
      </c>
      <c r="E552">
        <v>3.0000000000000001E-3</v>
      </c>
      <c r="F552" s="8">
        <v>9</v>
      </c>
      <c r="G552" s="9">
        <f t="shared" si="17"/>
        <v>2.7E-2</v>
      </c>
      <c r="H552" s="9"/>
      <c r="I552" s="9"/>
    </row>
    <row r="553" spans="1:9">
      <c r="A553" s="4">
        <v>39122</v>
      </c>
      <c r="B553">
        <v>383</v>
      </c>
      <c r="C553" t="s">
        <v>16</v>
      </c>
      <c r="D553" t="str">
        <f t="shared" si="16"/>
        <v>SENKSC</v>
      </c>
      <c r="E553">
        <v>3.0000000000000001E-3</v>
      </c>
      <c r="F553" s="8">
        <v>1</v>
      </c>
      <c r="G553" s="9">
        <f t="shared" si="17"/>
        <v>3.0000000000000001E-3</v>
      </c>
      <c r="H553" s="9"/>
      <c r="I553" s="9"/>
    </row>
    <row r="554" spans="1:9">
      <c r="A554" s="4">
        <v>39122</v>
      </c>
      <c r="B554">
        <v>157</v>
      </c>
      <c r="C554" t="s">
        <v>9</v>
      </c>
      <c r="D554" t="str">
        <f t="shared" si="16"/>
        <v>O-RING</v>
      </c>
      <c r="E554">
        <v>6.0000000000000001E-3</v>
      </c>
      <c r="F554" s="8">
        <v>5</v>
      </c>
      <c r="G554" s="9">
        <f t="shared" si="17"/>
        <v>0.03</v>
      </c>
      <c r="H554" s="9"/>
      <c r="I554" s="9"/>
    </row>
    <row r="555" spans="1:9">
      <c r="A555" s="4">
        <v>39122</v>
      </c>
      <c r="B555">
        <v>725</v>
      </c>
      <c r="C555" t="s">
        <v>21</v>
      </c>
      <c r="D555" t="str">
        <f t="shared" si="16"/>
        <v>WELLEN</v>
      </c>
      <c r="E555">
        <v>0.01</v>
      </c>
      <c r="F555" s="8">
        <v>6</v>
      </c>
      <c r="G555" s="9">
        <f t="shared" si="17"/>
        <v>0.06</v>
      </c>
      <c r="H555" s="9"/>
      <c r="I555" s="9"/>
    </row>
    <row r="556" spans="1:9">
      <c r="A556" s="4">
        <v>39122</v>
      </c>
      <c r="B556">
        <v>2209</v>
      </c>
      <c r="C556" t="s">
        <v>15</v>
      </c>
      <c r="D556" t="str">
        <f t="shared" si="16"/>
        <v>WELLEN</v>
      </c>
      <c r="E556">
        <v>2.4E-2</v>
      </c>
      <c r="F556" s="8">
        <v>5</v>
      </c>
      <c r="G556" s="9">
        <f t="shared" si="17"/>
        <v>0.12</v>
      </c>
      <c r="H556" s="9"/>
      <c r="I556" s="9"/>
    </row>
    <row r="557" spans="1:9">
      <c r="A557" s="4">
        <v>39122</v>
      </c>
      <c r="B557">
        <v>7105</v>
      </c>
      <c r="C557" t="s">
        <v>297</v>
      </c>
      <c r="D557" t="str">
        <f t="shared" si="16"/>
        <v>VERSCH</v>
      </c>
      <c r="E557">
        <v>6.5000000000000002E-2</v>
      </c>
      <c r="F557" s="8">
        <v>1</v>
      </c>
      <c r="G557" s="9">
        <f t="shared" si="17"/>
        <v>6.5000000000000002E-2</v>
      </c>
      <c r="H557" s="9"/>
      <c r="I557" s="9"/>
    </row>
    <row r="558" spans="1:9">
      <c r="A558" s="4">
        <v>39122</v>
      </c>
      <c r="B558">
        <v>2095</v>
      </c>
      <c r="C558" t="s">
        <v>24</v>
      </c>
      <c r="D558" t="str">
        <f t="shared" si="16"/>
        <v>ZYLIND</v>
      </c>
      <c r="E558">
        <v>7.5999999999999998E-2</v>
      </c>
      <c r="F558" s="8">
        <v>4</v>
      </c>
      <c r="G558" s="9">
        <f t="shared" si="17"/>
        <v>0.30399999999999999</v>
      </c>
      <c r="H558" s="9"/>
      <c r="I558" s="9"/>
    </row>
    <row r="559" spans="1:9">
      <c r="A559" s="4">
        <v>39122</v>
      </c>
      <c r="B559">
        <v>336</v>
      </c>
      <c r="C559" t="s">
        <v>87</v>
      </c>
      <c r="D559" t="str">
        <f t="shared" si="16"/>
        <v>ROTOMA</v>
      </c>
      <c r="E559">
        <v>0.13500000000000001</v>
      </c>
      <c r="F559" s="8">
        <v>4</v>
      </c>
      <c r="G559" s="9">
        <f t="shared" si="17"/>
        <v>0.54</v>
      </c>
      <c r="H559" s="9"/>
      <c r="I559" s="9"/>
    </row>
    <row r="560" spans="1:9">
      <c r="A560" s="4">
        <v>39122</v>
      </c>
      <c r="B560">
        <v>8015</v>
      </c>
      <c r="C560" t="s">
        <v>377</v>
      </c>
      <c r="D560" t="str">
        <f t="shared" si="16"/>
        <v>ANALOG</v>
      </c>
      <c r="E560">
        <v>0.2</v>
      </c>
      <c r="F560" s="8">
        <v>2</v>
      </c>
      <c r="G560" s="9">
        <f t="shared" si="17"/>
        <v>0.4</v>
      </c>
      <c r="H560" s="9"/>
      <c r="I560" s="9"/>
    </row>
    <row r="561" spans="1:9">
      <c r="A561" s="4">
        <v>39122</v>
      </c>
      <c r="B561">
        <v>2537</v>
      </c>
      <c r="C561" t="s">
        <v>249</v>
      </c>
      <c r="D561" t="str">
        <f t="shared" si="16"/>
        <v>RILLEN</v>
      </c>
      <c r="E561">
        <v>0.26</v>
      </c>
      <c r="F561" s="8">
        <v>6</v>
      </c>
      <c r="G561" s="9">
        <f t="shared" si="17"/>
        <v>1.56</v>
      </c>
      <c r="H561" s="9"/>
      <c r="I561" s="9"/>
    </row>
    <row r="562" spans="1:9">
      <c r="A562" s="4">
        <v>39122</v>
      </c>
      <c r="B562">
        <v>152</v>
      </c>
      <c r="C562" t="s">
        <v>163</v>
      </c>
      <c r="D562" t="str">
        <f t="shared" si="16"/>
        <v>NADELL</v>
      </c>
      <c r="E562">
        <v>0.31</v>
      </c>
      <c r="F562" s="8">
        <v>3</v>
      </c>
      <c r="G562" s="9">
        <f t="shared" si="17"/>
        <v>0.92999999999999994</v>
      </c>
      <c r="H562" s="9"/>
      <c r="I562" s="9"/>
    </row>
    <row r="563" spans="1:9">
      <c r="A563" s="4">
        <v>39122</v>
      </c>
      <c r="B563">
        <v>150</v>
      </c>
      <c r="C563" t="s">
        <v>5</v>
      </c>
      <c r="D563" t="str">
        <f t="shared" si="16"/>
        <v>KOLBEN</v>
      </c>
      <c r="E563">
        <v>0.72</v>
      </c>
      <c r="F563" s="8">
        <v>3</v>
      </c>
      <c r="G563" s="9">
        <f t="shared" si="17"/>
        <v>2.16</v>
      </c>
      <c r="H563" s="9"/>
      <c r="I563" s="9"/>
    </row>
    <row r="564" spans="1:9">
      <c r="A564" s="4">
        <v>39122</v>
      </c>
      <c r="B564">
        <v>665</v>
      </c>
      <c r="C564" t="s">
        <v>229</v>
      </c>
      <c r="D564" t="str">
        <f t="shared" si="16"/>
        <v>DURCHF</v>
      </c>
      <c r="E564">
        <v>1</v>
      </c>
      <c r="F564" s="8">
        <v>3</v>
      </c>
      <c r="G564" s="9">
        <f t="shared" si="17"/>
        <v>3</v>
      </c>
      <c r="H564" s="9"/>
      <c r="I564" s="9"/>
    </row>
    <row r="565" spans="1:9">
      <c r="A565" s="4">
        <v>39122</v>
      </c>
      <c r="B565">
        <v>615</v>
      </c>
      <c r="C565" t="s">
        <v>31</v>
      </c>
      <c r="D565" t="str">
        <f t="shared" si="16"/>
        <v>HOCHDR</v>
      </c>
      <c r="E565">
        <v>1.1000000000000001</v>
      </c>
      <c r="F565" s="8">
        <v>5</v>
      </c>
      <c r="G565" s="9">
        <f t="shared" si="17"/>
        <v>5.5</v>
      </c>
      <c r="H565" s="9"/>
      <c r="I565" s="9"/>
    </row>
    <row r="566" spans="1:9">
      <c r="A566" s="4">
        <v>39122</v>
      </c>
      <c r="B566">
        <v>615</v>
      </c>
      <c r="C566" t="s">
        <v>31</v>
      </c>
      <c r="D566" t="str">
        <f t="shared" si="16"/>
        <v>HOCHDR</v>
      </c>
      <c r="E566">
        <v>1.1000000000000001</v>
      </c>
      <c r="F566" s="8">
        <v>4</v>
      </c>
      <c r="G566" s="9">
        <f t="shared" si="17"/>
        <v>4.4000000000000004</v>
      </c>
      <c r="H566" s="9"/>
      <c r="I566" s="9"/>
    </row>
    <row r="567" spans="1:9">
      <c r="A567" s="4">
        <v>39122</v>
      </c>
      <c r="B567">
        <v>8061</v>
      </c>
      <c r="C567" t="s">
        <v>499</v>
      </c>
      <c r="D567" t="str">
        <f t="shared" si="16"/>
        <v>CVC SP</v>
      </c>
      <c r="E567">
        <v>3.7</v>
      </c>
      <c r="F567" s="8">
        <v>1</v>
      </c>
      <c r="G567" s="9">
        <f t="shared" si="17"/>
        <v>3.7</v>
      </c>
      <c r="H567" s="9"/>
      <c r="I567" s="9"/>
    </row>
    <row r="568" spans="1:9">
      <c r="A568" s="4">
        <v>39122</v>
      </c>
      <c r="B568">
        <v>422</v>
      </c>
      <c r="C568" t="s">
        <v>134</v>
      </c>
      <c r="D568" t="str">
        <f t="shared" si="16"/>
        <v xml:space="preserve">ROTOR </v>
      </c>
      <c r="E568">
        <v>13.4</v>
      </c>
      <c r="F568" s="8">
        <v>1</v>
      </c>
      <c r="G568" s="9">
        <f t="shared" si="17"/>
        <v>13.4</v>
      </c>
      <c r="H568" s="9"/>
      <c r="I568" s="9"/>
    </row>
    <row r="569" spans="1:9">
      <c r="A569" s="4">
        <v>39123</v>
      </c>
      <c r="B569">
        <v>2080</v>
      </c>
      <c r="C569" t="s">
        <v>51</v>
      </c>
      <c r="D569" t="str">
        <f t="shared" si="16"/>
        <v>HALBRU</v>
      </c>
      <c r="E569">
        <v>1E-3</v>
      </c>
      <c r="F569" s="8">
        <v>1</v>
      </c>
      <c r="G569" s="9">
        <f t="shared" si="17"/>
        <v>1E-3</v>
      </c>
      <c r="H569" s="9"/>
      <c r="I569" s="9"/>
    </row>
    <row r="570" spans="1:9">
      <c r="A570" s="4">
        <v>39123</v>
      </c>
      <c r="B570">
        <v>736</v>
      </c>
      <c r="C570" t="s">
        <v>4</v>
      </c>
      <c r="D570" t="str">
        <f t="shared" si="16"/>
        <v>O-RING</v>
      </c>
      <c r="E570">
        <v>2E-3</v>
      </c>
      <c r="F570" s="8">
        <v>3</v>
      </c>
      <c r="G570" s="9">
        <f t="shared" si="17"/>
        <v>6.0000000000000001E-3</v>
      </c>
      <c r="H570" s="9"/>
      <c r="I570" s="9"/>
    </row>
    <row r="571" spans="1:9">
      <c r="A571" s="4">
        <v>39123</v>
      </c>
      <c r="B571">
        <v>736</v>
      </c>
      <c r="C571" t="s">
        <v>4</v>
      </c>
      <c r="D571" t="str">
        <f t="shared" si="16"/>
        <v>O-RING</v>
      </c>
      <c r="E571">
        <v>2E-3</v>
      </c>
      <c r="F571" s="8">
        <v>2</v>
      </c>
      <c r="G571" s="9">
        <f t="shared" si="17"/>
        <v>4.0000000000000001E-3</v>
      </c>
      <c r="H571" s="9"/>
      <c r="I571" s="9"/>
    </row>
    <row r="572" spans="1:9">
      <c r="A572" s="4">
        <v>39123</v>
      </c>
      <c r="B572">
        <v>725</v>
      </c>
      <c r="C572" t="s">
        <v>21</v>
      </c>
      <c r="D572" t="str">
        <f t="shared" si="16"/>
        <v>WELLEN</v>
      </c>
      <c r="E572">
        <v>0.01</v>
      </c>
      <c r="F572" s="8">
        <v>6</v>
      </c>
      <c r="G572" s="9">
        <f t="shared" si="17"/>
        <v>0.06</v>
      </c>
      <c r="H572" s="9"/>
      <c r="I572" s="9"/>
    </row>
    <row r="573" spans="1:9">
      <c r="A573" s="4">
        <v>39123</v>
      </c>
      <c r="B573">
        <v>3046</v>
      </c>
      <c r="C573" t="s">
        <v>117</v>
      </c>
      <c r="D573" t="str">
        <f t="shared" si="16"/>
        <v>GLEITS</v>
      </c>
      <c r="E573">
        <v>0.02</v>
      </c>
      <c r="F573" s="8">
        <v>3</v>
      </c>
      <c r="G573" s="9">
        <f t="shared" si="17"/>
        <v>0.06</v>
      </c>
      <c r="H573" s="9"/>
      <c r="I573" s="9"/>
    </row>
    <row r="574" spans="1:9">
      <c r="A574" s="4">
        <v>39123</v>
      </c>
      <c r="B574">
        <v>4088</v>
      </c>
      <c r="C574" t="s">
        <v>110</v>
      </c>
      <c r="D574" t="str">
        <f t="shared" si="16"/>
        <v>WELLEN</v>
      </c>
      <c r="E574">
        <v>4.2000000000000003E-2</v>
      </c>
      <c r="F574" s="8">
        <v>10</v>
      </c>
      <c r="G574" s="9">
        <f t="shared" si="17"/>
        <v>0.42000000000000004</v>
      </c>
      <c r="H574" s="9"/>
      <c r="I574" s="9"/>
    </row>
    <row r="575" spans="1:9">
      <c r="A575" s="4">
        <v>39123</v>
      </c>
      <c r="B575">
        <v>150</v>
      </c>
      <c r="C575" t="s">
        <v>5</v>
      </c>
      <c r="D575" t="str">
        <f t="shared" si="16"/>
        <v>KOLBEN</v>
      </c>
      <c r="E575">
        <v>0.72</v>
      </c>
      <c r="F575" s="8">
        <v>3</v>
      </c>
      <c r="G575" s="9">
        <f t="shared" si="17"/>
        <v>2.16</v>
      </c>
      <c r="H575" s="9"/>
      <c r="I575" s="9"/>
    </row>
    <row r="576" spans="1:9">
      <c r="A576" s="4">
        <v>39123</v>
      </c>
      <c r="B576">
        <v>8001</v>
      </c>
      <c r="C576" t="s">
        <v>570</v>
      </c>
      <c r="D576" t="str">
        <f t="shared" si="16"/>
        <v>SPEISU</v>
      </c>
      <c r="E576">
        <v>0.86</v>
      </c>
      <c r="F576" s="8">
        <v>1</v>
      </c>
      <c r="G576" s="9">
        <f t="shared" si="17"/>
        <v>0.86</v>
      </c>
      <c r="H576" s="9"/>
      <c r="I576" s="9"/>
    </row>
    <row r="577" spans="1:9">
      <c r="A577" s="4">
        <v>39124</v>
      </c>
      <c r="B577">
        <v>736</v>
      </c>
      <c r="C577" t="s">
        <v>4</v>
      </c>
      <c r="D577" t="str">
        <f t="shared" si="16"/>
        <v>O-RING</v>
      </c>
      <c r="E577">
        <v>2E-3</v>
      </c>
      <c r="F577" s="8">
        <v>6</v>
      </c>
      <c r="G577" s="9">
        <f t="shared" si="17"/>
        <v>1.2E-2</v>
      </c>
      <c r="H577" s="9"/>
      <c r="I577" s="9"/>
    </row>
    <row r="578" spans="1:9">
      <c r="A578" s="4">
        <v>39124</v>
      </c>
      <c r="B578">
        <v>806</v>
      </c>
      <c r="C578" t="s">
        <v>29</v>
      </c>
      <c r="D578" t="str">
        <f t="shared" ref="D578:D641" si="18">LEFT(C578,6)</f>
        <v>O-RING</v>
      </c>
      <c r="E578">
        <v>2E-3</v>
      </c>
      <c r="F578" s="8">
        <v>4</v>
      </c>
      <c r="G578" s="9">
        <f t="shared" ref="G578:G641" si="19">F578*E578</f>
        <v>8.0000000000000002E-3</v>
      </c>
      <c r="H578" s="9"/>
      <c r="I578" s="9"/>
    </row>
    <row r="579" spans="1:9">
      <c r="A579" s="4">
        <v>39124</v>
      </c>
      <c r="B579">
        <v>736</v>
      </c>
      <c r="C579" t="s">
        <v>4</v>
      </c>
      <c r="D579" t="str">
        <f t="shared" si="18"/>
        <v>O-RING</v>
      </c>
      <c r="E579">
        <v>2E-3</v>
      </c>
      <c r="F579" s="8">
        <v>1</v>
      </c>
      <c r="G579" s="9">
        <f t="shared" si="19"/>
        <v>2E-3</v>
      </c>
      <c r="H579" s="9"/>
      <c r="I579" s="9"/>
    </row>
    <row r="580" spans="1:9">
      <c r="A580" s="4">
        <v>39124</v>
      </c>
      <c r="B580">
        <v>158</v>
      </c>
      <c r="C580" t="s">
        <v>7</v>
      </c>
      <c r="D580" t="str">
        <f t="shared" si="18"/>
        <v>SHAMBA</v>
      </c>
      <c r="E580">
        <v>4.0000000000000001E-3</v>
      </c>
      <c r="F580" s="8">
        <v>4</v>
      </c>
      <c r="G580" s="9">
        <f t="shared" si="19"/>
        <v>1.6E-2</v>
      </c>
      <c r="H580" s="9"/>
      <c r="I580" s="9"/>
    </row>
    <row r="581" spans="1:9">
      <c r="A581" s="4">
        <v>39124</v>
      </c>
      <c r="B581">
        <v>158</v>
      </c>
      <c r="C581" t="s">
        <v>7</v>
      </c>
      <c r="D581" t="str">
        <f t="shared" si="18"/>
        <v>SHAMBA</v>
      </c>
      <c r="E581">
        <v>4.0000000000000001E-3</v>
      </c>
      <c r="F581" s="8">
        <v>1</v>
      </c>
      <c r="G581" s="9">
        <f t="shared" si="19"/>
        <v>4.0000000000000001E-3</v>
      </c>
      <c r="H581" s="9"/>
      <c r="I581" s="9"/>
    </row>
    <row r="582" spans="1:9">
      <c r="A582" s="4">
        <v>39124</v>
      </c>
      <c r="B582">
        <v>721</v>
      </c>
      <c r="C582" t="s">
        <v>44</v>
      </c>
      <c r="D582" t="str">
        <f t="shared" si="18"/>
        <v>ROTOMA</v>
      </c>
      <c r="E582">
        <v>2.5999999999999999E-2</v>
      </c>
      <c r="F582" s="8">
        <v>3</v>
      </c>
      <c r="G582" s="9">
        <f t="shared" si="19"/>
        <v>7.8E-2</v>
      </c>
      <c r="H582" s="9"/>
      <c r="I582" s="9"/>
    </row>
    <row r="583" spans="1:9">
      <c r="A583" s="4">
        <v>39124</v>
      </c>
      <c r="B583">
        <v>6129</v>
      </c>
      <c r="C583" t="s">
        <v>244</v>
      </c>
      <c r="D583" t="str">
        <f t="shared" si="18"/>
        <v>STECKB</v>
      </c>
      <c r="E583">
        <v>0.05</v>
      </c>
      <c r="F583" s="8">
        <v>7</v>
      </c>
      <c r="G583" s="9">
        <f t="shared" si="19"/>
        <v>0.35000000000000003</v>
      </c>
      <c r="H583" s="9"/>
      <c r="I583" s="9"/>
    </row>
    <row r="584" spans="1:9">
      <c r="A584" s="4">
        <v>39124</v>
      </c>
      <c r="B584">
        <v>336</v>
      </c>
      <c r="C584" t="s">
        <v>87</v>
      </c>
      <c r="D584" t="str">
        <f t="shared" si="18"/>
        <v>ROTOMA</v>
      </c>
      <c r="E584">
        <v>0.13500000000000001</v>
      </c>
      <c r="F584" s="8">
        <v>2</v>
      </c>
      <c r="G584" s="9">
        <f t="shared" si="19"/>
        <v>0.27</v>
      </c>
      <c r="H584" s="9"/>
      <c r="I584" s="9"/>
    </row>
    <row r="585" spans="1:9">
      <c r="A585" s="4">
        <v>39124</v>
      </c>
      <c r="B585">
        <v>756</v>
      </c>
      <c r="C585" t="s">
        <v>10</v>
      </c>
      <c r="D585" t="str">
        <f t="shared" si="18"/>
        <v>KOLBEN</v>
      </c>
      <c r="E585">
        <v>0.22</v>
      </c>
      <c r="F585" s="8">
        <v>6</v>
      </c>
      <c r="G585" s="9">
        <f t="shared" si="19"/>
        <v>1.32</v>
      </c>
      <c r="H585" s="9"/>
      <c r="I585" s="9"/>
    </row>
    <row r="586" spans="1:9">
      <c r="A586" s="4">
        <v>39124</v>
      </c>
      <c r="B586">
        <v>697</v>
      </c>
      <c r="C586" t="s">
        <v>26</v>
      </c>
      <c r="D586" t="str">
        <f t="shared" si="18"/>
        <v>HOCHDR</v>
      </c>
      <c r="E586">
        <v>0.34</v>
      </c>
      <c r="F586" s="8">
        <v>6</v>
      </c>
      <c r="G586" s="9">
        <f t="shared" si="19"/>
        <v>2.04</v>
      </c>
      <c r="H586" s="9"/>
      <c r="I586" s="9"/>
    </row>
    <row r="587" spans="1:9">
      <c r="A587" s="4">
        <v>39124</v>
      </c>
      <c r="B587">
        <v>3133</v>
      </c>
      <c r="C587" t="s">
        <v>209</v>
      </c>
      <c r="D587" t="str">
        <f t="shared" si="18"/>
        <v>SCHWEB</v>
      </c>
      <c r="E587">
        <v>0.34499999999999997</v>
      </c>
      <c r="F587" s="8">
        <v>1</v>
      </c>
      <c r="G587" s="9">
        <f t="shared" si="19"/>
        <v>0.34499999999999997</v>
      </c>
      <c r="H587" s="9"/>
      <c r="I587" s="9"/>
    </row>
    <row r="588" spans="1:9">
      <c r="A588" s="4">
        <v>39124</v>
      </c>
      <c r="B588">
        <v>675</v>
      </c>
      <c r="C588" t="s">
        <v>141</v>
      </c>
      <c r="D588" t="str">
        <f t="shared" si="18"/>
        <v>RÜCKLA</v>
      </c>
      <c r="E588">
        <v>0.505</v>
      </c>
      <c r="F588" s="8">
        <v>3</v>
      </c>
      <c r="G588" s="9">
        <f t="shared" si="19"/>
        <v>1.5150000000000001</v>
      </c>
      <c r="H588" s="9"/>
      <c r="I588" s="9"/>
    </row>
    <row r="589" spans="1:9">
      <c r="A589" s="4">
        <v>39124</v>
      </c>
      <c r="B589">
        <v>3132</v>
      </c>
      <c r="C589" t="s">
        <v>210</v>
      </c>
      <c r="D589" t="str">
        <f t="shared" si="18"/>
        <v>KOMPEN</v>
      </c>
      <c r="E589">
        <v>0.59499999999999997</v>
      </c>
      <c r="F589" s="8">
        <v>3</v>
      </c>
      <c r="G589" s="9">
        <f t="shared" si="19"/>
        <v>1.7849999999999999</v>
      </c>
      <c r="H589" s="9"/>
      <c r="I589" s="9"/>
    </row>
    <row r="590" spans="1:9">
      <c r="A590" s="4">
        <v>39124</v>
      </c>
      <c r="B590">
        <v>382</v>
      </c>
      <c r="C590" t="s">
        <v>37</v>
      </c>
      <c r="D590" t="str">
        <f t="shared" si="18"/>
        <v>ZYLIND</v>
      </c>
      <c r="E590">
        <v>0.69</v>
      </c>
      <c r="F590" s="8">
        <v>4</v>
      </c>
      <c r="G590" s="9">
        <f t="shared" si="19"/>
        <v>2.76</v>
      </c>
      <c r="H590" s="9"/>
      <c r="I590" s="9"/>
    </row>
    <row r="591" spans="1:9">
      <c r="A591" s="4">
        <v>39124</v>
      </c>
      <c r="B591">
        <v>325</v>
      </c>
      <c r="C591" t="s">
        <v>88</v>
      </c>
      <c r="D591" t="str">
        <f t="shared" si="18"/>
        <v>RILLEN</v>
      </c>
      <c r="E591">
        <v>1.6</v>
      </c>
      <c r="F591" s="8">
        <v>3</v>
      </c>
      <c r="G591" s="9">
        <f t="shared" si="19"/>
        <v>4.8000000000000007</v>
      </c>
      <c r="H591" s="9"/>
      <c r="I591" s="9"/>
    </row>
    <row r="592" spans="1:9">
      <c r="A592" s="4">
        <v>39124</v>
      </c>
      <c r="B592">
        <v>187</v>
      </c>
      <c r="C592" t="s">
        <v>599</v>
      </c>
      <c r="D592" t="str">
        <f t="shared" si="18"/>
        <v>VERTEI</v>
      </c>
      <c r="E592">
        <v>7.1</v>
      </c>
      <c r="F592" s="8">
        <v>1</v>
      </c>
      <c r="G592" s="9">
        <f t="shared" si="19"/>
        <v>7.1</v>
      </c>
      <c r="H592" s="9"/>
      <c r="I592" s="9"/>
    </row>
    <row r="593" spans="1:9">
      <c r="A593" s="4">
        <v>39124</v>
      </c>
      <c r="B593">
        <v>50107204</v>
      </c>
      <c r="C593" t="s">
        <v>726</v>
      </c>
      <c r="D593" t="str">
        <f t="shared" si="18"/>
        <v>MOTODE</v>
      </c>
      <c r="E593">
        <v>72</v>
      </c>
      <c r="F593" s="8">
        <v>2</v>
      </c>
      <c r="G593" s="9">
        <f t="shared" si="19"/>
        <v>144</v>
      </c>
      <c r="H593" s="9"/>
      <c r="I593" s="9"/>
    </row>
    <row r="594" spans="1:9">
      <c r="A594" s="4">
        <v>39125</v>
      </c>
      <c r="B594">
        <v>749</v>
      </c>
      <c r="C594" t="s">
        <v>6</v>
      </c>
      <c r="D594" t="str">
        <f t="shared" si="18"/>
        <v>SHAMBA</v>
      </c>
      <c r="E594">
        <v>1E-3</v>
      </c>
      <c r="F594" s="8">
        <v>4</v>
      </c>
      <c r="G594" s="9">
        <f t="shared" si="19"/>
        <v>4.0000000000000001E-3</v>
      </c>
      <c r="H594" s="9"/>
      <c r="I594" s="9"/>
    </row>
    <row r="595" spans="1:9">
      <c r="A595" s="4">
        <v>39125</v>
      </c>
      <c r="B595">
        <v>749</v>
      </c>
      <c r="C595" t="s">
        <v>6</v>
      </c>
      <c r="D595" t="str">
        <f t="shared" si="18"/>
        <v>SHAMBA</v>
      </c>
      <c r="E595">
        <v>1E-3</v>
      </c>
      <c r="F595" s="8">
        <v>2</v>
      </c>
      <c r="G595" s="9">
        <f t="shared" si="19"/>
        <v>2E-3</v>
      </c>
      <c r="H595" s="9"/>
      <c r="I595" s="9"/>
    </row>
    <row r="596" spans="1:9">
      <c r="A596" s="4">
        <v>39125</v>
      </c>
      <c r="B596">
        <v>732</v>
      </c>
      <c r="C596" t="s">
        <v>12</v>
      </c>
      <c r="D596" t="str">
        <f t="shared" si="18"/>
        <v>O-RING</v>
      </c>
      <c r="E596">
        <v>1E-3</v>
      </c>
      <c r="F596" s="8">
        <v>3</v>
      </c>
      <c r="G596" s="9">
        <f t="shared" si="19"/>
        <v>3.0000000000000001E-3</v>
      </c>
      <c r="H596" s="9"/>
      <c r="I596" s="9"/>
    </row>
    <row r="597" spans="1:9">
      <c r="A597" s="4">
        <v>39125</v>
      </c>
      <c r="B597">
        <v>732</v>
      </c>
      <c r="C597" t="s">
        <v>12</v>
      </c>
      <c r="D597" t="str">
        <f t="shared" si="18"/>
        <v>O-RING</v>
      </c>
      <c r="E597">
        <v>1E-3</v>
      </c>
      <c r="F597" s="8">
        <v>2</v>
      </c>
      <c r="G597" s="9">
        <f t="shared" si="19"/>
        <v>2E-3</v>
      </c>
      <c r="H597" s="9"/>
      <c r="I597" s="9"/>
    </row>
    <row r="598" spans="1:9">
      <c r="A598" s="4">
        <v>39125</v>
      </c>
      <c r="B598">
        <v>158</v>
      </c>
      <c r="C598" t="s">
        <v>7</v>
      </c>
      <c r="D598" t="str">
        <f t="shared" si="18"/>
        <v>SHAMBA</v>
      </c>
      <c r="E598">
        <v>4.0000000000000001E-3</v>
      </c>
      <c r="F598" s="8">
        <v>5</v>
      </c>
      <c r="G598" s="9">
        <f t="shared" si="19"/>
        <v>0.02</v>
      </c>
      <c r="H598" s="9"/>
      <c r="I598" s="9"/>
    </row>
    <row r="599" spans="1:9">
      <c r="A599" s="4">
        <v>39125</v>
      </c>
      <c r="B599">
        <v>158</v>
      </c>
      <c r="C599" t="s">
        <v>7</v>
      </c>
      <c r="D599" t="str">
        <f t="shared" si="18"/>
        <v>SHAMBA</v>
      </c>
      <c r="E599">
        <v>4.0000000000000001E-3</v>
      </c>
      <c r="F599" s="8">
        <v>4</v>
      </c>
      <c r="G599" s="9">
        <f t="shared" si="19"/>
        <v>1.6E-2</v>
      </c>
      <c r="H599" s="9"/>
      <c r="I599" s="9"/>
    </row>
    <row r="600" spans="1:9">
      <c r="A600" s="4">
        <v>39125</v>
      </c>
      <c r="B600">
        <v>720</v>
      </c>
      <c r="C600" t="s">
        <v>27</v>
      </c>
      <c r="D600" t="str">
        <f t="shared" si="18"/>
        <v>RILLEN</v>
      </c>
      <c r="E600">
        <v>8.0000000000000002E-3</v>
      </c>
      <c r="F600" s="8">
        <v>5</v>
      </c>
      <c r="G600" s="9">
        <f t="shared" si="19"/>
        <v>0.04</v>
      </c>
      <c r="H600" s="9"/>
      <c r="I600" s="9"/>
    </row>
    <row r="601" spans="1:9">
      <c r="A601" s="4">
        <v>39125</v>
      </c>
      <c r="B601">
        <v>2216</v>
      </c>
      <c r="C601" t="s">
        <v>220</v>
      </c>
      <c r="D601" t="str">
        <f t="shared" si="18"/>
        <v>COMPOS</v>
      </c>
      <c r="E601">
        <v>0.02</v>
      </c>
      <c r="F601" s="8">
        <v>5</v>
      </c>
      <c r="G601" s="9">
        <f t="shared" si="19"/>
        <v>0.1</v>
      </c>
      <c r="H601" s="9"/>
      <c r="I601" s="9"/>
    </row>
    <row r="602" spans="1:9">
      <c r="A602" s="4">
        <v>39125</v>
      </c>
      <c r="B602">
        <v>2017</v>
      </c>
      <c r="C602" t="s">
        <v>102</v>
      </c>
      <c r="D602" t="str">
        <f t="shared" si="18"/>
        <v>ROTOMA</v>
      </c>
      <c r="E602">
        <v>5.8000000000000003E-2</v>
      </c>
      <c r="F602" s="8">
        <v>4</v>
      </c>
      <c r="G602" s="9">
        <f t="shared" si="19"/>
        <v>0.23200000000000001</v>
      </c>
      <c r="H602" s="9"/>
      <c r="I602" s="9"/>
    </row>
    <row r="603" spans="1:9">
      <c r="A603" s="4">
        <v>39125</v>
      </c>
      <c r="B603">
        <v>2022</v>
      </c>
      <c r="C603" t="s">
        <v>47</v>
      </c>
      <c r="D603" t="str">
        <f t="shared" si="18"/>
        <v>RILLEN</v>
      </c>
      <c r="E603">
        <v>0.15</v>
      </c>
      <c r="F603" s="8">
        <v>4</v>
      </c>
      <c r="G603" s="9">
        <f t="shared" si="19"/>
        <v>0.6</v>
      </c>
      <c r="H603" s="9"/>
      <c r="I603" s="9"/>
    </row>
    <row r="604" spans="1:9">
      <c r="A604" s="4">
        <v>39125</v>
      </c>
      <c r="B604">
        <v>6014</v>
      </c>
      <c r="C604" t="s">
        <v>39</v>
      </c>
      <c r="D604" t="str">
        <f t="shared" si="18"/>
        <v>DRUCKS</v>
      </c>
      <c r="E604">
        <v>0.2</v>
      </c>
      <c r="F604" s="8">
        <v>3</v>
      </c>
      <c r="G604" s="9">
        <f t="shared" si="19"/>
        <v>0.60000000000000009</v>
      </c>
      <c r="H604" s="9"/>
      <c r="I604" s="9"/>
    </row>
    <row r="605" spans="1:9">
      <c r="A605" s="4">
        <v>39125</v>
      </c>
      <c r="B605">
        <v>150</v>
      </c>
      <c r="C605" t="s">
        <v>5</v>
      </c>
      <c r="D605" t="str">
        <f t="shared" si="18"/>
        <v>KOLBEN</v>
      </c>
      <c r="E605">
        <v>0.72</v>
      </c>
      <c r="F605" s="8">
        <v>6</v>
      </c>
      <c r="G605" s="9">
        <f t="shared" si="19"/>
        <v>4.32</v>
      </c>
      <c r="H605" s="9"/>
      <c r="I605" s="9"/>
    </row>
    <row r="606" spans="1:9">
      <c r="A606" s="4">
        <v>39125</v>
      </c>
      <c r="B606">
        <v>150</v>
      </c>
      <c r="C606" t="s">
        <v>5</v>
      </c>
      <c r="D606" t="str">
        <f t="shared" si="18"/>
        <v>KOLBEN</v>
      </c>
      <c r="E606">
        <v>0.72</v>
      </c>
      <c r="F606" s="8">
        <v>4</v>
      </c>
      <c r="G606" s="9">
        <f t="shared" si="19"/>
        <v>2.88</v>
      </c>
      <c r="H606" s="9"/>
      <c r="I606" s="9"/>
    </row>
    <row r="607" spans="1:9">
      <c r="A607" s="4">
        <v>39125</v>
      </c>
      <c r="B607">
        <v>50125100</v>
      </c>
      <c r="C607" t="s">
        <v>740</v>
      </c>
      <c r="D607" t="str">
        <f t="shared" si="18"/>
        <v>MOTODE</v>
      </c>
      <c r="E607">
        <v>70</v>
      </c>
      <c r="F607" s="8">
        <v>2</v>
      </c>
      <c r="G607" s="9">
        <f t="shared" si="19"/>
        <v>140</v>
      </c>
      <c r="H607" s="9"/>
      <c r="I607" s="9"/>
    </row>
    <row r="608" spans="1:9">
      <c r="A608" s="4">
        <v>39125</v>
      </c>
      <c r="B608">
        <v>60107701</v>
      </c>
      <c r="C608" t="s">
        <v>144</v>
      </c>
      <c r="D608" t="str">
        <f t="shared" si="18"/>
        <v>PUMPEN</v>
      </c>
      <c r="E608">
        <v>311</v>
      </c>
      <c r="F608" s="8">
        <v>4</v>
      </c>
      <c r="G608" s="9">
        <f t="shared" si="19"/>
        <v>1244</v>
      </c>
      <c r="H608" s="9"/>
      <c r="I608" s="9"/>
    </row>
    <row r="609" spans="1:9">
      <c r="A609" s="4">
        <v>39126</v>
      </c>
      <c r="B609">
        <v>157</v>
      </c>
      <c r="C609" t="s">
        <v>9</v>
      </c>
      <c r="D609" t="str">
        <f t="shared" si="18"/>
        <v>O-RING</v>
      </c>
      <c r="E609">
        <v>6.0000000000000001E-3</v>
      </c>
      <c r="F609" s="8">
        <v>4</v>
      </c>
      <c r="G609" s="9">
        <f t="shared" si="19"/>
        <v>2.4E-2</v>
      </c>
      <c r="H609" s="9"/>
      <c r="I609" s="9"/>
    </row>
    <row r="610" spans="1:9">
      <c r="A610" s="4">
        <v>39126</v>
      </c>
      <c r="B610">
        <v>725</v>
      </c>
      <c r="C610" t="s">
        <v>21</v>
      </c>
      <c r="D610" t="str">
        <f t="shared" si="18"/>
        <v>WELLEN</v>
      </c>
      <c r="E610">
        <v>0.01</v>
      </c>
      <c r="F610" s="8">
        <v>6</v>
      </c>
      <c r="G610" s="9">
        <f t="shared" si="19"/>
        <v>0.06</v>
      </c>
      <c r="H610" s="9"/>
      <c r="I610" s="9"/>
    </row>
    <row r="611" spans="1:9">
      <c r="A611" s="4">
        <v>39126</v>
      </c>
      <c r="B611">
        <v>382</v>
      </c>
      <c r="C611" t="s">
        <v>37</v>
      </c>
      <c r="D611" t="str">
        <f t="shared" si="18"/>
        <v>ZYLIND</v>
      </c>
      <c r="E611">
        <v>0.69</v>
      </c>
      <c r="F611" s="8">
        <v>4</v>
      </c>
      <c r="G611" s="9">
        <f t="shared" si="19"/>
        <v>2.76</v>
      </c>
      <c r="H611" s="9"/>
      <c r="I611" s="9"/>
    </row>
    <row r="612" spans="1:9">
      <c r="A612" s="4">
        <v>39126</v>
      </c>
      <c r="B612">
        <v>150</v>
      </c>
      <c r="C612" t="s">
        <v>5</v>
      </c>
      <c r="D612" t="str">
        <f t="shared" si="18"/>
        <v>KOLBEN</v>
      </c>
      <c r="E612">
        <v>0.72</v>
      </c>
      <c r="F612" s="8">
        <v>1</v>
      </c>
      <c r="G612" s="9">
        <f t="shared" si="19"/>
        <v>0.72</v>
      </c>
      <c r="H612" s="9"/>
      <c r="I612" s="9"/>
    </row>
    <row r="613" spans="1:9">
      <c r="A613" s="4">
        <v>39126</v>
      </c>
      <c r="B613">
        <v>150</v>
      </c>
      <c r="C613" t="s">
        <v>5</v>
      </c>
      <c r="D613" t="str">
        <f t="shared" si="18"/>
        <v>KOLBEN</v>
      </c>
      <c r="E613">
        <v>0.72</v>
      </c>
      <c r="F613" s="8">
        <v>1</v>
      </c>
      <c r="G613" s="9">
        <f t="shared" si="19"/>
        <v>0.72</v>
      </c>
      <c r="H613" s="9"/>
      <c r="I613" s="9"/>
    </row>
    <row r="614" spans="1:9">
      <c r="A614" s="4">
        <v>39127</v>
      </c>
      <c r="B614">
        <v>749</v>
      </c>
      <c r="C614" t="s">
        <v>6</v>
      </c>
      <c r="D614" t="str">
        <f t="shared" si="18"/>
        <v>SHAMBA</v>
      </c>
      <c r="E614">
        <v>1E-3</v>
      </c>
      <c r="F614" s="8">
        <v>4</v>
      </c>
      <c r="G614" s="9">
        <f t="shared" si="19"/>
        <v>4.0000000000000001E-3</v>
      </c>
      <c r="H614" s="9"/>
      <c r="I614" s="9"/>
    </row>
    <row r="615" spans="1:9">
      <c r="A615" s="4">
        <v>39127</v>
      </c>
      <c r="B615">
        <v>749</v>
      </c>
      <c r="C615" t="s">
        <v>6</v>
      </c>
      <c r="D615" t="str">
        <f t="shared" si="18"/>
        <v>SHAMBA</v>
      </c>
      <c r="E615">
        <v>1E-3</v>
      </c>
      <c r="F615" s="8">
        <v>2</v>
      </c>
      <c r="G615" s="9">
        <f t="shared" si="19"/>
        <v>2E-3</v>
      </c>
      <c r="H615" s="9"/>
      <c r="I615" s="9"/>
    </row>
    <row r="616" spans="1:9">
      <c r="A616" s="4">
        <v>39127</v>
      </c>
      <c r="B616">
        <v>749</v>
      </c>
      <c r="C616" t="s">
        <v>6</v>
      </c>
      <c r="D616" t="str">
        <f t="shared" si="18"/>
        <v>SHAMBA</v>
      </c>
      <c r="E616">
        <v>1E-3</v>
      </c>
      <c r="F616" s="8">
        <v>1</v>
      </c>
      <c r="G616" s="9">
        <f t="shared" si="19"/>
        <v>1E-3</v>
      </c>
      <c r="H616" s="9"/>
      <c r="I616" s="9"/>
    </row>
    <row r="617" spans="1:9">
      <c r="A617" s="4">
        <v>39127</v>
      </c>
      <c r="B617">
        <v>11332</v>
      </c>
      <c r="C617" t="s">
        <v>64</v>
      </c>
      <c r="D617" t="str">
        <f t="shared" si="18"/>
        <v>KLAMME</v>
      </c>
      <c r="E617">
        <v>1E-3</v>
      </c>
      <c r="F617" s="8">
        <v>4</v>
      </c>
      <c r="G617" s="9">
        <f t="shared" si="19"/>
        <v>4.0000000000000001E-3</v>
      </c>
      <c r="H617" s="9"/>
      <c r="I617" s="9"/>
    </row>
    <row r="618" spans="1:9">
      <c r="A618" s="4">
        <v>39127</v>
      </c>
      <c r="B618">
        <v>707</v>
      </c>
      <c r="C618" t="s">
        <v>3</v>
      </c>
      <c r="D618" t="str">
        <f t="shared" si="18"/>
        <v>DICHTR</v>
      </c>
      <c r="E618">
        <v>1E-3</v>
      </c>
      <c r="F618" s="8">
        <v>9</v>
      </c>
      <c r="G618" s="9">
        <f t="shared" si="19"/>
        <v>9.0000000000000011E-3</v>
      </c>
      <c r="H618" s="9"/>
      <c r="I618" s="9"/>
    </row>
    <row r="619" spans="1:9">
      <c r="A619" s="4">
        <v>39127</v>
      </c>
      <c r="B619">
        <v>2037</v>
      </c>
      <c r="C619" t="s">
        <v>65</v>
      </c>
      <c r="D619" t="str">
        <f t="shared" si="18"/>
        <v>SENKSC</v>
      </c>
      <c r="E619">
        <v>2E-3</v>
      </c>
      <c r="F619" s="8">
        <v>4</v>
      </c>
      <c r="G619" s="9">
        <f t="shared" si="19"/>
        <v>8.0000000000000002E-3</v>
      </c>
      <c r="H619" s="9"/>
      <c r="I619" s="9"/>
    </row>
    <row r="620" spans="1:9">
      <c r="A620" s="4">
        <v>39127</v>
      </c>
      <c r="B620">
        <v>736</v>
      </c>
      <c r="C620" t="s">
        <v>4</v>
      </c>
      <c r="D620" t="str">
        <f t="shared" si="18"/>
        <v>O-RING</v>
      </c>
      <c r="E620">
        <v>2E-3</v>
      </c>
      <c r="F620" s="8">
        <v>7</v>
      </c>
      <c r="G620" s="9">
        <f t="shared" si="19"/>
        <v>1.4E-2</v>
      </c>
      <c r="H620" s="9"/>
      <c r="I620" s="9"/>
    </row>
    <row r="621" spans="1:9">
      <c r="A621" s="4">
        <v>39127</v>
      </c>
      <c r="B621">
        <v>736</v>
      </c>
      <c r="C621" t="s">
        <v>4</v>
      </c>
      <c r="D621" t="str">
        <f t="shared" si="18"/>
        <v>O-RING</v>
      </c>
      <c r="E621">
        <v>2E-3</v>
      </c>
      <c r="F621" s="8">
        <v>2</v>
      </c>
      <c r="G621" s="9">
        <f t="shared" si="19"/>
        <v>4.0000000000000001E-3</v>
      </c>
      <c r="H621" s="9"/>
      <c r="I621" s="9"/>
    </row>
    <row r="622" spans="1:9">
      <c r="A622" s="4">
        <v>39127</v>
      </c>
      <c r="B622">
        <v>736</v>
      </c>
      <c r="C622" t="s">
        <v>4</v>
      </c>
      <c r="D622" t="str">
        <f t="shared" si="18"/>
        <v>O-RING</v>
      </c>
      <c r="E622">
        <v>2E-3</v>
      </c>
      <c r="F622" s="8">
        <v>1</v>
      </c>
      <c r="G622" s="9">
        <f t="shared" si="19"/>
        <v>2E-3</v>
      </c>
      <c r="H622" s="9"/>
      <c r="I622" s="9"/>
    </row>
    <row r="623" spans="1:9">
      <c r="A623" s="4">
        <v>39127</v>
      </c>
      <c r="B623">
        <v>158</v>
      </c>
      <c r="C623" t="s">
        <v>7</v>
      </c>
      <c r="D623" t="str">
        <f t="shared" si="18"/>
        <v>SHAMBA</v>
      </c>
      <c r="E623">
        <v>4.0000000000000001E-3</v>
      </c>
      <c r="F623" s="8">
        <v>1</v>
      </c>
      <c r="G623" s="9">
        <f t="shared" si="19"/>
        <v>4.0000000000000001E-3</v>
      </c>
      <c r="H623" s="9"/>
      <c r="I623" s="9"/>
    </row>
    <row r="624" spans="1:9">
      <c r="A624" s="4">
        <v>39127</v>
      </c>
      <c r="B624">
        <v>720</v>
      </c>
      <c r="C624" t="s">
        <v>27</v>
      </c>
      <c r="D624" t="str">
        <f t="shared" si="18"/>
        <v>RILLEN</v>
      </c>
      <c r="E624">
        <v>8.0000000000000002E-3</v>
      </c>
      <c r="F624" s="8">
        <v>2</v>
      </c>
      <c r="G624" s="9">
        <f t="shared" si="19"/>
        <v>1.6E-2</v>
      </c>
      <c r="H624" s="9"/>
      <c r="I624" s="9"/>
    </row>
    <row r="625" spans="1:9">
      <c r="A625" s="4">
        <v>39127</v>
      </c>
      <c r="B625">
        <v>5117</v>
      </c>
      <c r="C625" t="s">
        <v>319</v>
      </c>
      <c r="D625" t="str">
        <f t="shared" si="18"/>
        <v>ZYLIND</v>
      </c>
      <c r="E625">
        <v>3.7999999999999999E-2</v>
      </c>
      <c r="F625" s="8">
        <v>8</v>
      </c>
      <c r="G625" s="9">
        <f t="shared" si="19"/>
        <v>0.30399999999999999</v>
      </c>
      <c r="H625" s="9"/>
      <c r="I625" s="9"/>
    </row>
    <row r="626" spans="1:9">
      <c r="A626" s="4">
        <v>39127</v>
      </c>
      <c r="B626">
        <v>2095</v>
      </c>
      <c r="C626" t="s">
        <v>24</v>
      </c>
      <c r="D626" t="str">
        <f t="shared" si="18"/>
        <v>ZYLIND</v>
      </c>
      <c r="E626">
        <v>7.5999999999999998E-2</v>
      </c>
      <c r="F626" s="8">
        <v>3</v>
      </c>
      <c r="G626" s="9">
        <f t="shared" si="19"/>
        <v>0.22799999999999998</v>
      </c>
      <c r="H626" s="9"/>
      <c r="I626" s="9"/>
    </row>
    <row r="627" spans="1:9">
      <c r="A627" s="4">
        <v>39127</v>
      </c>
      <c r="B627">
        <v>11059</v>
      </c>
      <c r="C627" t="s">
        <v>376</v>
      </c>
      <c r="D627" t="str">
        <f t="shared" si="18"/>
        <v>DIGITA</v>
      </c>
      <c r="E627">
        <v>0.17</v>
      </c>
      <c r="F627" s="8">
        <v>1</v>
      </c>
      <c r="G627" s="9">
        <f t="shared" si="19"/>
        <v>0.17</v>
      </c>
      <c r="H627" s="9"/>
      <c r="I627" s="9"/>
    </row>
    <row r="628" spans="1:9">
      <c r="A628" s="4">
        <v>39127</v>
      </c>
      <c r="B628">
        <v>8044</v>
      </c>
      <c r="C628" t="s">
        <v>160</v>
      </c>
      <c r="D628" t="str">
        <f t="shared" si="18"/>
        <v xml:space="preserve">KABEL </v>
      </c>
      <c r="E628">
        <v>0.18</v>
      </c>
      <c r="F628" s="8">
        <v>1</v>
      </c>
      <c r="G628" s="9">
        <f t="shared" si="19"/>
        <v>0.18</v>
      </c>
      <c r="H628" s="9"/>
      <c r="I628" s="9"/>
    </row>
    <row r="629" spans="1:9">
      <c r="A629" s="4">
        <v>39127</v>
      </c>
      <c r="B629">
        <v>756</v>
      </c>
      <c r="C629" t="s">
        <v>10</v>
      </c>
      <c r="D629" t="str">
        <f t="shared" si="18"/>
        <v>KOLBEN</v>
      </c>
      <c r="E629">
        <v>0.22</v>
      </c>
      <c r="F629" s="8">
        <v>11</v>
      </c>
      <c r="G629" s="9">
        <f t="shared" si="19"/>
        <v>2.42</v>
      </c>
      <c r="H629" s="9"/>
      <c r="I629" s="9"/>
    </row>
    <row r="630" spans="1:9">
      <c r="A630" s="4">
        <v>39127</v>
      </c>
      <c r="B630">
        <v>150</v>
      </c>
      <c r="C630" t="s">
        <v>5</v>
      </c>
      <c r="D630" t="str">
        <f t="shared" si="18"/>
        <v>KOLBEN</v>
      </c>
      <c r="E630">
        <v>0.72</v>
      </c>
      <c r="F630" s="8">
        <v>3</v>
      </c>
      <c r="G630" s="9">
        <f t="shared" si="19"/>
        <v>2.16</v>
      </c>
      <c r="H630" s="9"/>
      <c r="I630" s="9"/>
    </row>
    <row r="631" spans="1:9">
      <c r="A631" s="4">
        <v>39127</v>
      </c>
      <c r="B631">
        <v>150</v>
      </c>
      <c r="C631" t="s">
        <v>5</v>
      </c>
      <c r="D631" t="str">
        <f t="shared" si="18"/>
        <v>KOLBEN</v>
      </c>
      <c r="E631">
        <v>0.72</v>
      </c>
      <c r="F631" s="8">
        <v>3</v>
      </c>
      <c r="G631" s="9">
        <f t="shared" si="19"/>
        <v>2.16</v>
      </c>
      <c r="H631" s="9"/>
      <c r="I631" s="9"/>
    </row>
    <row r="632" spans="1:9">
      <c r="A632" s="4">
        <v>39127</v>
      </c>
      <c r="B632">
        <v>150</v>
      </c>
      <c r="C632" t="s">
        <v>5</v>
      </c>
      <c r="D632" t="str">
        <f t="shared" si="18"/>
        <v>KOLBEN</v>
      </c>
      <c r="E632">
        <v>0.72</v>
      </c>
      <c r="F632" s="8">
        <v>2</v>
      </c>
      <c r="G632" s="9">
        <f t="shared" si="19"/>
        <v>1.44</v>
      </c>
      <c r="H632" s="9"/>
      <c r="I632" s="9"/>
    </row>
    <row r="633" spans="1:9">
      <c r="A633" s="4">
        <v>39127</v>
      </c>
      <c r="B633">
        <v>3099</v>
      </c>
      <c r="C633" t="s">
        <v>482</v>
      </c>
      <c r="D633" t="str">
        <f t="shared" si="18"/>
        <v>HOCHDR</v>
      </c>
      <c r="E633">
        <v>7.3</v>
      </c>
      <c r="F633" s="8">
        <v>2</v>
      </c>
      <c r="G633" s="9">
        <f t="shared" si="19"/>
        <v>14.6</v>
      </c>
      <c r="H633" s="9"/>
      <c r="I633" s="9"/>
    </row>
    <row r="634" spans="1:9">
      <c r="A634" s="4">
        <v>39127</v>
      </c>
      <c r="B634">
        <v>10702</v>
      </c>
      <c r="C634" t="s">
        <v>30</v>
      </c>
      <c r="D634" t="str">
        <f t="shared" si="18"/>
        <v xml:space="preserve">ROTOR </v>
      </c>
      <c r="E634">
        <v>66</v>
      </c>
      <c r="F634" s="8">
        <v>6</v>
      </c>
      <c r="G634" s="9">
        <f t="shared" si="19"/>
        <v>396</v>
      </c>
      <c r="H634" s="9"/>
      <c r="I634" s="9"/>
    </row>
    <row r="635" spans="1:9">
      <c r="A635" s="4">
        <v>39128</v>
      </c>
      <c r="B635">
        <v>749</v>
      </c>
      <c r="C635" t="s">
        <v>6</v>
      </c>
      <c r="D635" t="str">
        <f t="shared" si="18"/>
        <v>SHAMBA</v>
      </c>
      <c r="E635">
        <v>1E-3</v>
      </c>
      <c r="F635" s="8">
        <v>2</v>
      </c>
      <c r="G635" s="9">
        <f t="shared" si="19"/>
        <v>2E-3</v>
      </c>
      <c r="H635" s="9"/>
      <c r="I635" s="9"/>
    </row>
    <row r="636" spans="1:9">
      <c r="A636" s="4">
        <v>39128</v>
      </c>
      <c r="B636">
        <v>736</v>
      </c>
      <c r="C636" t="s">
        <v>4</v>
      </c>
      <c r="D636" t="str">
        <f t="shared" si="18"/>
        <v>O-RING</v>
      </c>
      <c r="E636">
        <v>2E-3</v>
      </c>
      <c r="F636" s="8">
        <v>3</v>
      </c>
      <c r="G636" s="9">
        <f t="shared" si="19"/>
        <v>6.0000000000000001E-3</v>
      </c>
      <c r="H636" s="9"/>
      <c r="I636" s="9"/>
    </row>
    <row r="637" spans="1:9">
      <c r="A637" s="4">
        <v>39128</v>
      </c>
      <c r="B637">
        <v>725</v>
      </c>
      <c r="C637" t="s">
        <v>21</v>
      </c>
      <c r="D637" t="str">
        <f t="shared" si="18"/>
        <v>WELLEN</v>
      </c>
      <c r="E637">
        <v>0.01</v>
      </c>
      <c r="F637" s="8">
        <v>2</v>
      </c>
      <c r="G637" s="9">
        <f t="shared" si="19"/>
        <v>0.02</v>
      </c>
      <c r="H637" s="9"/>
      <c r="I637" s="9"/>
    </row>
    <row r="638" spans="1:9">
      <c r="A638" s="4">
        <v>39128</v>
      </c>
      <c r="B638">
        <v>370</v>
      </c>
      <c r="C638" t="s">
        <v>190</v>
      </c>
      <c r="D638" t="str">
        <f t="shared" si="18"/>
        <v>GEWIND</v>
      </c>
      <c r="E638">
        <v>1.4999999999999999E-2</v>
      </c>
      <c r="F638" s="8">
        <v>5</v>
      </c>
      <c r="G638" s="9">
        <f t="shared" si="19"/>
        <v>7.4999999999999997E-2</v>
      </c>
      <c r="H638" s="9"/>
      <c r="I638" s="9"/>
    </row>
    <row r="639" spans="1:9">
      <c r="A639" s="4">
        <v>39128</v>
      </c>
      <c r="B639">
        <v>6879</v>
      </c>
      <c r="C639" t="s">
        <v>68</v>
      </c>
      <c r="D639" t="str">
        <f t="shared" si="18"/>
        <v>DREHZA</v>
      </c>
      <c r="E639">
        <v>1.4999999999999999E-2</v>
      </c>
      <c r="F639" s="8">
        <v>1</v>
      </c>
      <c r="G639" s="9">
        <f t="shared" si="19"/>
        <v>1.4999999999999999E-2</v>
      </c>
      <c r="H639" s="9"/>
      <c r="I639" s="9"/>
    </row>
    <row r="640" spans="1:9">
      <c r="A640" s="4">
        <v>39128</v>
      </c>
      <c r="B640">
        <v>3009</v>
      </c>
      <c r="C640" t="s">
        <v>223</v>
      </c>
      <c r="D640" t="str">
        <f t="shared" si="18"/>
        <v>SPANNH</v>
      </c>
      <c r="E640">
        <v>0.05</v>
      </c>
      <c r="F640" s="8">
        <v>2</v>
      </c>
      <c r="G640" s="9">
        <f t="shared" si="19"/>
        <v>0.1</v>
      </c>
      <c r="H640" s="9"/>
      <c r="I640" s="9"/>
    </row>
    <row r="641" spans="1:9">
      <c r="A641" s="4">
        <v>39128</v>
      </c>
      <c r="B641">
        <v>117</v>
      </c>
      <c r="C641" t="s">
        <v>81</v>
      </c>
      <c r="D641" t="str">
        <f t="shared" si="18"/>
        <v>WELLEN</v>
      </c>
      <c r="E641">
        <v>7.4999999999999997E-2</v>
      </c>
      <c r="F641" s="8">
        <v>1</v>
      </c>
      <c r="G641" s="9">
        <f t="shared" si="19"/>
        <v>7.4999999999999997E-2</v>
      </c>
      <c r="H641" s="9"/>
      <c r="I641" s="9"/>
    </row>
    <row r="642" spans="1:9">
      <c r="A642" s="4">
        <v>39128</v>
      </c>
      <c r="B642">
        <v>6006</v>
      </c>
      <c r="C642" t="s">
        <v>48</v>
      </c>
      <c r="D642" t="str">
        <f t="shared" ref="D642:D705" si="20">LEFT(C642,6)</f>
        <v>HOCHDR</v>
      </c>
      <c r="E642">
        <v>0.6</v>
      </c>
      <c r="F642" s="8">
        <v>1</v>
      </c>
      <c r="G642" s="9">
        <f t="shared" ref="G642:G705" si="21">F642*E642</f>
        <v>0.6</v>
      </c>
      <c r="H642" s="9"/>
      <c r="I642" s="9"/>
    </row>
    <row r="643" spans="1:9">
      <c r="A643" s="4">
        <v>39128</v>
      </c>
      <c r="B643">
        <v>177</v>
      </c>
      <c r="C643" t="s">
        <v>277</v>
      </c>
      <c r="D643" t="str">
        <f t="shared" si="20"/>
        <v>ROHRBO</v>
      </c>
      <c r="E643">
        <v>0.73</v>
      </c>
      <c r="F643" s="8">
        <v>4</v>
      </c>
      <c r="G643" s="9">
        <f t="shared" si="21"/>
        <v>2.92</v>
      </c>
      <c r="H643" s="9"/>
      <c r="I643" s="9"/>
    </row>
    <row r="644" spans="1:9">
      <c r="A644" s="4">
        <v>39129</v>
      </c>
      <c r="B644">
        <v>742</v>
      </c>
      <c r="C644" t="s">
        <v>40</v>
      </c>
      <c r="D644" t="str">
        <f t="shared" si="20"/>
        <v>SENKSC</v>
      </c>
      <c r="E644">
        <v>1E-3</v>
      </c>
      <c r="F644" s="8">
        <v>3</v>
      </c>
      <c r="G644" s="9">
        <f t="shared" si="21"/>
        <v>3.0000000000000001E-3</v>
      </c>
      <c r="H644" s="9"/>
      <c r="I644" s="9"/>
    </row>
    <row r="645" spans="1:9">
      <c r="A645" s="4">
        <v>39129</v>
      </c>
      <c r="B645">
        <v>571</v>
      </c>
      <c r="C645" t="s">
        <v>105</v>
      </c>
      <c r="D645" t="str">
        <f t="shared" si="20"/>
        <v>O-RING</v>
      </c>
      <c r="E645">
        <v>1E-3</v>
      </c>
      <c r="F645" s="8">
        <v>4</v>
      </c>
      <c r="G645" s="9">
        <f t="shared" si="21"/>
        <v>4.0000000000000001E-3</v>
      </c>
      <c r="H645" s="9"/>
      <c r="I645" s="9"/>
    </row>
    <row r="646" spans="1:9">
      <c r="A646" s="4">
        <v>39129</v>
      </c>
      <c r="B646">
        <v>707</v>
      </c>
      <c r="C646" t="s">
        <v>3</v>
      </c>
      <c r="D646" t="str">
        <f t="shared" si="20"/>
        <v>DICHTR</v>
      </c>
      <c r="E646">
        <v>1E-3</v>
      </c>
      <c r="F646" s="8">
        <v>30</v>
      </c>
      <c r="G646" s="9">
        <f t="shared" si="21"/>
        <v>0.03</v>
      </c>
      <c r="H646" s="9"/>
      <c r="I646" s="9"/>
    </row>
    <row r="647" spans="1:9">
      <c r="A647" s="4">
        <v>39129</v>
      </c>
      <c r="B647">
        <v>736</v>
      </c>
      <c r="C647" t="s">
        <v>4</v>
      </c>
      <c r="D647" t="str">
        <f t="shared" si="20"/>
        <v>O-RING</v>
      </c>
      <c r="E647">
        <v>2E-3</v>
      </c>
      <c r="F647" s="8">
        <v>6</v>
      </c>
      <c r="G647" s="9">
        <f t="shared" si="21"/>
        <v>1.2E-2</v>
      </c>
      <c r="H647" s="9"/>
      <c r="I647" s="9"/>
    </row>
    <row r="648" spans="1:9">
      <c r="A648" s="4">
        <v>39129</v>
      </c>
      <c r="B648">
        <v>383</v>
      </c>
      <c r="C648" t="s">
        <v>16</v>
      </c>
      <c r="D648" t="str">
        <f t="shared" si="20"/>
        <v>SENKSC</v>
      </c>
      <c r="E648">
        <v>3.0000000000000001E-3</v>
      </c>
      <c r="F648" s="8">
        <v>5</v>
      </c>
      <c r="G648" s="9">
        <f t="shared" si="21"/>
        <v>1.4999999999999999E-2</v>
      </c>
      <c r="H648" s="9"/>
      <c r="I648" s="9"/>
    </row>
    <row r="649" spans="1:9">
      <c r="A649" s="4">
        <v>39129</v>
      </c>
      <c r="B649">
        <v>158</v>
      </c>
      <c r="C649" t="s">
        <v>7</v>
      </c>
      <c r="D649" t="str">
        <f t="shared" si="20"/>
        <v>SHAMBA</v>
      </c>
      <c r="E649">
        <v>4.0000000000000001E-3</v>
      </c>
      <c r="F649" s="8">
        <v>5</v>
      </c>
      <c r="G649" s="9">
        <f t="shared" si="21"/>
        <v>0.02</v>
      </c>
      <c r="H649" s="9"/>
      <c r="I649" s="9"/>
    </row>
    <row r="650" spans="1:9">
      <c r="A650" s="4">
        <v>39129</v>
      </c>
      <c r="B650">
        <v>158</v>
      </c>
      <c r="C650" t="s">
        <v>7</v>
      </c>
      <c r="D650" t="str">
        <f t="shared" si="20"/>
        <v>SHAMBA</v>
      </c>
      <c r="E650">
        <v>4.0000000000000001E-3</v>
      </c>
      <c r="F650" s="8">
        <v>2</v>
      </c>
      <c r="G650" s="9">
        <f t="shared" si="21"/>
        <v>8.0000000000000002E-3</v>
      </c>
      <c r="H650" s="9"/>
      <c r="I650" s="9"/>
    </row>
    <row r="651" spans="1:9">
      <c r="A651" s="4">
        <v>39129</v>
      </c>
      <c r="B651">
        <v>2068</v>
      </c>
      <c r="C651" t="s">
        <v>174</v>
      </c>
      <c r="D651" t="str">
        <f t="shared" si="20"/>
        <v>ROTOMA</v>
      </c>
      <c r="E651">
        <v>2.7E-2</v>
      </c>
      <c r="F651" s="8">
        <v>1</v>
      </c>
      <c r="G651" s="9">
        <f t="shared" si="21"/>
        <v>2.7E-2</v>
      </c>
      <c r="H651" s="9"/>
      <c r="I651" s="9"/>
    </row>
    <row r="652" spans="1:9">
      <c r="A652" s="4">
        <v>39129</v>
      </c>
      <c r="B652">
        <v>697</v>
      </c>
      <c r="C652" t="s">
        <v>26</v>
      </c>
      <c r="D652" t="str">
        <f t="shared" si="20"/>
        <v>HOCHDR</v>
      </c>
      <c r="E652">
        <v>0.34</v>
      </c>
      <c r="F652" s="8">
        <v>2</v>
      </c>
      <c r="G652" s="9">
        <f t="shared" si="21"/>
        <v>0.68</v>
      </c>
      <c r="H652" s="9"/>
      <c r="I652" s="9"/>
    </row>
    <row r="653" spans="1:9">
      <c r="A653" s="4">
        <v>39129</v>
      </c>
      <c r="B653">
        <v>711</v>
      </c>
      <c r="C653" t="s">
        <v>457</v>
      </c>
      <c r="D653" t="str">
        <f t="shared" si="20"/>
        <v>SPANNS</v>
      </c>
      <c r="E653">
        <v>0.35499999999999998</v>
      </c>
      <c r="F653" s="8">
        <v>2</v>
      </c>
      <c r="G653" s="9">
        <f t="shared" si="21"/>
        <v>0.71</v>
      </c>
      <c r="H653" s="9"/>
      <c r="I653" s="9"/>
    </row>
    <row r="654" spans="1:9">
      <c r="A654" s="4">
        <v>39129</v>
      </c>
      <c r="B654">
        <v>6064</v>
      </c>
      <c r="C654" t="s">
        <v>101</v>
      </c>
      <c r="D654" t="str">
        <f t="shared" si="20"/>
        <v>SCHWIN</v>
      </c>
      <c r="E654">
        <v>0.53</v>
      </c>
      <c r="F654" s="8">
        <v>8</v>
      </c>
      <c r="G654" s="9">
        <f t="shared" si="21"/>
        <v>4.24</v>
      </c>
      <c r="H654" s="9"/>
      <c r="I654" s="9"/>
    </row>
    <row r="655" spans="1:9">
      <c r="A655" s="4">
        <v>39129</v>
      </c>
      <c r="B655">
        <v>150</v>
      </c>
      <c r="C655" t="s">
        <v>5</v>
      </c>
      <c r="D655" t="str">
        <f t="shared" si="20"/>
        <v>KOLBEN</v>
      </c>
      <c r="E655">
        <v>0.72</v>
      </c>
      <c r="F655" s="8">
        <v>4</v>
      </c>
      <c r="G655" s="9">
        <f t="shared" si="21"/>
        <v>2.88</v>
      </c>
      <c r="H655" s="9"/>
      <c r="I655" s="9"/>
    </row>
    <row r="656" spans="1:9">
      <c r="A656" s="4">
        <v>39129</v>
      </c>
      <c r="B656">
        <v>2132</v>
      </c>
      <c r="C656" t="s">
        <v>180</v>
      </c>
      <c r="D656" t="str">
        <f t="shared" si="20"/>
        <v>RILLEN</v>
      </c>
      <c r="E656">
        <v>2.79</v>
      </c>
      <c r="F656" s="8">
        <v>2</v>
      </c>
      <c r="G656" s="9">
        <f t="shared" si="21"/>
        <v>5.58</v>
      </c>
      <c r="H656" s="9"/>
      <c r="I656" s="9"/>
    </row>
    <row r="657" spans="1:9">
      <c r="A657" s="4">
        <v>39129</v>
      </c>
      <c r="B657">
        <v>2139</v>
      </c>
      <c r="C657" t="s">
        <v>344</v>
      </c>
      <c r="D657" t="str">
        <f t="shared" si="20"/>
        <v>CAM  1</v>
      </c>
      <c r="E657">
        <v>18.2</v>
      </c>
      <c r="F657" s="8">
        <v>7</v>
      </c>
      <c r="G657" s="9">
        <f t="shared" si="21"/>
        <v>127.39999999999999</v>
      </c>
      <c r="H657" s="9"/>
      <c r="I657" s="9"/>
    </row>
    <row r="658" spans="1:9">
      <c r="A658" s="4">
        <v>39129</v>
      </c>
      <c r="B658">
        <v>3048</v>
      </c>
      <c r="C658" t="s">
        <v>214</v>
      </c>
      <c r="D658" t="str">
        <f t="shared" si="20"/>
        <v xml:space="preserve">ROTOR </v>
      </c>
      <c r="E658">
        <v>66</v>
      </c>
      <c r="F658" s="8">
        <v>1</v>
      </c>
      <c r="G658" s="9">
        <f t="shared" si="21"/>
        <v>66</v>
      </c>
      <c r="H658" s="9"/>
      <c r="I658" s="9"/>
    </row>
    <row r="659" spans="1:9">
      <c r="A659" s="4">
        <v>39129</v>
      </c>
      <c r="B659">
        <v>50118501</v>
      </c>
      <c r="C659" t="s">
        <v>699</v>
      </c>
      <c r="D659" t="str">
        <f t="shared" si="20"/>
        <v>MOTODE</v>
      </c>
      <c r="E659">
        <v>70</v>
      </c>
      <c r="F659" s="8">
        <v>7</v>
      </c>
      <c r="G659" s="9">
        <f t="shared" si="21"/>
        <v>490</v>
      </c>
      <c r="H659" s="9"/>
      <c r="I659" s="9"/>
    </row>
    <row r="660" spans="1:9">
      <c r="A660" s="4">
        <v>39129</v>
      </c>
      <c r="B660">
        <v>60123000</v>
      </c>
      <c r="C660" t="s">
        <v>680</v>
      </c>
      <c r="D660" t="str">
        <f t="shared" si="20"/>
        <v>PUMPEN</v>
      </c>
      <c r="E660">
        <v>311</v>
      </c>
      <c r="F660" s="8">
        <v>1</v>
      </c>
      <c r="G660" s="9">
        <f t="shared" si="21"/>
        <v>311</v>
      </c>
      <c r="H660" s="9"/>
      <c r="I660" s="9"/>
    </row>
    <row r="661" spans="1:9">
      <c r="A661" s="4">
        <v>39130</v>
      </c>
      <c r="B661">
        <v>736</v>
      </c>
      <c r="C661" t="s">
        <v>4</v>
      </c>
      <c r="D661" t="str">
        <f t="shared" si="20"/>
        <v>O-RING</v>
      </c>
      <c r="E661">
        <v>2E-3</v>
      </c>
      <c r="F661" s="8">
        <v>3</v>
      </c>
      <c r="G661" s="9">
        <f t="shared" si="21"/>
        <v>6.0000000000000001E-3</v>
      </c>
      <c r="H661" s="9"/>
      <c r="I661" s="9"/>
    </row>
    <row r="662" spans="1:9">
      <c r="A662" s="4">
        <v>39130</v>
      </c>
      <c r="B662">
        <v>6075</v>
      </c>
      <c r="C662" t="s">
        <v>8</v>
      </c>
      <c r="D662" t="str">
        <f t="shared" si="20"/>
        <v>DREHZA</v>
      </c>
      <c r="E662">
        <v>1.4999999999999999E-2</v>
      </c>
      <c r="F662" s="8">
        <v>39</v>
      </c>
      <c r="G662" s="9">
        <f t="shared" si="21"/>
        <v>0.58499999999999996</v>
      </c>
      <c r="H662" s="9"/>
      <c r="I662" s="9"/>
    </row>
    <row r="663" spans="1:9">
      <c r="A663" s="4">
        <v>39130</v>
      </c>
      <c r="B663">
        <v>9501</v>
      </c>
      <c r="C663" t="s">
        <v>292</v>
      </c>
      <c r="D663" t="str">
        <f t="shared" si="20"/>
        <v>WELLEN</v>
      </c>
      <c r="E663">
        <v>2.5000000000000001E-2</v>
      </c>
      <c r="F663" s="8">
        <v>1</v>
      </c>
      <c r="G663" s="9">
        <f t="shared" si="21"/>
        <v>2.5000000000000001E-2</v>
      </c>
      <c r="H663" s="9"/>
      <c r="I663" s="9"/>
    </row>
    <row r="664" spans="1:9">
      <c r="A664" s="4">
        <v>39130</v>
      </c>
      <c r="B664">
        <v>117</v>
      </c>
      <c r="C664" t="s">
        <v>81</v>
      </c>
      <c r="D664" t="str">
        <f t="shared" si="20"/>
        <v>WELLEN</v>
      </c>
      <c r="E664">
        <v>7.4999999999999997E-2</v>
      </c>
      <c r="F664" s="8">
        <v>5</v>
      </c>
      <c r="G664" s="9">
        <f t="shared" si="21"/>
        <v>0.375</v>
      </c>
      <c r="H664" s="9"/>
      <c r="I664" s="9"/>
    </row>
    <row r="665" spans="1:9">
      <c r="A665" s="4">
        <v>39130</v>
      </c>
      <c r="B665">
        <v>639</v>
      </c>
      <c r="C665" t="s">
        <v>111</v>
      </c>
      <c r="D665" t="str">
        <f t="shared" si="20"/>
        <v>REGELS</v>
      </c>
      <c r="E665">
        <v>0.125</v>
      </c>
      <c r="F665" s="8">
        <v>1</v>
      </c>
      <c r="G665" s="9">
        <f t="shared" si="21"/>
        <v>0.125</v>
      </c>
      <c r="H665" s="9"/>
      <c r="I665" s="9"/>
    </row>
    <row r="666" spans="1:9">
      <c r="A666" s="4">
        <v>39130</v>
      </c>
      <c r="B666">
        <v>2022</v>
      </c>
      <c r="C666" t="s">
        <v>47</v>
      </c>
      <c r="D666" t="str">
        <f t="shared" si="20"/>
        <v>RILLEN</v>
      </c>
      <c r="E666">
        <v>0.15</v>
      </c>
      <c r="F666" s="8">
        <v>5</v>
      </c>
      <c r="G666" s="9">
        <f t="shared" si="21"/>
        <v>0.75</v>
      </c>
      <c r="H666" s="9"/>
      <c r="I666" s="9"/>
    </row>
    <row r="667" spans="1:9">
      <c r="A667" s="4">
        <v>39130</v>
      </c>
      <c r="B667">
        <v>10009</v>
      </c>
      <c r="C667" t="s">
        <v>297</v>
      </c>
      <c r="D667" t="str">
        <f t="shared" si="20"/>
        <v>VERSCH</v>
      </c>
      <c r="E667">
        <v>0.22500000000000001</v>
      </c>
      <c r="F667" s="8">
        <v>1</v>
      </c>
      <c r="G667" s="9">
        <f t="shared" si="21"/>
        <v>0.22500000000000001</v>
      </c>
      <c r="H667" s="9"/>
      <c r="I667" s="9"/>
    </row>
    <row r="668" spans="1:9">
      <c r="A668" s="4">
        <v>39130</v>
      </c>
      <c r="B668">
        <v>150</v>
      </c>
      <c r="C668" t="s">
        <v>5</v>
      </c>
      <c r="D668" t="str">
        <f t="shared" si="20"/>
        <v>KOLBEN</v>
      </c>
      <c r="E668">
        <v>0.72</v>
      </c>
      <c r="F668" s="8">
        <v>5</v>
      </c>
      <c r="G668" s="9">
        <f t="shared" si="21"/>
        <v>3.5999999999999996</v>
      </c>
      <c r="H668" s="9"/>
      <c r="I668" s="9"/>
    </row>
    <row r="669" spans="1:9">
      <c r="A669" s="4">
        <v>39130</v>
      </c>
      <c r="B669">
        <v>150</v>
      </c>
      <c r="C669" t="s">
        <v>5</v>
      </c>
      <c r="D669" t="str">
        <f t="shared" si="20"/>
        <v>KOLBEN</v>
      </c>
      <c r="E669">
        <v>0.72</v>
      </c>
      <c r="F669" s="8">
        <v>3</v>
      </c>
      <c r="G669" s="9">
        <f t="shared" si="21"/>
        <v>2.16</v>
      </c>
      <c r="H669" s="9"/>
      <c r="I669" s="9"/>
    </row>
    <row r="670" spans="1:9">
      <c r="A670" s="4">
        <v>39130</v>
      </c>
      <c r="B670">
        <v>150</v>
      </c>
      <c r="C670" t="s">
        <v>5</v>
      </c>
      <c r="D670" t="str">
        <f t="shared" si="20"/>
        <v>KOLBEN</v>
      </c>
      <c r="E670">
        <v>0.72</v>
      </c>
      <c r="F670" s="8">
        <v>2</v>
      </c>
      <c r="G670" s="9">
        <f t="shared" si="21"/>
        <v>1.44</v>
      </c>
      <c r="H670" s="9"/>
      <c r="I670" s="9"/>
    </row>
    <row r="671" spans="1:9">
      <c r="A671" s="4">
        <v>39131</v>
      </c>
      <c r="B671">
        <v>2037</v>
      </c>
      <c r="C671" t="s">
        <v>65</v>
      </c>
      <c r="D671" t="str">
        <f t="shared" si="20"/>
        <v>SENKSC</v>
      </c>
      <c r="E671">
        <v>2E-3</v>
      </c>
      <c r="F671" s="8">
        <v>4</v>
      </c>
      <c r="G671" s="9">
        <f t="shared" si="21"/>
        <v>8.0000000000000002E-3</v>
      </c>
      <c r="H671" s="9"/>
      <c r="I671" s="9"/>
    </row>
    <row r="672" spans="1:9">
      <c r="A672" s="4">
        <v>39131</v>
      </c>
      <c r="B672">
        <v>377</v>
      </c>
      <c r="C672" t="s">
        <v>18</v>
      </c>
      <c r="D672" t="str">
        <f t="shared" si="20"/>
        <v>TELLER</v>
      </c>
      <c r="E672">
        <v>3.0000000000000001E-3</v>
      </c>
      <c r="F672" s="8">
        <v>6</v>
      </c>
      <c r="G672" s="9">
        <f t="shared" si="21"/>
        <v>1.8000000000000002E-2</v>
      </c>
      <c r="H672" s="9"/>
      <c r="I672" s="9"/>
    </row>
    <row r="673" spans="1:9">
      <c r="A673" s="4">
        <v>39131</v>
      </c>
      <c r="B673">
        <v>377</v>
      </c>
      <c r="C673" t="s">
        <v>18</v>
      </c>
      <c r="D673" t="str">
        <f t="shared" si="20"/>
        <v>TELLER</v>
      </c>
      <c r="E673">
        <v>3.0000000000000001E-3</v>
      </c>
      <c r="F673" s="8">
        <v>5</v>
      </c>
      <c r="G673" s="9">
        <f t="shared" si="21"/>
        <v>1.4999999999999999E-2</v>
      </c>
      <c r="H673" s="9"/>
      <c r="I673" s="9"/>
    </row>
    <row r="674" spans="1:9">
      <c r="A674" s="4">
        <v>39131</v>
      </c>
      <c r="B674">
        <v>157</v>
      </c>
      <c r="C674" t="s">
        <v>9</v>
      </c>
      <c r="D674" t="str">
        <f t="shared" si="20"/>
        <v>O-RING</v>
      </c>
      <c r="E674">
        <v>6.0000000000000001E-3</v>
      </c>
      <c r="F674" s="8">
        <v>4</v>
      </c>
      <c r="G674" s="9">
        <f t="shared" si="21"/>
        <v>2.4E-2</v>
      </c>
      <c r="H674" s="9"/>
      <c r="I674" s="9"/>
    </row>
    <row r="675" spans="1:9">
      <c r="A675" s="4">
        <v>39131</v>
      </c>
      <c r="B675">
        <v>788</v>
      </c>
      <c r="C675" t="s">
        <v>242</v>
      </c>
      <c r="D675" t="str">
        <f t="shared" si="20"/>
        <v>HOHLWE</v>
      </c>
      <c r="E675">
        <v>3.5000000000000003E-2</v>
      </c>
      <c r="F675" s="8">
        <v>4</v>
      </c>
      <c r="G675" s="9">
        <f t="shared" si="21"/>
        <v>0.14000000000000001</v>
      </c>
      <c r="H675" s="9"/>
      <c r="I675" s="9"/>
    </row>
    <row r="676" spans="1:9">
      <c r="A676" s="4">
        <v>39131</v>
      </c>
      <c r="B676">
        <v>6006</v>
      </c>
      <c r="C676" t="s">
        <v>48</v>
      </c>
      <c r="D676" t="str">
        <f t="shared" si="20"/>
        <v>HOCHDR</v>
      </c>
      <c r="E676">
        <v>0.6</v>
      </c>
      <c r="F676" s="8">
        <v>8</v>
      </c>
      <c r="G676" s="9">
        <f t="shared" si="21"/>
        <v>4.8</v>
      </c>
      <c r="H676" s="9"/>
      <c r="I676" s="9"/>
    </row>
    <row r="677" spans="1:9">
      <c r="A677" s="4">
        <v>39131</v>
      </c>
      <c r="B677">
        <v>150</v>
      </c>
      <c r="C677" t="s">
        <v>5</v>
      </c>
      <c r="D677" t="str">
        <f t="shared" si="20"/>
        <v>KOLBEN</v>
      </c>
      <c r="E677">
        <v>0.72</v>
      </c>
      <c r="F677" s="8">
        <v>1</v>
      </c>
      <c r="G677" s="9">
        <f t="shared" si="21"/>
        <v>0.72</v>
      </c>
      <c r="H677" s="9"/>
      <c r="I677" s="9"/>
    </row>
    <row r="678" spans="1:9">
      <c r="A678" s="4">
        <v>39131</v>
      </c>
      <c r="B678">
        <v>6340</v>
      </c>
      <c r="C678" t="s">
        <v>567</v>
      </c>
      <c r="D678" t="str">
        <f t="shared" si="20"/>
        <v>DRUCKW</v>
      </c>
      <c r="E678">
        <v>0.73</v>
      </c>
      <c r="F678" s="8">
        <v>2</v>
      </c>
      <c r="G678" s="9">
        <f t="shared" si="21"/>
        <v>1.46</v>
      </c>
      <c r="H678" s="9"/>
      <c r="I678" s="9"/>
    </row>
    <row r="679" spans="1:9">
      <c r="A679" s="4">
        <v>39131</v>
      </c>
      <c r="B679">
        <v>6283</v>
      </c>
      <c r="C679" t="s">
        <v>231</v>
      </c>
      <c r="D679" t="str">
        <f t="shared" si="20"/>
        <v>OEL- W</v>
      </c>
      <c r="E679">
        <v>1.7749999999999999</v>
      </c>
      <c r="F679" s="8">
        <v>2</v>
      </c>
      <c r="G679" s="9">
        <f t="shared" si="21"/>
        <v>3.55</v>
      </c>
      <c r="H679" s="9"/>
      <c r="I679" s="9"/>
    </row>
    <row r="680" spans="1:9">
      <c r="A680" s="4">
        <v>39131</v>
      </c>
      <c r="B680">
        <v>50110102</v>
      </c>
      <c r="C680" t="s">
        <v>686</v>
      </c>
      <c r="D680" t="str">
        <f t="shared" si="20"/>
        <v>MOTODE</v>
      </c>
      <c r="E680">
        <v>70</v>
      </c>
      <c r="F680" s="8">
        <v>3</v>
      </c>
      <c r="G680" s="9">
        <f t="shared" si="21"/>
        <v>210</v>
      </c>
      <c r="H680" s="9"/>
      <c r="I680" s="9"/>
    </row>
    <row r="681" spans="1:9">
      <c r="A681" s="4">
        <v>39132</v>
      </c>
      <c r="B681">
        <v>10049</v>
      </c>
      <c r="C681" t="s">
        <v>188</v>
      </c>
      <c r="D681" t="str">
        <f t="shared" si="20"/>
        <v xml:space="preserve">SKALA </v>
      </c>
      <c r="E681">
        <v>1E-3</v>
      </c>
      <c r="F681" s="8">
        <v>4</v>
      </c>
      <c r="G681" s="9">
        <f t="shared" si="21"/>
        <v>4.0000000000000001E-3</v>
      </c>
      <c r="H681" s="9"/>
      <c r="I681" s="9"/>
    </row>
    <row r="682" spans="1:9">
      <c r="A682" s="4">
        <v>39132</v>
      </c>
      <c r="B682">
        <v>10590</v>
      </c>
      <c r="C682" t="s">
        <v>35</v>
      </c>
      <c r="D682" t="str">
        <f t="shared" si="20"/>
        <v>ROHRCL</v>
      </c>
      <c r="E682">
        <v>2E-3</v>
      </c>
      <c r="F682" s="8">
        <v>2</v>
      </c>
      <c r="G682" s="9">
        <f t="shared" si="21"/>
        <v>4.0000000000000001E-3</v>
      </c>
      <c r="H682" s="9"/>
      <c r="I682" s="9"/>
    </row>
    <row r="683" spans="1:9">
      <c r="A683" s="4">
        <v>39132</v>
      </c>
      <c r="B683">
        <v>10590</v>
      </c>
      <c r="C683" t="s">
        <v>35</v>
      </c>
      <c r="D683" t="str">
        <f t="shared" si="20"/>
        <v>ROHRCL</v>
      </c>
      <c r="E683">
        <v>2E-3</v>
      </c>
      <c r="F683" s="8">
        <v>2</v>
      </c>
      <c r="G683" s="9">
        <f t="shared" si="21"/>
        <v>4.0000000000000001E-3</v>
      </c>
      <c r="H683" s="9"/>
      <c r="I683" s="9"/>
    </row>
    <row r="684" spans="1:9">
      <c r="A684" s="4">
        <v>39132</v>
      </c>
      <c r="B684">
        <v>158</v>
      </c>
      <c r="C684" t="s">
        <v>7</v>
      </c>
      <c r="D684" t="str">
        <f t="shared" si="20"/>
        <v>SHAMBA</v>
      </c>
      <c r="E684">
        <v>4.0000000000000001E-3</v>
      </c>
      <c r="F684" s="8">
        <v>2</v>
      </c>
      <c r="G684" s="9">
        <f t="shared" si="21"/>
        <v>8.0000000000000002E-3</v>
      </c>
      <c r="H684" s="9"/>
      <c r="I684" s="9"/>
    </row>
    <row r="685" spans="1:9">
      <c r="A685" s="4">
        <v>39132</v>
      </c>
      <c r="B685">
        <v>158</v>
      </c>
      <c r="C685" t="s">
        <v>7</v>
      </c>
      <c r="D685" t="str">
        <f t="shared" si="20"/>
        <v>SHAMBA</v>
      </c>
      <c r="E685">
        <v>4.0000000000000001E-3</v>
      </c>
      <c r="F685" s="8">
        <v>1</v>
      </c>
      <c r="G685" s="9">
        <f t="shared" si="21"/>
        <v>4.0000000000000001E-3</v>
      </c>
      <c r="H685" s="9"/>
      <c r="I685" s="9"/>
    </row>
    <row r="686" spans="1:9">
      <c r="A686" s="4">
        <v>39132</v>
      </c>
      <c r="B686">
        <v>157</v>
      </c>
      <c r="C686" t="s">
        <v>9</v>
      </c>
      <c r="D686" t="str">
        <f t="shared" si="20"/>
        <v>O-RING</v>
      </c>
      <c r="E686">
        <v>6.0000000000000001E-3</v>
      </c>
      <c r="F686" s="8">
        <v>1</v>
      </c>
      <c r="G686" s="9">
        <f t="shared" si="21"/>
        <v>6.0000000000000001E-3</v>
      </c>
      <c r="H686" s="9"/>
      <c r="I686" s="9"/>
    </row>
    <row r="687" spans="1:9">
      <c r="A687" s="4">
        <v>39132</v>
      </c>
      <c r="B687">
        <v>747</v>
      </c>
      <c r="C687" t="s">
        <v>109</v>
      </c>
      <c r="D687" t="str">
        <f t="shared" si="20"/>
        <v>MITNEH</v>
      </c>
      <c r="E687">
        <v>2.1999999999999999E-2</v>
      </c>
      <c r="F687" s="8">
        <v>6</v>
      </c>
      <c r="G687" s="9">
        <f t="shared" si="21"/>
        <v>0.13200000000000001</v>
      </c>
      <c r="H687" s="9"/>
      <c r="I687" s="9"/>
    </row>
    <row r="688" spans="1:9">
      <c r="A688" s="4">
        <v>39132</v>
      </c>
      <c r="B688">
        <v>6704</v>
      </c>
      <c r="C688" t="s">
        <v>170</v>
      </c>
      <c r="D688" t="str">
        <f t="shared" si="20"/>
        <v>FILTER</v>
      </c>
      <c r="E688">
        <v>0.14000000000000001</v>
      </c>
      <c r="F688" s="8">
        <v>1</v>
      </c>
      <c r="G688" s="9">
        <f t="shared" si="21"/>
        <v>0.14000000000000001</v>
      </c>
      <c r="H688" s="9"/>
      <c r="I688" s="9"/>
    </row>
    <row r="689" spans="1:9">
      <c r="A689" s="4">
        <v>39132</v>
      </c>
      <c r="B689">
        <v>6701</v>
      </c>
      <c r="C689" t="s">
        <v>100</v>
      </c>
      <c r="D689" t="str">
        <f t="shared" si="20"/>
        <v>SCHWIN</v>
      </c>
      <c r="E689">
        <v>0.22</v>
      </c>
      <c r="F689" s="8">
        <v>4</v>
      </c>
      <c r="G689" s="9">
        <f t="shared" si="21"/>
        <v>0.88</v>
      </c>
      <c r="H689" s="9"/>
      <c r="I689" s="9"/>
    </row>
    <row r="690" spans="1:9">
      <c r="A690" s="4">
        <v>39132</v>
      </c>
      <c r="B690">
        <v>2023</v>
      </c>
      <c r="C690" t="s">
        <v>32</v>
      </c>
      <c r="D690" t="str">
        <f t="shared" si="20"/>
        <v>SCHRÄG</v>
      </c>
      <c r="E690">
        <v>0.45</v>
      </c>
      <c r="F690" s="8">
        <v>6</v>
      </c>
      <c r="G690" s="9">
        <f t="shared" si="21"/>
        <v>2.7</v>
      </c>
      <c r="H690" s="9"/>
      <c r="I690" s="9"/>
    </row>
    <row r="691" spans="1:9">
      <c r="A691" s="4">
        <v>39132</v>
      </c>
      <c r="B691">
        <v>150</v>
      </c>
      <c r="C691" t="s">
        <v>5</v>
      </c>
      <c r="D691" t="str">
        <f t="shared" si="20"/>
        <v>KOLBEN</v>
      </c>
      <c r="E691">
        <v>0.72</v>
      </c>
      <c r="F691" s="8">
        <v>6</v>
      </c>
      <c r="G691" s="9">
        <f t="shared" si="21"/>
        <v>4.32</v>
      </c>
      <c r="H691" s="9"/>
      <c r="I691" s="9"/>
    </row>
    <row r="692" spans="1:9">
      <c r="A692" s="4">
        <v>39132</v>
      </c>
      <c r="B692">
        <v>50110002</v>
      </c>
      <c r="C692" t="s">
        <v>688</v>
      </c>
      <c r="D692" t="str">
        <f t="shared" si="20"/>
        <v>MOTODE</v>
      </c>
      <c r="E692">
        <v>70</v>
      </c>
      <c r="F692" s="8">
        <v>11</v>
      </c>
      <c r="G692" s="9">
        <f t="shared" si="21"/>
        <v>770</v>
      </c>
      <c r="H692" s="9"/>
      <c r="I692" s="9"/>
    </row>
    <row r="693" spans="1:9">
      <c r="A693" s="4">
        <v>39133</v>
      </c>
      <c r="B693">
        <v>736</v>
      </c>
      <c r="C693" t="s">
        <v>4</v>
      </c>
      <c r="D693" t="str">
        <f t="shared" si="20"/>
        <v>O-RING</v>
      </c>
      <c r="E693">
        <v>2E-3</v>
      </c>
      <c r="F693" s="8">
        <v>3</v>
      </c>
      <c r="G693" s="9">
        <f t="shared" si="21"/>
        <v>6.0000000000000001E-3</v>
      </c>
      <c r="H693" s="9"/>
      <c r="I693" s="9"/>
    </row>
    <row r="694" spans="1:9">
      <c r="A694" s="4">
        <v>39133</v>
      </c>
      <c r="B694">
        <v>736</v>
      </c>
      <c r="C694" t="s">
        <v>4</v>
      </c>
      <c r="D694" t="str">
        <f t="shared" si="20"/>
        <v>O-RING</v>
      </c>
      <c r="E694">
        <v>2E-3</v>
      </c>
      <c r="F694" s="8">
        <v>3</v>
      </c>
      <c r="G694" s="9">
        <f t="shared" si="21"/>
        <v>6.0000000000000001E-3</v>
      </c>
      <c r="H694" s="9"/>
      <c r="I694" s="9"/>
    </row>
    <row r="695" spans="1:9">
      <c r="A695" s="4">
        <v>39133</v>
      </c>
      <c r="B695">
        <v>158</v>
      </c>
      <c r="C695" t="s">
        <v>7</v>
      </c>
      <c r="D695" t="str">
        <f t="shared" si="20"/>
        <v>SHAMBA</v>
      </c>
      <c r="E695">
        <v>4.0000000000000001E-3</v>
      </c>
      <c r="F695" s="8">
        <v>5</v>
      </c>
      <c r="G695" s="9">
        <f t="shared" si="21"/>
        <v>0.02</v>
      </c>
      <c r="H695" s="9"/>
      <c r="I695" s="9"/>
    </row>
    <row r="696" spans="1:9">
      <c r="A696" s="4">
        <v>39133</v>
      </c>
      <c r="B696">
        <v>158</v>
      </c>
      <c r="C696" t="s">
        <v>7</v>
      </c>
      <c r="D696" t="str">
        <f t="shared" si="20"/>
        <v>SHAMBA</v>
      </c>
      <c r="E696">
        <v>4.0000000000000001E-3</v>
      </c>
      <c r="F696" s="8">
        <v>1</v>
      </c>
      <c r="G696" s="9">
        <f t="shared" si="21"/>
        <v>4.0000000000000001E-3</v>
      </c>
      <c r="H696" s="9"/>
      <c r="I696" s="9"/>
    </row>
    <row r="697" spans="1:9">
      <c r="A697" s="4">
        <v>39133</v>
      </c>
      <c r="B697">
        <v>6013</v>
      </c>
      <c r="C697" t="s">
        <v>518</v>
      </c>
      <c r="D697" t="str">
        <f t="shared" si="20"/>
        <v>O-RING</v>
      </c>
      <c r="E697">
        <v>4.0000000000000001E-3</v>
      </c>
      <c r="F697" s="8">
        <v>1</v>
      </c>
      <c r="G697" s="9">
        <f t="shared" si="21"/>
        <v>4.0000000000000001E-3</v>
      </c>
      <c r="H697" s="9"/>
      <c r="I697" s="9"/>
    </row>
    <row r="698" spans="1:9">
      <c r="A698" s="4">
        <v>39133</v>
      </c>
      <c r="B698">
        <v>617</v>
      </c>
      <c r="C698" t="s">
        <v>42</v>
      </c>
      <c r="D698" t="str">
        <f t="shared" si="20"/>
        <v>STEUER</v>
      </c>
      <c r="E698">
        <v>0.02</v>
      </c>
      <c r="F698" s="8">
        <v>21</v>
      </c>
      <c r="G698" s="9">
        <f t="shared" si="21"/>
        <v>0.42</v>
      </c>
      <c r="H698" s="9"/>
      <c r="I698" s="9"/>
    </row>
    <row r="699" spans="1:9">
      <c r="A699" s="4">
        <v>39133</v>
      </c>
      <c r="B699">
        <v>708</v>
      </c>
      <c r="C699" t="s">
        <v>121</v>
      </c>
      <c r="D699" t="str">
        <f t="shared" si="20"/>
        <v>SPANNS</v>
      </c>
      <c r="E699">
        <v>7.8E-2</v>
      </c>
      <c r="F699" s="8">
        <v>3</v>
      </c>
      <c r="G699" s="9">
        <f t="shared" si="21"/>
        <v>0.23399999999999999</v>
      </c>
      <c r="H699" s="9"/>
      <c r="I699" s="9"/>
    </row>
    <row r="700" spans="1:9">
      <c r="A700" s="4">
        <v>39133</v>
      </c>
      <c r="B700">
        <v>616</v>
      </c>
      <c r="C700" t="s">
        <v>55</v>
      </c>
      <c r="D700" t="str">
        <f t="shared" si="20"/>
        <v>HOCHDR</v>
      </c>
      <c r="E700">
        <v>0.23</v>
      </c>
      <c r="F700" s="8">
        <v>4</v>
      </c>
      <c r="G700" s="9">
        <f t="shared" si="21"/>
        <v>0.92</v>
      </c>
      <c r="H700" s="9"/>
      <c r="I700" s="9"/>
    </row>
    <row r="701" spans="1:9">
      <c r="A701" s="4">
        <v>39133</v>
      </c>
      <c r="B701">
        <v>625</v>
      </c>
      <c r="C701" t="s">
        <v>128</v>
      </c>
      <c r="D701" t="str">
        <f t="shared" si="20"/>
        <v>NIVEAU</v>
      </c>
      <c r="E701">
        <v>0.24</v>
      </c>
      <c r="F701" s="8">
        <v>4</v>
      </c>
      <c r="G701" s="9">
        <f t="shared" si="21"/>
        <v>0.96</v>
      </c>
      <c r="H701" s="9"/>
      <c r="I701" s="9"/>
    </row>
    <row r="702" spans="1:9">
      <c r="A702" s="4">
        <v>39133</v>
      </c>
      <c r="B702">
        <v>150</v>
      </c>
      <c r="C702" t="s">
        <v>5</v>
      </c>
      <c r="D702" t="str">
        <f t="shared" si="20"/>
        <v>KOLBEN</v>
      </c>
      <c r="E702">
        <v>0.72</v>
      </c>
      <c r="F702" s="8">
        <v>2</v>
      </c>
      <c r="G702" s="9">
        <f t="shared" si="21"/>
        <v>1.44</v>
      </c>
      <c r="H702" s="9"/>
      <c r="I702" s="9"/>
    </row>
    <row r="703" spans="1:9">
      <c r="A703" s="4">
        <v>39133</v>
      </c>
      <c r="B703">
        <v>50110102</v>
      </c>
      <c r="C703" t="s">
        <v>686</v>
      </c>
      <c r="D703" t="str">
        <f t="shared" si="20"/>
        <v>MOTODE</v>
      </c>
      <c r="E703">
        <v>70</v>
      </c>
      <c r="F703" s="8">
        <v>2</v>
      </c>
      <c r="G703" s="9">
        <f t="shared" si="21"/>
        <v>140</v>
      </c>
      <c r="H703" s="9"/>
      <c r="I703" s="9"/>
    </row>
    <row r="704" spans="1:9">
      <c r="A704" s="4">
        <v>39134</v>
      </c>
      <c r="B704">
        <v>749</v>
      </c>
      <c r="C704" t="s">
        <v>6</v>
      </c>
      <c r="D704" t="str">
        <f t="shared" si="20"/>
        <v>SHAMBA</v>
      </c>
      <c r="E704">
        <v>1E-3</v>
      </c>
      <c r="F704" s="8">
        <v>6</v>
      </c>
      <c r="G704" s="9">
        <f t="shared" si="21"/>
        <v>6.0000000000000001E-3</v>
      </c>
      <c r="H704" s="9"/>
      <c r="I704" s="9"/>
    </row>
    <row r="705" spans="1:9">
      <c r="A705" s="4">
        <v>39134</v>
      </c>
      <c r="B705">
        <v>749</v>
      </c>
      <c r="C705" t="s">
        <v>6</v>
      </c>
      <c r="D705" t="str">
        <f t="shared" si="20"/>
        <v>SHAMBA</v>
      </c>
      <c r="E705">
        <v>1E-3</v>
      </c>
      <c r="F705" s="8">
        <v>6</v>
      </c>
      <c r="G705" s="9">
        <f t="shared" si="21"/>
        <v>6.0000000000000001E-3</v>
      </c>
      <c r="H705" s="9"/>
      <c r="I705" s="9"/>
    </row>
    <row r="706" spans="1:9">
      <c r="A706" s="4">
        <v>39134</v>
      </c>
      <c r="B706">
        <v>749</v>
      </c>
      <c r="C706" t="s">
        <v>6</v>
      </c>
      <c r="D706" t="str">
        <f t="shared" ref="D706:D769" si="22">LEFT(C706,6)</f>
        <v>SHAMBA</v>
      </c>
      <c r="E706">
        <v>1E-3</v>
      </c>
      <c r="F706" s="8">
        <v>4</v>
      </c>
      <c r="G706" s="9">
        <f t="shared" ref="G706:G769" si="23">F706*E706</f>
        <v>4.0000000000000001E-3</v>
      </c>
      <c r="H706" s="9"/>
      <c r="I706" s="9"/>
    </row>
    <row r="707" spans="1:9">
      <c r="A707" s="4">
        <v>39134</v>
      </c>
      <c r="B707">
        <v>158</v>
      </c>
      <c r="C707" t="s">
        <v>7</v>
      </c>
      <c r="D707" t="str">
        <f t="shared" si="22"/>
        <v>SHAMBA</v>
      </c>
      <c r="E707">
        <v>4.0000000000000001E-3</v>
      </c>
      <c r="F707" s="8">
        <v>2</v>
      </c>
      <c r="G707" s="9">
        <f t="shared" si="23"/>
        <v>8.0000000000000002E-3</v>
      </c>
      <c r="H707" s="9"/>
      <c r="I707" s="9"/>
    </row>
    <row r="708" spans="1:9">
      <c r="A708" s="4">
        <v>39134</v>
      </c>
      <c r="B708">
        <v>720</v>
      </c>
      <c r="C708" t="s">
        <v>27</v>
      </c>
      <c r="D708" t="str">
        <f t="shared" si="22"/>
        <v>RILLEN</v>
      </c>
      <c r="E708">
        <v>8.0000000000000002E-3</v>
      </c>
      <c r="F708" s="8">
        <v>8</v>
      </c>
      <c r="G708" s="9">
        <f t="shared" si="23"/>
        <v>6.4000000000000001E-2</v>
      </c>
      <c r="H708" s="9"/>
      <c r="I708" s="9"/>
    </row>
    <row r="709" spans="1:9">
      <c r="A709" s="4">
        <v>39134</v>
      </c>
      <c r="B709">
        <v>370</v>
      </c>
      <c r="C709" t="s">
        <v>190</v>
      </c>
      <c r="D709" t="str">
        <f t="shared" si="22"/>
        <v>GEWIND</v>
      </c>
      <c r="E709">
        <v>1.4999999999999999E-2</v>
      </c>
      <c r="F709" s="8">
        <v>4</v>
      </c>
      <c r="G709" s="9">
        <f t="shared" si="23"/>
        <v>0.06</v>
      </c>
      <c r="H709" s="9"/>
      <c r="I709" s="9"/>
    </row>
    <row r="710" spans="1:9">
      <c r="A710" s="4">
        <v>39134</v>
      </c>
      <c r="B710">
        <v>617</v>
      </c>
      <c r="C710" t="s">
        <v>42</v>
      </c>
      <c r="D710" t="str">
        <f t="shared" si="22"/>
        <v>STEUER</v>
      </c>
      <c r="E710">
        <v>0.02</v>
      </c>
      <c r="F710" s="8">
        <v>5</v>
      </c>
      <c r="G710" s="9">
        <f t="shared" si="23"/>
        <v>0.1</v>
      </c>
      <c r="H710" s="9"/>
      <c r="I710" s="9"/>
    </row>
    <row r="711" spans="1:9">
      <c r="A711" s="4">
        <v>39134</v>
      </c>
      <c r="B711">
        <v>721</v>
      </c>
      <c r="C711" t="s">
        <v>44</v>
      </c>
      <c r="D711" t="str">
        <f t="shared" si="22"/>
        <v>ROTOMA</v>
      </c>
      <c r="E711">
        <v>2.5999999999999999E-2</v>
      </c>
      <c r="F711" s="8">
        <v>6</v>
      </c>
      <c r="G711" s="9">
        <f t="shared" si="23"/>
        <v>0.156</v>
      </c>
      <c r="H711" s="9"/>
      <c r="I711" s="9"/>
    </row>
    <row r="712" spans="1:9">
      <c r="A712" s="4">
        <v>39134</v>
      </c>
      <c r="B712">
        <v>2095</v>
      </c>
      <c r="C712" t="s">
        <v>24</v>
      </c>
      <c r="D712" t="str">
        <f t="shared" si="22"/>
        <v>ZYLIND</v>
      </c>
      <c r="E712">
        <v>7.5999999999999998E-2</v>
      </c>
      <c r="F712" s="8">
        <v>3</v>
      </c>
      <c r="G712" s="9">
        <f t="shared" si="23"/>
        <v>0.22799999999999998</v>
      </c>
      <c r="H712" s="9"/>
      <c r="I712" s="9"/>
    </row>
    <row r="713" spans="1:9">
      <c r="A713" s="4">
        <v>39134</v>
      </c>
      <c r="B713">
        <v>615</v>
      </c>
      <c r="C713" t="s">
        <v>31</v>
      </c>
      <c r="D713" t="str">
        <f t="shared" si="22"/>
        <v>HOCHDR</v>
      </c>
      <c r="E713">
        <v>1.1000000000000001</v>
      </c>
      <c r="F713" s="8">
        <v>3</v>
      </c>
      <c r="G713" s="9">
        <f t="shared" si="23"/>
        <v>3.3000000000000003</v>
      </c>
      <c r="H713" s="9"/>
      <c r="I713" s="9"/>
    </row>
    <row r="714" spans="1:9">
      <c r="A714" s="4">
        <v>39134</v>
      </c>
      <c r="B714">
        <v>6058</v>
      </c>
      <c r="C714" t="s">
        <v>278</v>
      </c>
      <c r="D714" t="str">
        <f t="shared" si="22"/>
        <v>PROPOR</v>
      </c>
      <c r="E714">
        <v>1.2150000000000001</v>
      </c>
      <c r="F714" s="8">
        <v>4</v>
      </c>
      <c r="G714" s="9">
        <f t="shared" si="23"/>
        <v>4.8600000000000003</v>
      </c>
      <c r="H714" s="9"/>
      <c r="I714" s="9"/>
    </row>
    <row r="715" spans="1:9">
      <c r="A715" s="4">
        <v>39135</v>
      </c>
      <c r="B715">
        <v>749</v>
      </c>
      <c r="C715" t="s">
        <v>6</v>
      </c>
      <c r="D715" t="str">
        <f t="shared" si="22"/>
        <v>SHAMBA</v>
      </c>
      <c r="E715">
        <v>1E-3</v>
      </c>
      <c r="F715" s="8">
        <v>1</v>
      </c>
      <c r="G715" s="9">
        <f t="shared" si="23"/>
        <v>1E-3</v>
      </c>
      <c r="H715" s="9"/>
      <c r="I715" s="9"/>
    </row>
    <row r="716" spans="1:9">
      <c r="A716" s="4">
        <v>39135</v>
      </c>
      <c r="B716">
        <v>736</v>
      </c>
      <c r="C716" t="s">
        <v>4</v>
      </c>
      <c r="D716" t="str">
        <f t="shared" si="22"/>
        <v>O-RING</v>
      </c>
      <c r="E716">
        <v>2E-3</v>
      </c>
      <c r="F716" s="8">
        <v>6</v>
      </c>
      <c r="G716" s="9">
        <f t="shared" si="23"/>
        <v>1.2E-2</v>
      </c>
      <c r="H716" s="9"/>
      <c r="I716" s="9"/>
    </row>
    <row r="717" spans="1:9">
      <c r="A717" s="4">
        <v>39135</v>
      </c>
      <c r="B717">
        <v>736</v>
      </c>
      <c r="C717" t="s">
        <v>4</v>
      </c>
      <c r="D717" t="str">
        <f t="shared" si="22"/>
        <v>O-RING</v>
      </c>
      <c r="E717">
        <v>2E-3</v>
      </c>
      <c r="F717" s="8">
        <v>6</v>
      </c>
      <c r="G717" s="9">
        <f t="shared" si="23"/>
        <v>1.2E-2</v>
      </c>
      <c r="H717" s="9"/>
      <c r="I717" s="9"/>
    </row>
    <row r="718" spans="1:9">
      <c r="A718" s="4">
        <v>39135</v>
      </c>
      <c r="B718">
        <v>736</v>
      </c>
      <c r="C718" t="s">
        <v>4</v>
      </c>
      <c r="D718" t="str">
        <f t="shared" si="22"/>
        <v>O-RING</v>
      </c>
      <c r="E718">
        <v>2E-3</v>
      </c>
      <c r="F718" s="8">
        <v>6</v>
      </c>
      <c r="G718" s="9">
        <f t="shared" si="23"/>
        <v>1.2E-2</v>
      </c>
      <c r="H718" s="9"/>
      <c r="I718" s="9"/>
    </row>
    <row r="719" spans="1:9">
      <c r="A719" s="4">
        <v>39135</v>
      </c>
      <c r="B719">
        <v>377</v>
      </c>
      <c r="C719" t="s">
        <v>18</v>
      </c>
      <c r="D719" t="str">
        <f t="shared" si="22"/>
        <v>TELLER</v>
      </c>
      <c r="E719">
        <v>3.0000000000000001E-3</v>
      </c>
      <c r="F719" s="8">
        <v>9</v>
      </c>
      <c r="G719" s="9">
        <f t="shared" si="23"/>
        <v>2.7E-2</v>
      </c>
      <c r="H719" s="9"/>
      <c r="I719" s="9"/>
    </row>
    <row r="720" spans="1:9">
      <c r="A720" s="4">
        <v>39135</v>
      </c>
      <c r="B720">
        <v>364</v>
      </c>
      <c r="C720" t="s">
        <v>286</v>
      </c>
      <c r="D720" t="str">
        <f t="shared" si="22"/>
        <v>SPRENG</v>
      </c>
      <c r="E720">
        <v>4.0000000000000001E-3</v>
      </c>
      <c r="F720" s="8">
        <v>2</v>
      </c>
      <c r="G720" s="9">
        <f t="shared" si="23"/>
        <v>8.0000000000000002E-3</v>
      </c>
      <c r="H720" s="9"/>
      <c r="I720" s="9"/>
    </row>
    <row r="721" spans="1:9">
      <c r="A721" s="4">
        <v>39135</v>
      </c>
      <c r="B721">
        <v>725</v>
      </c>
      <c r="C721" t="s">
        <v>21</v>
      </c>
      <c r="D721" t="str">
        <f t="shared" si="22"/>
        <v>WELLEN</v>
      </c>
      <c r="E721">
        <v>0.01</v>
      </c>
      <c r="F721" s="8">
        <v>1</v>
      </c>
      <c r="G721" s="9">
        <f t="shared" si="23"/>
        <v>0.01</v>
      </c>
      <c r="H721" s="9"/>
      <c r="I721" s="9"/>
    </row>
    <row r="722" spans="1:9">
      <c r="A722" s="4">
        <v>39135</v>
      </c>
      <c r="B722">
        <v>849</v>
      </c>
      <c r="C722" t="s">
        <v>76</v>
      </c>
      <c r="D722" t="str">
        <f t="shared" si="22"/>
        <v xml:space="preserve">ROTOR </v>
      </c>
      <c r="E722">
        <v>0.01</v>
      </c>
      <c r="F722" s="8">
        <v>4</v>
      </c>
      <c r="G722" s="9">
        <f t="shared" si="23"/>
        <v>0.04</v>
      </c>
      <c r="H722" s="9"/>
      <c r="I722" s="9"/>
    </row>
    <row r="723" spans="1:9">
      <c r="A723" s="4">
        <v>39135</v>
      </c>
      <c r="B723">
        <v>2256</v>
      </c>
      <c r="C723" t="s">
        <v>522</v>
      </c>
      <c r="D723" t="str">
        <f t="shared" si="22"/>
        <v>COMPOS</v>
      </c>
      <c r="E723">
        <v>1.7999999999999999E-2</v>
      </c>
      <c r="F723" s="8">
        <v>1</v>
      </c>
      <c r="G723" s="9">
        <f t="shared" si="23"/>
        <v>1.7999999999999999E-2</v>
      </c>
      <c r="H723" s="9"/>
      <c r="I723" s="9"/>
    </row>
    <row r="724" spans="1:9">
      <c r="A724" s="4">
        <v>39135</v>
      </c>
      <c r="B724">
        <v>5089</v>
      </c>
      <c r="C724" t="s">
        <v>155</v>
      </c>
      <c r="D724" t="str">
        <f t="shared" si="22"/>
        <v>U-SCHE</v>
      </c>
      <c r="E724">
        <v>0.03</v>
      </c>
      <c r="F724" s="8">
        <v>1</v>
      </c>
      <c r="G724" s="9">
        <f t="shared" si="23"/>
        <v>0.03</v>
      </c>
      <c r="H724" s="9"/>
      <c r="I724" s="9"/>
    </row>
    <row r="725" spans="1:9">
      <c r="A725" s="4">
        <v>39135</v>
      </c>
      <c r="B725">
        <v>719</v>
      </c>
      <c r="C725" t="s">
        <v>126</v>
      </c>
      <c r="D725" t="str">
        <f t="shared" si="22"/>
        <v>RILLEN</v>
      </c>
      <c r="E725">
        <v>5.5E-2</v>
      </c>
      <c r="F725" s="8">
        <v>1</v>
      </c>
      <c r="G725" s="9">
        <f t="shared" si="23"/>
        <v>5.5E-2</v>
      </c>
      <c r="H725" s="9"/>
      <c r="I725" s="9"/>
    </row>
    <row r="726" spans="1:9">
      <c r="A726" s="4">
        <v>39135</v>
      </c>
      <c r="B726">
        <v>630</v>
      </c>
      <c r="C726" t="s">
        <v>90</v>
      </c>
      <c r="D726" t="str">
        <f t="shared" si="22"/>
        <v>PUTZLO</v>
      </c>
      <c r="E726">
        <v>6.3E-2</v>
      </c>
      <c r="F726" s="8">
        <v>5</v>
      </c>
      <c r="G726" s="9">
        <f t="shared" si="23"/>
        <v>0.315</v>
      </c>
      <c r="H726" s="9"/>
      <c r="I726" s="9"/>
    </row>
    <row r="727" spans="1:9">
      <c r="A727" s="4">
        <v>39135</v>
      </c>
      <c r="B727">
        <v>10026</v>
      </c>
      <c r="C727" t="s">
        <v>537</v>
      </c>
      <c r="D727" t="str">
        <f t="shared" si="22"/>
        <v>WINKEL</v>
      </c>
      <c r="E727">
        <v>0.14000000000000001</v>
      </c>
      <c r="F727" s="8">
        <v>2</v>
      </c>
      <c r="G727" s="9">
        <f t="shared" si="23"/>
        <v>0.28000000000000003</v>
      </c>
      <c r="H727" s="9"/>
      <c r="I727" s="9"/>
    </row>
    <row r="728" spans="1:9">
      <c r="A728" s="4">
        <v>39135</v>
      </c>
      <c r="B728">
        <v>6364</v>
      </c>
      <c r="C728" t="s">
        <v>202</v>
      </c>
      <c r="D728" t="str">
        <f t="shared" si="22"/>
        <v>DICHTU</v>
      </c>
      <c r="E728">
        <v>0.21</v>
      </c>
      <c r="F728" s="8">
        <v>9</v>
      </c>
      <c r="G728" s="9">
        <f t="shared" si="23"/>
        <v>1.89</v>
      </c>
      <c r="H728" s="9"/>
      <c r="I728" s="9"/>
    </row>
    <row r="729" spans="1:9">
      <c r="A729" s="4">
        <v>39135</v>
      </c>
      <c r="B729">
        <v>443</v>
      </c>
      <c r="C729" t="s">
        <v>207</v>
      </c>
      <c r="D729" t="str">
        <f t="shared" si="22"/>
        <v>DICHTS</v>
      </c>
      <c r="E729">
        <v>0.27</v>
      </c>
      <c r="F729" s="8">
        <v>3</v>
      </c>
      <c r="G729" s="9">
        <f t="shared" si="23"/>
        <v>0.81</v>
      </c>
      <c r="H729" s="9"/>
      <c r="I729" s="9"/>
    </row>
    <row r="730" spans="1:9">
      <c r="A730" s="4">
        <v>39135</v>
      </c>
      <c r="B730">
        <v>697</v>
      </c>
      <c r="C730" t="s">
        <v>26</v>
      </c>
      <c r="D730" t="str">
        <f t="shared" si="22"/>
        <v>HOCHDR</v>
      </c>
      <c r="E730">
        <v>0.34</v>
      </c>
      <c r="F730" s="8">
        <v>3</v>
      </c>
      <c r="G730" s="9">
        <f t="shared" si="23"/>
        <v>1.02</v>
      </c>
      <c r="H730" s="9"/>
      <c r="I730" s="9"/>
    </row>
    <row r="731" spans="1:9">
      <c r="A731" s="4">
        <v>39135</v>
      </c>
      <c r="B731">
        <v>6657</v>
      </c>
      <c r="C731" t="s">
        <v>91</v>
      </c>
      <c r="D731" t="str">
        <f t="shared" si="22"/>
        <v>ZUSCHA</v>
      </c>
      <c r="E731">
        <v>0.36499999999999999</v>
      </c>
      <c r="F731" s="8">
        <v>5</v>
      </c>
      <c r="G731" s="9">
        <f t="shared" si="23"/>
        <v>1.825</v>
      </c>
      <c r="H731" s="9"/>
      <c r="I731" s="9"/>
    </row>
    <row r="732" spans="1:9">
      <c r="A732" s="4">
        <v>39135</v>
      </c>
      <c r="B732">
        <v>150</v>
      </c>
      <c r="C732" t="s">
        <v>5</v>
      </c>
      <c r="D732" t="str">
        <f t="shared" si="22"/>
        <v>KOLBEN</v>
      </c>
      <c r="E732">
        <v>0.72</v>
      </c>
      <c r="F732" s="8">
        <v>6</v>
      </c>
      <c r="G732" s="9">
        <f t="shared" si="23"/>
        <v>4.32</v>
      </c>
      <c r="H732" s="9"/>
      <c r="I732" s="9"/>
    </row>
    <row r="733" spans="1:9">
      <c r="A733" s="4">
        <v>39135</v>
      </c>
      <c r="B733">
        <v>150</v>
      </c>
      <c r="C733" t="s">
        <v>5</v>
      </c>
      <c r="D733" t="str">
        <f t="shared" si="22"/>
        <v>KOLBEN</v>
      </c>
      <c r="E733">
        <v>0.72</v>
      </c>
      <c r="F733" s="8">
        <v>2</v>
      </c>
      <c r="G733" s="9">
        <f t="shared" si="23"/>
        <v>1.44</v>
      </c>
      <c r="H733" s="9"/>
      <c r="I733" s="9"/>
    </row>
    <row r="734" spans="1:9">
      <c r="A734" s="4">
        <v>39135</v>
      </c>
      <c r="B734">
        <v>11727</v>
      </c>
      <c r="C734" t="s">
        <v>169</v>
      </c>
      <c r="D734" t="str">
        <f t="shared" si="22"/>
        <v>CVC 41</v>
      </c>
      <c r="E734">
        <v>4.4000000000000004</v>
      </c>
      <c r="F734" s="8">
        <v>1</v>
      </c>
      <c r="G734" s="9">
        <f t="shared" si="23"/>
        <v>4.4000000000000004</v>
      </c>
      <c r="H734" s="9"/>
      <c r="I734" s="9"/>
    </row>
    <row r="735" spans="1:9">
      <c r="A735" s="4">
        <v>39136</v>
      </c>
      <c r="B735">
        <v>749</v>
      </c>
      <c r="C735" t="s">
        <v>6</v>
      </c>
      <c r="D735" t="str">
        <f t="shared" si="22"/>
        <v>SHAMBA</v>
      </c>
      <c r="E735">
        <v>1E-3</v>
      </c>
      <c r="F735" s="8">
        <v>1</v>
      </c>
      <c r="G735" s="9">
        <f t="shared" si="23"/>
        <v>1E-3</v>
      </c>
      <c r="H735" s="9"/>
      <c r="I735" s="9"/>
    </row>
    <row r="736" spans="1:9">
      <c r="A736" s="4">
        <v>39136</v>
      </c>
      <c r="B736">
        <v>10588</v>
      </c>
      <c r="C736" t="s">
        <v>17</v>
      </c>
      <c r="D736" t="str">
        <f t="shared" si="22"/>
        <v>ROHRCL</v>
      </c>
      <c r="E736">
        <v>1E-3</v>
      </c>
      <c r="F736" s="8">
        <v>1</v>
      </c>
      <c r="G736" s="9">
        <f t="shared" si="23"/>
        <v>1E-3</v>
      </c>
      <c r="H736" s="9"/>
      <c r="I736" s="9"/>
    </row>
    <row r="737" spans="1:9">
      <c r="A737" s="4">
        <v>39136</v>
      </c>
      <c r="B737">
        <v>157</v>
      </c>
      <c r="C737" t="s">
        <v>9</v>
      </c>
      <c r="D737" t="str">
        <f t="shared" si="22"/>
        <v>O-RING</v>
      </c>
      <c r="E737">
        <v>6.0000000000000001E-3</v>
      </c>
      <c r="F737" s="8">
        <v>6</v>
      </c>
      <c r="G737" s="9">
        <f t="shared" si="23"/>
        <v>3.6000000000000004E-2</v>
      </c>
      <c r="H737" s="9"/>
      <c r="I737" s="9"/>
    </row>
    <row r="738" spans="1:9">
      <c r="A738" s="4">
        <v>39136</v>
      </c>
      <c r="B738">
        <v>725</v>
      </c>
      <c r="C738" t="s">
        <v>21</v>
      </c>
      <c r="D738" t="str">
        <f t="shared" si="22"/>
        <v>WELLEN</v>
      </c>
      <c r="E738">
        <v>0.01</v>
      </c>
      <c r="F738" s="8">
        <v>6</v>
      </c>
      <c r="G738" s="9">
        <f t="shared" si="23"/>
        <v>0.06</v>
      </c>
      <c r="H738" s="9"/>
      <c r="I738" s="9"/>
    </row>
    <row r="739" spans="1:9">
      <c r="A739" s="4">
        <v>39136</v>
      </c>
      <c r="B739">
        <v>3167</v>
      </c>
      <c r="C739" t="s">
        <v>361</v>
      </c>
      <c r="D739" t="str">
        <f t="shared" si="22"/>
        <v>TYPENS</v>
      </c>
      <c r="E739">
        <v>1.4999999999999999E-2</v>
      </c>
      <c r="F739" s="8">
        <v>2</v>
      </c>
      <c r="G739" s="9">
        <f t="shared" si="23"/>
        <v>0.03</v>
      </c>
      <c r="H739" s="9"/>
      <c r="I739" s="9"/>
    </row>
    <row r="740" spans="1:9">
      <c r="A740" s="4">
        <v>39136</v>
      </c>
      <c r="B740">
        <v>558</v>
      </c>
      <c r="C740" t="s">
        <v>158</v>
      </c>
      <c r="D740" t="str">
        <f t="shared" si="22"/>
        <v>KOLBEN</v>
      </c>
      <c r="E740">
        <v>6.6000000000000003E-2</v>
      </c>
      <c r="F740" s="8">
        <v>1</v>
      </c>
      <c r="G740" s="9">
        <f t="shared" si="23"/>
        <v>6.6000000000000003E-2</v>
      </c>
      <c r="H740" s="9"/>
      <c r="I740" s="9"/>
    </row>
    <row r="741" spans="1:9">
      <c r="A741" s="4">
        <v>39136</v>
      </c>
      <c r="B741">
        <v>12175</v>
      </c>
      <c r="C741" t="s">
        <v>60</v>
      </c>
      <c r="D741" t="str">
        <f t="shared" si="22"/>
        <v>ZYLIND</v>
      </c>
      <c r="E741">
        <v>0.107</v>
      </c>
      <c r="F741" s="8">
        <v>16</v>
      </c>
      <c r="G741" s="9">
        <f t="shared" si="23"/>
        <v>1.712</v>
      </c>
      <c r="H741" s="9"/>
      <c r="I741" s="9"/>
    </row>
    <row r="742" spans="1:9">
      <c r="A742" s="4">
        <v>39136</v>
      </c>
      <c r="B742">
        <v>11536</v>
      </c>
      <c r="C742" t="s">
        <v>550</v>
      </c>
      <c r="D742" t="str">
        <f t="shared" si="22"/>
        <v>WELLEN</v>
      </c>
      <c r="E742">
        <v>0.23</v>
      </c>
      <c r="F742" s="8">
        <v>1</v>
      </c>
      <c r="G742" s="9">
        <f t="shared" si="23"/>
        <v>0.23</v>
      </c>
      <c r="H742" s="9"/>
      <c r="I742" s="9"/>
    </row>
    <row r="743" spans="1:9">
      <c r="A743" s="4">
        <v>39136</v>
      </c>
      <c r="B743">
        <v>150</v>
      </c>
      <c r="C743" t="s">
        <v>5</v>
      </c>
      <c r="D743" t="str">
        <f t="shared" si="22"/>
        <v>KOLBEN</v>
      </c>
      <c r="E743">
        <v>0.72</v>
      </c>
      <c r="F743" s="8">
        <v>2</v>
      </c>
      <c r="G743" s="9">
        <f t="shared" si="23"/>
        <v>1.44</v>
      </c>
      <c r="H743" s="9"/>
      <c r="I743" s="9"/>
    </row>
    <row r="744" spans="1:9">
      <c r="A744" s="4">
        <v>39136</v>
      </c>
      <c r="B744">
        <v>615</v>
      </c>
      <c r="C744" t="s">
        <v>31</v>
      </c>
      <c r="D744" t="str">
        <f t="shared" si="22"/>
        <v>HOCHDR</v>
      </c>
      <c r="E744">
        <v>1.1000000000000001</v>
      </c>
      <c r="F744" s="8">
        <v>6</v>
      </c>
      <c r="G744" s="9">
        <f t="shared" si="23"/>
        <v>6.6000000000000005</v>
      </c>
      <c r="H744" s="9"/>
      <c r="I744" s="9"/>
    </row>
    <row r="745" spans="1:9">
      <c r="A745" s="4">
        <v>39136</v>
      </c>
      <c r="B745">
        <v>11868</v>
      </c>
      <c r="C745" t="s">
        <v>254</v>
      </c>
      <c r="D745" t="str">
        <f t="shared" si="22"/>
        <v>DROSSE</v>
      </c>
      <c r="E745">
        <v>1.2649999999999999</v>
      </c>
      <c r="F745" s="8">
        <v>3</v>
      </c>
      <c r="G745" s="9">
        <f t="shared" si="23"/>
        <v>3.7949999999999999</v>
      </c>
      <c r="H745" s="9"/>
      <c r="I745" s="9"/>
    </row>
    <row r="746" spans="1:9">
      <c r="A746" s="4">
        <v>39137</v>
      </c>
      <c r="B746">
        <v>749</v>
      </c>
      <c r="C746" t="s">
        <v>6</v>
      </c>
      <c r="D746" t="str">
        <f t="shared" si="22"/>
        <v>SHAMBA</v>
      </c>
      <c r="E746">
        <v>1E-3</v>
      </c>
      <c r="F746" s="8">
        <v>2</v>
      </c>
      <c r="G746" s="9">
        <f t="shared" si="23"/>
        <v>2E-3</v>
      </c>
      <c r="H746" s="9"/>
      <c r="I746" s="9"/>
    </row>
    <row r="747" spans="1:9">
      <c r="A747" s="4">
        <v>39137</v>
      </c>
      <c r="B747">
        <v>742</v>
      </c>
      <c r="C747" t="s">
        <v>40</v>
      </c>
      <c r="D747" t="str">
        <f t="shared" si="22"/>
        <v>SENKSC</v>
      </c>
      <c r="E747">
        <v>1E-3</v>
      </c>
      <c r="F747" s="8">
        <v>2</v>
      </c>
      <c r="G747" s="9">
        <f t="shared" si="23"/>
        <v>2E-3</v>
      </c>
      <c r="H747" s="9"/>
      <c r="I747" s="9"/>
    </row>
    <row r="748" spans="1:9">
      <c r="A748" s="4">
        <v>39137</v>
      </c>
      <c r="B748">
        <v>556</v>
      </c>
      <c r="C748" t="s">
        <v>53</v>
      </c>
      <c r="D748" t="str">
        <f t="shared" si="22"/>
        <v>DICHTS</v>
      </c>
      <c r="E748">
        <v>1E-3</v>
      </c>
      <c r="F748" s="8">
        <v>5</v>
      </c>
      <c r="G748" s="9">
        <f t="shared" si="23"/>
        <v>5.0000000000000001E-3</v>
      </c>
      <c r="H748" s="9"/>
      <c r="I748" s="9"/>
    </row>
    <row r="749" spans="1:9">
      <c r="A749" s="4">
        <v>39137</v>
      </c>
      <c r="B749">
        <v>10590</v>
      </c>
      <c r="C749" t="s">
        <v>35</v>
      </c>
      <c r="D749" t="str">
        <f t="shared" si="22"/>
        <v>ROHRCL</v>
      </c>
      <c r="E749">
        <v>2E-3</v>
      </c>
      <c r="F749" s="8">
        <v>4</v>
      </c>
      <c r="G749" s="9">
        <f t="shared" si="23"/>
        <v>8.0000000000000002E-3</v>
      </c>
      <c r="H749" s="9"/>
      <c r="I749" s="9"/>
    </row>
    <row r="750" spans="1:9">
      <c r="A750" s="4">
        <v>39137</v>
      </c>
      <c r="B750">
        <v>736</v>
      </c>
      <c r="C750" t="s">
        <v>4</v>
      </c>
      <c r="D750" t="str">
        <f t="shared" si="22"/>
        <v>O-RING</v>
      </c>
      <c r="E750">
        <v>2E-3</v>
      </c>
      <c r="F750" s="8">
        <v>7</v>
      </c>
      <c r="G750" s="9">
        <f t="shared" si="23"/>
        <v>1.4E-2</v>
      </c>
      <c r="H750" s="9"/>
      <c r="I750" s="9"/>
    </row>
    <row r="751" spans="1:9">
      <c r="A751" s="4">
        <v>39137</v>
      </c>
      <c r="B751">
        <v>806</v>
      </c>
      <c r="C751" t="s">
        <v>29</v>
      </c>
      <c r="D751" t="str">
        <f t="shared" si="22"/>
        <v>O-RING</v>
      </c>
      <c r="E751">
        <v>2E-3</v>
      </c>
      <c r="F751" s="8">
        <v>4</v>
      </c>
      <c r="G751" s="9">
        <f t="shared" si="23"/>
        <v>8.0000000000000002E-3</v>
      </c>
      <c r="H751" s="9"/>
      <c r="I751" s="9"/>
    </row>
    <row r="752" spans="1:9">
      <c r="A752" s="4">
        <v>39137</v>
      </c>
      <c r="B752">
        <v>736</v>
      </c>
      <c r="C752" t="s">
        <v>4</v>
      </c>
      <c r="D752" t="str">
        <f t="shared" si="22"/>
        <v>O-RING</v>
      </c>
      <c r="E752">
        <v>2E-3</v>
      </c>
      <c r="F752" s="8">
        <v>2</v>
      </c>
      <c r="G752" s="9">
        <f t="shared" si="23"/>
        <v>4.0000000000000001E-3</v>
      </c>
      <c r="H752" s="9"/>
      <c r="I752" s="9"/>
    </row>
    <row r="753" spans="1:9">
      <c r="A753" s="4">
        <v>39137</v>
      </c>
      <c r="B753">
        <v>157</v>
      </c>
      <c r="C753" t="s">
        <v>9</v>
      </c>
      <c r="D753" t="str">
        <f t="shared" si="22"/>
        <v>O-RING</v>
      </c>
      <c r="E753">
        <v>6.0000000000000001E-3</v>
      </c>
      <c r="F753" s="8">
        <v>5</v>
      </c>
      <c r="G753" s="9">
        <f t="shared" si="23"/>
        <v>0.03</v>
      </c>
      <c r="H753" s="9"/>
      <c r="I753" s="9"/>
    </row>
    <row r="754" spans="1:9">
      <c r="A754" s="4">
        <v>39137</v>
      </c>
      <c r="B754">
        <v>725</v>
      </c>
      <c r="C754" t="s">
        <v>21</v>
      </c>
      <c r="D754" t="str">
        <f t="shared" si="22"/>
        <v>WELLEN</v>
      </c>
      <c r="E754">
        <v>0.01</v>
      </c>
      <c r="F754" s="8">
        <v>5</v>
      </c>
      <c r="G754" s="9">
        <f t="shared" si="23"/>
        <v>0.05</v>
      </c>
      <c r="H754" s="9"/>
      <c r="I754" s="9"/>
    </row>
    <row r="755" spans="1:9">
      <c r="A755" s="4">
        <v>39137</v>
      </c>
      <c r="B755">
        <v>370</v>
      </c>
      <c r="C755" t="s">
        <v>190</v>
      </c>
      <c r="D755" t="str">
        <f t="shared" si="22"/>
        <v>GEWIND</v>
      </c>
      <c r="E755">
        <v>1.4999999999999999E-2</v>
      </c>
      <c r="F755" s="8">
        <v>2</v>
      </c>
      <c r="G755" s="9">
        <f t="shared" si="23"/>
        <v>0.03</v>
      </c>
      <c r="H755" s="9"/>
      <c r="I755" s="9"/>
    </row>
    <row r="756" spans="1:9">
      <c r="A756" s="4">
        <v>39137</v>
      </c>
      <c r="B756">
        <v>12175</v>
      </c>
      <c r="C756" t="s">
        <v>60</v>
      </c>
      <c r="D756" t="str">
        <f t="shared" si="22"/>
        <v>ZYLIND</v>
      </c>
      <c r="E756">
        <v>0.107</v>
      </c>
      <c r="F756" s="8">
        <v>15</v>
      </c>
      <c r="G756" s="9">
        <f t="shared" si="23"/>
        <v>1.605</v>
      </c>
      <c r="H756" s="9"/>
      <c r="I756" s="9"/>
    </row>
    <row r="757" spans="1:9">
      <c r="A757" s="4">
        <v>39137</v>
      </c>
      <c r="B757">
        <v>336</v>
      </c>
      <c r="C757" t="s">
        <v>87</v>
      </c>
      <c r="D757" t="str">
        <f t="shared" si="22"/>
        <v>ROTOMA</v>
      </c>
      <c r="E757">
        <v>0.13500000000000001</v>
      </c>
      <c r="F757" s="8">
        <v>6</v>
      </c>
      <c r="G757" s="9">
        <f t="shared" si="23"/>
        <v>0.81</v>
      </c>
      <c r="H757" s="9"/>
      <c r="I757" s="9"/>
    </row>
    <row r="758" spans="1:9">
      <c r="A758" s="4">
        <v>39137</v>
      </c>
      <c r="B758">
        <v>756</v>
      </c>
      <c r="C758" t="s">
        <v>10</v>
      </c>
      <c r="D758" t="str">
        <f t="shared" si="22"/>
        <v>KOLBEN</v>
      </c>
      <c r="E758">
        <v>0.22</v>
      </c>
      <c r="F758" s="8">
        <v>8</v>
      </c>
      <c r="G758" s="9">
        <f t="shared" si="23"/>
        <v>1.76</v>
      </c>
      <c r="H758" s="9"/>
      <c r="I758" s="9"/>
    </row>
    <row r="759" spans="1:9">
      <c r="A759" s="4">
        <v>39137</v>
      </c>
      <c r="B759">
        <v>625</v>
      </c>
      <c r="C759" t="s">
        <v>128</v>
      </c>
      <c r="D759" t="str">
        <f t="shared" si="22"/>
        <v>NIVEAU</v>
      </c>
      <c r="E759">
        <v>0.24</v>
      </c>
      <c r="F759" s="8">
        <v>6</v>
      </c>
      <c r="G759" s="9">
        <f t="shared" si="23"/>
        <v>1.44</v>
      </c>
      <c r="H759" s="9"/>
      <c r="I759" s="9"/>
    </row>
    <row r="760" spans="1:9">
      <c r="A760" s="4">
        <v>39137</v>
      </c>
      <c r="B760">
        <v>11605</v>
      </c>
      <c r="C760" t="s">
        <v>228</v>
      </c>
      <c r="D760" t="str">
        <f t="shared" si="22"/>
        <v>SCHEIB</v>
      </c>
      <c r="E760">
        <v>0.38500000000000001</v>
      </c>
      <c r="F760" s="8">
        <v>1</v>
      </c>
      <c r="G760" s="9">
        <f t="shared" si="23"/>
        <v>0.38500000000000001</v>
      </c>
      <c r="H760" s="9"/>
      <c r="I760" s="9"/>
    </row>
    <row r="761" spans="1:9">
      <c r="A761" s="4">
        <v>39137</v>
      </c>
      <c r="B761">
        <v>382</v>
      </c>
      <c r="C761" t="s">
        <v>37</v>
      </c>
      <c r="D761" t="str">
        <f t="shared" si="22"/>
        <v>ZYLIND</v>
      </c>
      <c r="E761">
        <v>0.69</v>
      </c>
      <c r="F761" s="8">
        <v>1</v>
      </c>
      <c r="G761" s="9">
        <f t="shared" si="23"/>
        <v>0.69</v>
      </c>
      <c r="H761" s="9"/>
      <c r="I761" s="9"/>
    </row>
    <row r="762" spans="1:9">
      <c r="A762" s="4">
        <v>39137</v>
      </c>
      <c r="B762">
        <v>60107902</v>
      </c>
      <c r="C762" t="s">
        <v>406</v>
      </c>
      <c r="D762" t="str">
        <f t="shared" si="22"/>
        <v>PUMPEN</v>
      </c>
      <c r="E762">
        <v>311</v>
      </c>
      <c r="F762" s="8">
        <v>4</v>
      </c>
      <c r="G762" s="9">
        <f t="shared" si="23"/>
        <v>1244</v>
      </c>
      <c r="H762" s="9"/>
      <c r="I762" s="9"/>
    </row>
    <row r="763" spans="1:9">
      <c r="A763" s="4">
        <v>39138</v>
      </c>
      <c r="B763">
        <v>749</v>
      </c>
      <c r="C763" t="s">
        <v>6</v>
      </c>
      <c r="D763" t="str">
        <f t="shared" si="22"/>
        <v>SHAMBA</v>
      </c>
      <c r="E763">
        <v>1E-3</v>
      </c>
      <c r="F763" s="8">
        <v>5</v>
      </c>
      <c r="G763" s="9">
        <f t="shared" si="23"/>
        <v>5.0000000000000001E-3</v>
      </c>
      <c r="H763" s="9"/>
      <c r="I763" s="9"/>
    </row>
    <row r="764" spans="1:9">
      <c r="A764" s="4">
        <v>39138</v>
      </c>
      <c r="B764">
        <v>10590</v>
      </c>
      <c r="C764" t="s">
        <v>35</v>
      </c>
      <c r="D764" t="str">
        <f t="shared" si="22"/>
        <v>ROHRCL</v>
      </c>
      <c r="E764">
        <v>2E-3</v>
      </c>
      <c r="F764" s="8">
        <v>1</v>
      </c>
      <c r="G764" s="9">
        <f t="shared" si="23"/>
        <v>2E-3</v>
      </c>
      <c r="H764" s="9"/>
      <c r="I764" s="9"/>
    </row>
    <row r="765" spans="1:9">
      <c r="A765" s="4">
        <v>39138</v>
      </c>
      <c r="B765">
        <v>10590</v>
      </c>
      <c r="C765" t="s">
        <v>35</v>
      </c>
      <c r="D765" t="str">
        <f t="shared" si="22"/>
        <v>ROHRCL</v>
      </c>
      <c r="E765">
        <v>2E-3</v>
      </c>
      <c r="F765" s="8">
        <v>1</v>
      </c>
      <c r="G765" s="9">
        <f t="shared" si="23"/>
        <v>2E-3</v>
      </c>
      <c r="H765" s="9"/>
      <c r="I765" s="9"/>
    </row>
    <row r="766" spans="1:9">
      <c r="A766" s="4">
        <v>39138</v>
      </c>
      <c r="B766">
        <v>736</v>
      </c>
      <c r="C766" t="s">
        <v>4</v>
      </c>
      <c r="D766" t="str">
        <f t="shared" si="22"/>
        <v>O-RING</v>
      </c>
      <c r="E766">
        <v>2E-3</v>
      </c>
      <c r="F766" s="8">
        <v>5</v>
      </c>
      <c r="G766" s="9">
        <f t="shared" si="23"/>
        <v>0.01</v>
      </c>
      <c r="H766" s="9"/>
      <c r="I766" s="9"/>
    </row>
    <row r="767" spans="1:9">
      <c r="A767" s="4">
        <v>39138</v>
      </c>
      <c r="B767">
        <v>158</v>
      </c>
      <c r="C767" t="s">
        <v>7</v>
      </c>
      <c r="D767" t="str">
        <f t="shared" si="22"/>
        <v>SHAMBA</v>
      </c>
      <c r="E767">
        <v>4.0000000000000001E-3</v>
      </c>
      <c r="F767" s="8">
        <v>2</v>
      </c>
      <c r="G767" s="9">
        <f t="shared" si="23"/>
        <v>8.0000000000000002E-3</v>
      </c>
      <c r="H767" s="9"/>
      <c r="I767" s="9"/>
    </row>
    <row r="768" spans="1:9">
      <c r="A768" s="4">
        <v>39138</v>
      </c>
      <c r="B768">
        <v>2209</v>
      </c>
      <c r="C768" t="s">
        <v>15</v>
      </c>
      <c r="D768" t="str">
        <f t="shared" si="22"/>
        <v>WELLEN</v>
      </c>
      <c r="E768">
        <v>2.4E-2</v>
      </c>
      <c r="F768" s="8">
        <v>1</v>
      </c>
      <c r="G768" s="9">
        <f t="shared" si="23"/>
        <v>2.4E-2</v>
      </c>
      <c r="H768" s="9"/>
      <c r="I768" s="9"/>
    </row>
    <row r="769" spans="1:9">
      <c r="A769" s="4">
        <v>39138</v>
      </c>
      <c r="B769">
        <v>8017</v>
      </c>
      <c r="C769" t="s">
        <v>655</v>
      </c>
      <c r="D769" t="str">
        <f t="shared" si="22"/>
        <v>ANALOG</v>
      </c>
      <c r="E769">
        <v>0.2</v>
      </c>
      <c r="F769" s="8">
        <v>1</v>
      </c>
      <c r="G769" s="9">
        <f t="shared" si="23"/>
        <v>0.2</v>
      </c>
      <c r="H769" s="9"/>
      <c r="I769" s="9"/>
    </row>
    <row r="770" spans="1:9">
      <c r="A770" s="4">
        <v>39138</v>
      </c>
      <c r="B770">
        <v>150</v>
      </c>
      <c r="C770" t="s">
        <v>5</v>
      </c>
      <c r="D770" t="str">
        <f t="shared" ref="D770:D833" si="24">LEFT(C770,6)</f>
        <v>KOLBEN</v>
      </c>
      <c r="E770">
        <v>0.72</v>
      </c>
      <c r="F770" s="8">
        <v>6</v>
      </c>
      <c r="G770" s="9">
        <f t="shared" ref="G770:G833" si="25">F770*E770</f>
        <v>4.32</v>
      </c>
      <c r="H770" s="9"/>
      <c r="I770" s="9"/>
    </row>
    <row r="771" spans="1:9">
      <c r="A771" s="4">
        <v>39138</v>
      </c>
      <c r="B771">
        <v>2246</v>
      </c>
      <c r="C771" t="s">
        <v>199</v>
      </c>
      <c r="D771" t="str">
        <f t="shared" si="24"/>
        <v>DICHTU</v>
      </c>
      <c r="E771">
        <v>0.745</v>
      </c>
      <c r="F771" s="8">
        <v>3</v>
      </c>
      <c r="G771" s="9">
        <f t="shared" si="25"/>
        <v>2.2349999999999999</v>
      </c>
      <c r="H771" s="9"/>
      <c r="I771" s="9"/>
    </row>
    <row r="772" spans="1:9">
      <c r="A772" s="4">
        <v>39138</v>
      </c>
      <c r="B772">
        <v>11532</v>
      </c>
      <c r="C772" t="s">
        <v>579</v>
      </c>
      <c r="D772" t="str">
        <f t="shared" si="24"/>
        <v>RILLEN</v>
      </c>
      <c r="E772">
        <v>1.34</v>
      </c>
      <c r="F772" s="8">
        <v>2</v>
      </c>
      <c r="G772" s="9">
        <f t="shared" si="25"/>
        <v>2.68</v>
      </c>
      <c r="H772" s="9"/>
      <c r="I772" s="9"/>
    </row>
    <row r="773" spans="1:9">
      <c r="A773" s="4">
        <v>39138</v>
      </c>
      <c r="B773">
        <v>6741</v>
      </c>
      <c r="C773" t="s">
        <v>469</v>
      </c>
      <c r="D773" t="str">
        <f t="shared" si="24"/>
        <v>FILTER</v>
      </c>
      <c r="E773">
        <v>1.6</v>
      </c>
      <c r="F773" s="8">
        <v>4</v>
      </c>
      <c r="G773" s="9">
        <f t="shared" si="25"/>
        <v>6.4</v>
      </c>
      <c r="H773" s="9"/>
      <c r="I773" s="9"/>
    </row>
    <row r="774" spans="1:9">
      <c r="A774" s="4">
        <v>39138</v>
      </c>
      <c r="B774">
        <v>60106901</v>
      </c>
      <c r="C774" t="s">
        <v>114</v>
      </c>
      <c r="D774" t="str">
        <f t="shared" si="24"/>
        <v>PUMPEN</v>
      </c>
      <c r="E774">
        <v>220</v>
      </c>
      <c r="F774" s="8">
        <v>5</v>
      </c>
      <c r="G774" s="9">
        <f t="shared" si="25"/>
        <v>1100</v>
      </c>
      <c r="H774" s="9"/>
      <c r="I774" s="9"/>
    </row>
    <row r="775" spans="1:9">
      <c r="A775" s="4">
        <v>39139</v>
      </c>
      <c r="B775">
        <v>749</v>
      </c>
      <c r="C775" t="s">
        <v>6</v>
      </c>
      <c r="D775" t="str">
        <f t="shared" si="24"/>
        <v>SHAMBA</v>
      </c>
      <c r="E775">
        <v>1E-3</v>
      </c>
      <c r="F775" s="8">
        <v>5</v>
      </c>
      <c r="G775" s="9">
        <f t="shared" si="25"/>
        <v>5.0000000000000001E-3</v>
      </c>
      <c r="H775" s="9"/>
      <c r="I775" s="9"/>
    </row>
    <row r="776" spans="1:9">
      <c r="A776" s="4">
        <v>39139</v>
      </c>
      <c r="B776">
        <v>377</v>
      </c>
      <c r="C776" t="s">
        <v>18</v>
      </c>
      <c r="D776" t="str">
        <f t="shared" si="24"/>
        <v>TELLER</v>
      </c>
      <c r="E776">
        <v>3.0000000000000001E-3</v>
      </c>
      <c r="F776" s="8">
        <v>2</v>
      </c>
      <c r="G776" s="9">
        <f t="shared" si="25"/>
        <v>6.0000000000000001E-3</v>
      </c>
      <c r="H776" s="9"/>
      <c r="I776" s="9"/>
    </row>
    <row r="777" spans="1:9">
      <c r="A777" s="4">
        <v>39139</v>
      </c>
      <c r="B777">
        <v>158</v>
      </c>
      <c r="C777" t="s">
        <v>7</v>
      </c>
      <c r="D777" t="str">
        <f t="shared" si="24"/>
        <v>SHAMBA</v>
      </c>
      <c r="E777">
        <v>4.0000000000000001E-3</v>
      </c>
      <c r="F777" s="8">
        <v>1</v>
      </c>
      <c r="G777" s="9">
        <f t="shared" si="25"/>
        <v>4.0000000000000001E-3</v>
      </c>
      <c r="H777" s="9"/>
      <c r="I777" s="9"/>
    </row>
    <row r="778" spans="1:9">
      <c r="A778" s="4">
        <v>39139</v>
      </c>
      <c r="B778">
        <v>1010</v>
      </c>
      <c r="C778" t="s">
        <v>36</v>
      </c>
      <c r="D778" t="str">
        <f t="shared" si="24"/>
        <v>O-RING</v>
      </c>
      <c r="E778">
        <v>6.0000000000000001E-3</v>
      </c>
      <c r="F778" s="8">
        <v>4</v>
      </c>
      <c r="G778" s="9">
        <f t="shared" si="25"/>
        <v>2.4E-2</v>
      </c>
      <c r="H778" s="9"/>
      <c r="I778" s="9"/>
    </row>
    <row r="779" spans="1:9">
      <c r="A779" s="4">
        <v>39139</v>
      </c>
      <c r="B779">
        <v>157</v>
      </c>
      <c r="C779" t="s">
        <v>9</v>
      </c>
      <c r="D779" t="str">
        <f t="shared" si="24"/>
        <v>O-RING</v>
      </c>
      <c r="E779">
        <v>6.0000000000000001E-3</v>
      </c>
      <c r="F779" s="8">
        <v>1</v>
      </c>
      <c r="G779" s="9">
        <f t="shared" si="25"/>
        <v>6.0000000000000001E-3</v>
      </c>
      <c r="H779" s="9"/>
      <c r="I779" s="9"/>
    </row>
    <row r="780" spans="1:9">
      <c r="A780" s="4">
        <v>39139</v>
      </c>
      <c r="B780">
        <v>721</v>
      </c>
      <c r="C780" t="s">
        <v>44</v>
      </c>
      <c r="D780" t="str">
        <f t="shared" si="24"/>
        <v>ROTOMA</v>
      </c>
      <c r="E780">
        <v>2.5999999999999999E-2</v>
      </c>
      <c r="F780" s="8">
        <v>6</v>
      </c>
      <c r="G780" s="9">
        <f t="shared" si="25"/>
        <v>0.156</v>
      </c>
      <c r="H780" s="9"/>
      <c r="I780" s="9"/>
    </row>
    <row r="781" spans="1:9">
      <c r="A781" s="4">
        <v>39139</v>
      </c>
      <c r="B781">
        <v>117</v>
      </c>
      <c r="C781" t="s">
        <v>81</v>
      </c>
      <c r="D781" t="str">
        <f t="shared" si="24"/>
        <v>WELLEN</v>
      </c>
      <c r="E781">
        <v>7.4999999999999997E-2</v>
      </c>
      <c r="F781" s="8">
        <v>6</v>
      </c>
      <c r="G781" s="9">
        <f t="shared" si="25"/>
        <v>0.44999999999999996</v>
      </c>
      <c r="H781" s="9"/>
      <c r="I781" s="9"/>
    </row>
    <row r="782" spans="1:9">
      <c r="A782" s="4">
        <v>39139</v>
      </c>
      <c r="B782">
        <v>6014</v>
      </c>
      <c r="C782" t="s">
        <v>39</v>
      </c>
      <c r="D782" t="str">
        <f t="shared" si="24"/>
        <v>DRUCKS</v>
      </c>
      <c r="E782">
        <v>0.2</v>
      </c>
      <c r="F782" s="8">
        <v>1</v>
      </c>
      <c r="G782" s="9">
        <f t="shared" si="25"/>
        <v>0.2</v>
      </c>
      <c r="H782" s="9"/>
      <c r="I782" s="9"/>
    </row>
    <row r="783" spans="1:9">
      <c r="A783" s="4">
        <v>39139</v>
      </c>
      <c r="B783">
        <v>10274</v>
      </c>
      <c r="C783" t="s">
        <v>161</v>
      </c>
      <c r="D783" t="str">
        <f t="shared" si="24"/>
        <v>KOLBEN</v>
      </c>
      <c r="E783">
        <v>0.22</v>
      </c>
      <c r="F783" s="8">
        <v>5</v>
      </c>
      <c r="G783" s="9">
        <f t="shared" si="25"/>
        <v>1.1000000000000001</v>
      </c>
      <c r="H783" s="9"/>
      <c r="I783" s="9"/>
    </row>
    <row r="784" spans="1:9">
      <c r="A784" s="4">
        <v>39139</v>
      </c>
      <c r="B784">
        <v>10958</v>
      </c>
      <c r="C784" t="s">
        <v>104</v>
      </c>
      <c r="D784" t="str">
        <f t="shared" si="24"/>
        <v>DRUCKV</v>
      </c>
      <c r="E784">
        <v>0.24</v>
      </c>
      <c r="F784" s="8">
        <v>4</v>
      </c>
      <c r="G784" s="9">
        <f t="shared" si="25"/>
        <v>0.96</v>
      </c>
      <c r="H784" s="9"/>
      <c r="I784" s="9"/>
    </row>
    <row r="785" spans="1:9">
      <c r="A785" s="4">
        <v>39139</v>
      </c>
      <c r="B785">
        <v>615</v>
      </c>
      <c r="C785" t="s">
        <v>31</v>
      </c>
      <c r="D785" t="str">
        <f t="shared" si="24"/>
        <v>HOCHDR</v>
      </c>
      <c r="E785">
        <v>1.1000000000000001</v>
      </c>
      <c r="F785" s="8">
        <v>2</v>
      </c>
      <c r="G785" s="9">
        <f t="shared" si="25"/>
        <v>2.2000000000000002</v>
      </c>
      <c r="H785" s="9"/>
      <c r="I785" s="9"/>
    </row>
    <row r="786" spans="1:9">
      <c r="A786" s="4">
        <v>39139</v>
      </c>
      <c r="B786">
        <v>801</v>
      </c>
      <c r="C786" t="s">
        <v>230</v>
      </c>
      <c r="D786" t="str">
        <f t="shared" si="24"/>
        <v>ANSCHL</v>
      </c>
      <c r="E786">
        <v>1.5</v>
      </c>
      <c r="F786" s="8">
        <v>1</v>
      </c>
      <c r="G786" s="9">
        <f t="shared" si="25"/>
        <v>1.5</v>
      </c>
      <c r="H786" s="9"/>
      <c r="I786" s="9"/>
    </row>
    <row r="787" spans="1:9">
      <c r="A787" s="4">
        <v>39139</v>
      </c>
      <c r="B787">
        <v>2089</v>
      </c>
      <c r="C787" t="s">
        <v>255</v>
      </c>
      <c r="D787" t="str">
        <f t="shared" si="24"/>
        <v>VIERPU</v>
      </c>
      <c r="E787">
        <v>2.4300000000000002</v>
      </c>
      <c r="F787" s="8">
        <v>8</v>
      </c>
      <c r="G787" s="9">
        <f t="shared" si="25"/>
        <v>19.440000000000001</v>
      </c>
      <c r="H787" s="9"/>
      <c r="I787" s="9"/>
    </row>
    <row r="788" spans="1:9">
      <c r="A788" s="4">
        <v>39139</v>
      </c>
      <c r="B788">
        <v>6399</v>
      </c>
      <c r="C788" t="s">
        <v>394</v>
      </c>
      <c r="D788" t="str">
        <f t="shared" si="24"/>
        <v>ZAHNRA</v>
      </c>
      <c r="E788">
        <v>6.5</v>
      </c>
      <c r="F788" s="8">
        <v>2</v>
      </c>
      <c r="G788" s="9">
        <f t="shared" si="25"/>
        <v>13</v>
      </c>
      <c r="H788" s="9"/>
      <c r="I788" s="9"/>
    </row>
    <row r="789" spans="1:9">
      <c r="A789" s="4">
        <v>39140</v>
      </c>
      <c r="B789">
        <v>746</v>
      </c>
      <c r="C789" t="s">
        <v>84</v>
      </c>
      <c r="D789" t="str">
        <f t="shared" si="24"/>
        <v>USIT-D</v>
      </c>
      <c r="E789">
        <v>1E-3</v>
      </c>
      <c r="F789" s="8">
        <v>2</v>
      </c>
      <c r="G789" s="9">
        <f t="shared" si="25"/>
        <v>2E-3</v>
      </c>
      <c r="H789" s="9"/>
      <c r="I789" s="9"/>
    </row>
    <row r="790" spans="1:9">
      <c r="A790" s="4">
        <v>39140</v>
      </c>
      <c r="B790">
        <v>10047</v>
      </c>
      <c r="C790" t="s">
        <v>58</v>
      </c>
      <c r="D790" t="str">
        <f t="shared" si="24"/>
        <v xml:space="preserve">SKALA </v>
      </c>
      <c r="E790">
        <v>1E-3</v>
      </c>
      <c r="F790" s="8">
        <v>10</v>
      </c>
      <c r="G790" s="9">
        <f t="shared" si="25"/>
        <v>0.01</v>
      </c>
      <c r="H790" s="9"/>
      <c r="I790" s="9"/>
    </row>
    <row r="791" spans="1:9">
      <c r="A791" s="4">
        <v>39140</v>
      </c>
      <c r="B791">
        <v>749</v>
      </c>
      <c r="C791" t="s">
        <v>6</v>
      </c>
      <c r="D791" t="str">
        <f t="shared" si="24"/>
        <v>SHAMBA</v>
      </c>
      <c r="E791">
        <v>1E-3</v>
      </c>
      <c r="F791" s="8">
        <v>1</v>
      </c>
      <c r="G791" s="9">
        <f t="shared" si="25"/>
        <v>1E-3</v>
      </c>
      <c r="H791" s="9"/>
      <c r="I791" s="9"/>
    </row>
    <row r="792" spans="1:9">
      <c r="A792" s="4">
        <v>39140</v>
      </c>
      <c r="B792">
        <v>10588</v>
      </c>
      <c r="C792" t="s">
        <v>17</v>
      </c>
      <c r="D792" t="str">
        <f t="shared" si="24"/>
        <v>ROHRCL</v>
      </c>
      <c r="E792">
        <v>1E-3</v>
      </c>
      <c r="F792" s="8">
        <v>5</v>
      </c>
      <c r="G792" s="9">
        <f t="shared" si="25"/>
        <v>5.0000000000000001E-3</v>
      </c>
      <c r="H792" s="9"/>
      <c r="I792" s="9"/>
    </row>
    <row r="793" spans="1:9">
      <c r="A793" s="4">
        <v>39140</v>
      </c>
      <c r="B793">
        <v>556</v>
      </c>
      <c r="C793" t="s">
        <v>53</v>
      </c>
      <c r="D793" t="str">
        <f t="shared" si="24"/>
        <v>DICHTS</v>
      </c>
      <c r="E793">
        <v>1E-3</v>
      </c>
      <c r="F793" s="8">
        <v>5</v>
      </c>
      <c r="G793" s="9">
        <f t="shared" si="25"/>
        <v>5.0000000000000001E-3</v>
      </c>
      <c r="H793" s="9"/>
      <c r="I793" s="9"/>
    </row>
    <row r="794" spans="1:9">
      <c r="A794" s="4">
        <v>39140</v>
      </c>
      <c r="B794">
        <v>736</v>
      </c>
      <c r="C794" t="s">
        <v>4</v>
      </c>
      <c r="D794" t="str">
        <f t="shared" si="24"/>
        <v>O-RING</v>
      </c>
      <c r="E794">
        <v>2E-3</v>
      </c>
      <c r="F794" s="8">
        <v>2</v>
      </c>
      <c r="G794" s="9">
        <f t="shared" si="25"/>
        <v>4.0000000000000001E-3</v>
      </c>
      <c r="H794" s="9"/>
      <c r="I794" s="9"/>
    </row>
    <row r="795" spans="1:9">
      <c r="A795" s="4">
        <v>39140</v>
      </c>
      <c r="B795">
        <v>2209</v>
      </c>
      <c r="C795" t="s">
        <v>15</v>
      </c>
      <c r="D795" t="str">
        <f t="shared" si="24"/>
        <v>WELLEN</v>
      </c>
      <c r="E795">
        <v>2.4E-2</v>
      </c>
      <c r="F795" s="8">
        <v>3</v>
      </c>
      <c r="G795" s="9">
        <f t="shared" si="25"/>
        <v>7.2000000000000008E-2</v>
      </c>
      <c r="H795" s="9"/>
      <c r="I795" s="9"/>
    </row>
    <row r="796" spans="1:9">
      <c r="A796" s="4">
        <v>39140</v>
      </c>
      <c r="B796">
        <v>3104</v>
      </c>
      <c r="C796" t="s">
        <v>98</v>
      </c>
      <c r="D796" t="str">
        <f t="shared" si="24"/>
        <v>ZYLIND</v>
      </c>
      <c r="E796">
        <v>4.4999999999999998E-2</v>
      </c>
      <c r="F796" s="8">
        <v>6</v>
      </c>
      <c r="G796" s="9">
        <f t="shared" si="25"/>
        <v>0.27</v>
      </c>
      <c r="H796" s="9"/>
      <c r="I796" s="9"/>
    </row>
    <row r="797" spans="1:9">
      <c r="A797" s="4">
        <v>39140</v>
      </c>
      <c r="B797">
        <v>3104</v>
      </c>
      <c r="C797" t="s">
        <v>98</v>
      </c>
      <c r="D797" t="str">
        <f t="shared" si="24"/>
        <v>ZYLIND</v>
      </c>
      <c r="E797">
        <v>4.4999999999999998E-2</v>
      </c>
      <c r="F797" s="8">
        <v>4</v>
      </c>
      <c r="G797" s="9">
        <f t="shared" si="25"/>
        <v>0.18</v>
      </c>
      <c r="H797" s="9"/>
      <c r="I797" s="9"/>
    </row>
    <row r="798" spans="1:9">
      <c r="A798" s="4">
        <v>39140</v>
      </c>
      <c r="B798">
        <v>2017</v>
      </c>
      <c r="C798" t="s">
        <v>102</v>
      </c>
      <c r="D798" t="str">
        <f t="shared" si="24"/>
        <v>ROTOMA</v>
      </c>
      <c r="E798">
        <v>5.8000000000000003E-2</v>
      </c>
      <c r="F798" s="8">
        <v>2</v>
      </c>
      <c r="G798" s="9">
        <f t="shared" si="25"/>
        <v>0.11600000000000001</v>
      </c>
      <c r="H798" s="9"/>
      <c r="I798" s="9"/>
    </row>
    <row r="799" spans="1:9">
      <c r="A799" s="4">
        <v>39140</v>
      </c>
      <c r="B799">
        <v>117</v>
      </c>
      <c r="C799" t="s">
        <v>81</v>
      </c>
      <c r="D799" t="str">
        <f t="shared" si="24"/>
        <v>WELLEN</v>
      </c>
      <c r="E799">
        <v>7.4999999999999997E-2</v>
      </c>
      <c r="F799" s="8">
        <v>2</v>
      </c>
      <c r="G799" s="9">
        <f t="shared" si="25"/>
        <v>0.15</v>
      </c>
      <c r="H799" s="9"/>
      <c r="I799" s="9"/>
    </row>
    <row r="800" spans="1:9">
      <c r="A800" s="4">
        <v>39140</v>
      </c>
      <c r="B800">
        <v>2036</v>
      </c>
      <c r="C800" t="s">
        <v>66</v>
      </c>
      <c r="D800" t="str">
        <f t="shared" si="24"/>
        <v>ZYLIND</v>
      </c>
      <c r="E800">
        <v>0.15</v>
      </c>
      <c r="F800" s="8">
        <v>8</v>
      </c>
      <c r="G800" s="9">
        <f t="shared" si="25"/>
        <v>1.2</v>
      </c>
      <c r="H800" s="9"/>
      <c r="I800" s="9"/>
    </row>
    <row r="801" spans="1:9">
      <c r="A801" s="4">
        <v>39140</v>
      </c>
      <c r="B801">
        <v>8014</v>
      </c>
      <c r="C801" t="s">
        <v>328</v>
      </c>
      <c r="D801" t="str">
        <f t="shared" si="24"/>
        <v>DIGITA</v>
      </c>
      <c r="E801">
        <v>0.17</v>
      </c>
      <c r="F801" s="8">
        <v>1</v>
      </c>
      <c r="G801" s="9">
        <f t="shared" si="25"/>
        <v>0.17</v>
      </c>
      <c r="H801" s="9"/>
      <c r="I801" s="9"/>
    </row>
    <row r="802" spans="1:9">
      <c r="A802" s="4">
        <v>39140</v>
      </c>
      <c r="B802">
        <v>6539</v>
      </c>
      <c r="C802" t="s">
        <v>72</v>
      </c>
      <c r="D802" t="str">
        <f t="shared" si="24"/>
        <v>DRUCKW</v>
      </c>
      <c r="E802">
        <v>0.22500000000000001</v>
      </c>
      <c r="F802" s="8">
        <v>3</v>
      </c>
      <c r="G802" s="9">
        <f t="shared" si="25"/>
        <v>0.67500000000000004</v>
      </c>
      <c r="H802" s="9"/>
      <c r="I802" s="9"/>
    </row>
    <row r="803" spans="1:9">
      <c r="A803" s="4">
        <v>39140</v>
      </c>
      <c r="B803">
        <v>7375</v>
      </c>
      <c r="C803" t="s">
        <v>297</v>
      </c>
      <c r="D803" t="str">
        <f t="shared" si="24"/>
        <v>VERSCH</v>
      </c>
      <c r="E803">
        <v>0.315</v>
      </c>
      <c r="F803" s="8">
        <v>2</v>
      </c>
      <c r="G803" s="9">
        <f t="shared" si="25"/>
        <v>0.63</v>
      </c>
      <c r="H803" s="9"/>
      <c r="I803" s="9"/>
    </row>
    <row r="804" spans="1:9">
      <c r="A804" s="4">
        <v>39140</v>
      </c>
      <c r="B804">
        <v>697</v>
      </c>
      <c r="C804" t="s">
        <v>26</v>
      </c>
      <c r="D804" t="str">
        <f t="shared" si="24"/>
        <v>HOCHDR</v>
      </c>
      <c r="E804">
        <v>0.34</v>
      </c>
      <c r="F804" s="8">
        <v>4</v>
      </c>
      <c r="G804" s="9">
        <f t="shared" si="25"/>
        <v>1.36</v>
      </c>
      <c r="H804" s="9"/>
      <c r="I804" s="9"/>
    </row>
    <row r="805" spans="1:9">
      <c r="A805" s="4">
        <v>39140</v>
      </c>
      <c r="B805">
        <v>697</v>
      </c>
      <c r="C805" t="s">
        <v>26</v>
      </c>
      <c r="D805" t="str">
        <f t="shared" si="24"/>
        <v>HOCHDR</v>
      </c>
      <c r="E805">
        <v>0.34</v>
      </c>
      <c r="F805" s="8">
        <v>2</v>
      </c>
      <c r="G805" s="9">
        <f t="shared" si="25"/>
        <v>0.68</v>
      </c>
      <c r="H805" s="9"/>
      <c r="I805" s="9"/>
    </row>
    <row r="806" spans="1:9">
      <c r="A806" s="4">
        <v>39140</v>
      </c>
      <c r="B806">
        <v>2388</v>
      </c>
      <c r="C806" t="s">
        <v>164</v>
      </c>
      <c r="D806" t="str">
        <f t="shared" si="24"/>
        <v>SECHSK</v>
      </c>
      <c r="E806">
        <v>0.37</v>
      </c>
      <c r="F806" s="8">
        <v>3</v>
      </c>
      <c r="G806" s="9">
        <f t="shared" si="25"/>
        <v>1.1099999999999999</v>
      </c>
      <c r="H806" s="9"/>
      <c r="I806" s="9"/>
    </row>
    <row r="807" spans="1:9">
      <c r="A807" s="4">
        <v>39140</v>
      </c>
      <c r="B807">
        <v>308</v>
      </c>
      <c r="C807" t="s">
        <v>67</v>
      </c>
      <c r="D807" t="str">
        <f t="shared" si="24"/>
        <v>RILLEN</v>
      </c>
      <c r="E807">
        <v>0.42</v>
      </c>
      <c r="F807" s="8">
        <v>1</v>
      </c>
      <c r="G807" s="9">
        <f t="shared" si="25"/>
        <v>0.42</v>
      </c>
      <c r="H807" s="9"/>
      <c r="I807" s="9"/>
    </row>
    <row r="808" spans="1:9">
      <c r="A808" s="4">
        <v>39140</v>
      </c>
      <c r="B808">
        <v>150</v>
      </c>
      <c r="C808" t="s">
        <v>5</v>
      </c>
      <c r="D808" t="str">
        <f t="shared" si="24"/>
        <v>KOLBEN</v>
      </c>
      <c r="E808">
        <v>0.72</v>
      </c>
      <c r="F808" s="8">
        <v>4</v>
      </c>
      <c r="G808" s="9">
        <f t="shared" si="25"/>
        <v>2.88</v>
      </c>
      <c r="H808" s="9"/>
      <c r="I808" s="9"/>
    </row>
    <row r="809" spans="1:9">
      <c r="A809" s="4">
        <v>39140</v>
      </c>
      <c r="B809">
        <v>615</v>
      </c>
      <c r="C809" t="s">
        <v>31</v>
      </c>
      <c r="D809" t="str">
        <f t="shared" si="24"/>
        <v>HOCHDR</v>
      </c>
      <c r="E809">
        <v>1.1000000000000001</v>
      </c>
      <c r="F809" s="8">
        <v>1</v>
      </c>
      <c r="G809" s="9">
        <f t="shared" si="25"/>
        <v>1.1000000000000001</v>
      </c>
      <c r="H809" s="9"/>
      <c r="I809" s="9"/>
    </row>
    <row r="810" spans="1:9">
      <c r="A810" s="4">
        <v>39141</v>
      </c>
      <c r="B810">
        <v>556</v>
      </c>
      <c r="C810" t="s">
        <v>53</v>
      </c>
      <c r="D810" t="str">
        <f t="shared" si="24"/>
        <v>DICHTS</v>
      </c>
      <c r="E810">
        <v>1E-3</v>
      </c>
      <c r="F810" s="8">
        <v>6</v>
      </c>
      <c r="G810" s="9">
        <f t="shared" si="25"/>
        <v>6.0000000000000001E-3</v>
      </c>
      <c r="H810" s="9"/>
      <c r="I810" s="9"/>
    </row>
    <row r="811" spans="1:9">
      <c r="A811" s="4">
        <v>39141</v>
      </c>
      <c r="B811">
        <v>736</v>
      </c>
      <c r="C811" t="s">
        <v>4</v>
      </c>
      <c r="D811" t="str">
        <f t="shared" si="24"/>
        <v>O-RING</v>
      </c>
      <c r="E811">
        <v>2E-3</v>
      </c>
      <c r="F811" s="8">
        <v>8</v>
      </c>
      <c r="G811" s="9">
        <f t="shared" si="25"/>
        <v>1.6E-2</v>
      </c>
      <c r="H811" s="9"/>
      <c r="I811" s="9"/>
    </row>
    <row r="812" spans="1:9">
      <c r="A812" s="4">
        <v>39141</v>
      </c>
      <c r="B812">
        <v>736</v>
      </c>
      <c r="C812" t="s">
        <v>4</v>
      </c>
      <c r="D812" t="str">
        <f t="shared" si="24"/>
        <v>O-RING</v>
      </c>
      <c r="E812">
        <v>2E-3</v>
      </c>
      <c r="F812" s="8">
        <v>2</v>
      </c>
      <c r="G812" s="9">
        <f t="shared" si="25"/>
        <v>4.0000000000000001E-3</v>
      </c>
      <c r="H812" s="9"/>
      <c r="I812" s="9"/>
    </row>
    <row r="813" spans="1:9">
      <c r="A813" s="4">
        <v>39141</v>
      </c>
      <c r="B813">
        <v>736</v>
      </c>
      <c r="C813" t="s">
        <v>4</v>
      </c>
      <c r="D813" t="str">
        <f t="shared" si="24"/>
        <v>O-RING</v>
      </c>
      <c r="E813">
        <v>2E-3</v>
      </c>
      <c r="F813" s="8">
        <v>1</v>
      </c>
      <c r="G813" s="9">
        <f t="shared" si="25"/>
        <v>2E-3</v>
      </c>
      <c r="H813" s="9"/>
      <c r="I813" s="9"/>
    </row>
    <row r="814" spans="1:9">
      <c r="A814" s="4">
        <v>39141</v>
      </c>
      <c r="B814">
        <v>720</v>
      </c>
      <c r="C814" t="s">
        <v>27</v>
      </c>
      <c r="D814" t="str">
        <f t="shared" si="24"/>
        <v>RILLEN</v>
      </c>
      <c r="E814">
        <v>8.0000000000000002E-3</v>
      </c>
      <c r="F814" s="8">
        <v>3</v>
      </c>
      <c r="G814" s="9">
        <f t="shared" si="25"/>
        <v>2.4E-2</v>
      </c>
      <c r="H814" s="9"/>
      <c r="I814" s="9"/>
    </row>
    <row r="815" spans="1:9">
      <c r="A815" s="4">
        <v>39141</v>
      </c>
      <c r="B815">
        <v>849</v>
      </c>
      <c r="C815" t="s">
        <v>76</v>
      </c>
      <c r="D815" t="str">
        <f t="shared" si="24"/>
        <v xml:space="preserve">ROTOR </v>
      </c>
      <c r="E815">
        <v>0.01</v>
      </c>
      <c r="F815" s="8">
        <v>4</v>
      </c>
      <c r="G815" s="9">
        <f t="shared" si="25"/>
        <v>0.04</v>
      </c>
      <c r="H815" s="9"/>
      <c r="I815" s="9"/>
    </row>
    <row r="816" spans="1:9">
      <c r="A816" s="4">
        <v>39141</v>
      </c>
      <c r="B816">
        <v>283</v>
      </c>
      <c r="C816" t="s">
        <v>85</v>
      </c>
      <c r="D816" t="str">
        <f t="shared" si="24"/>
        <v>U-SCHE</v>
      </c>
      <c r="E816">
        <v>1.4999999999999999E-2</v>
      </c>
      <c r="F816" s="8">
        <v>2</v>
      </c>
      <c r="G816" s="9">
        <f t="shared" si="25"/>
        <v>0.03</v>
      </c>
      <c r="H816" s="9"/>
      <c r="I816" s="9"/>
    </row>
    <row r="817" spans="1:9">
      <c r="A817" s="4">
        <v>39141</v>
      </c>
      <c r="B817">
        <v>617</v>
      </c>
      <c r="C817" t="s">
        <v>42</v>
      </c>
      <c r="D817" t="str">
        <f t="shared" si="24"/>
        <v>STEUER</v>
      </c>
      <c r="E817">
        <v>0.02</v>
      </c>
      <c r="F817" s="8">
        <v>13</v>
      </c>
      <c r="G817" s="9">
        <f t="shared" si="25"/>
        <v>0.26</v>
      </c>
      <c r="H817" s="9"/>
      <c r="I817" s="9"/>
    </row>
    <row r="818" spans="1:9">
      <c r="A818" s="4">
        <v>39141</v>
      </c>
      <c r="B818">
        <v>2209</v>
      </c>
      <c r="C818" t="s">
        <v>15</v>
      </c>
      <c r="D818" t="str">
        <f t="shared" si="24"/>
        <v>WELLEN</v>
      </c>
      <c r="E818">
        <v>2.4E-2</v>
      </c>
      <c r="F818" s="8">
        <v>2</v>
      </c>
      <c r="G818" s="9">
        <f t="shared" si="25"/>
        <v>4.8000000000000001E-2</v>
      </c>
      <c r="H818" s="9"/>
      <c r="I818" s="9"/>
    </row>
    <row r="819" spans="1:9">
      <c r="A819" s="4">
        <v>39141</v>
      </c>
      <c r="B819">
        <v>2094</v>
      </c>
      <c r="C819" t="s">
        <v>86</v>
      </c>
      <c r="D819" t="str">
        <f t="shared" si="24"/>
        <v>ROTOMA</v>
      </c>
      <c r="E819">
        <v>5.1999999999999998E-2</v>
      </c>
      <c r="F819" s="8">
        <v>11</v>
      </c>
      <c r="G819" s="9">
        <f t="shared" si="25"/>
        <v>0.57199999999999995</v>
      </c>
      <c r="H819" s="9"/>
      <c r="I819" s="9"/>
    </row>
    <row r="820" spans="1:9">
      <c r="A820" s="4">
        <v>39141</v>
      </c>
      <c r="B820">
        <v>756</v>
      </c>
      <c r="C820" t="s">
        <v>10</v>
      </c>
      <c r="D820" t="str">
        <f t="shared" si="24"/>
        <v>KOLBEN</v>
      </c>
      <c r="E820">
        <v>0.22</v>
      </c>
      <c r="F820" s="8">
        <v>12</v>
      </c>
      <c r="G820" s="9">
        <f t="shared" si="25"/>
        <v>2.64</v>
      </c>
      <c r="H820" s="9"/>
      <c r="I820" s="9"/>
    </row>
    <row r="821" spans="1:9">
      <c r="A821" s="4">
        <v>39141</v>
      </c>
      <c r="B821">
        <v>2062</v>
      </c>
      <c r="C821" t="s">
        <v>552</v>
      </c>
      <c r="D821" t="str">
        <f t="shared" si="24"/>
        <v>WELLEN</v>
      </c>
      <c r="E821">
        <v>0.25</v>
      </c>
      <c r="F821" s="8">
        <v>2</v>
      </c>
      <c r="G821" s="9">
        <f t="shared" si="25"/>
        <v>0.5</v>
      </c>
      <c r="H821" s="9"/>
      <c r="I821" s="9"/>
    </row>
    <row r="822" spans="1:9">
      <c r="A822" s="4">
        <v>39141</v>
      </c>
      <c r="B822">
        <v>6495</v>
      </c>
      <c r="C822" t="s">
        <v>196</v>
      </c>
      <c r="D822" t="str">
        <f t="shared" si="24"/>
        <v>DRUCKB</v>
      </c>
      <c r="E822">
        <v>0.26</v>
      </c>
      <c r="F822" s="8">
        <v>6</v>
      </c>
      <c r="G822" s="9">
        <f t="shared" si="25"/>
        <v>1.56</v>
      </c>
      <c r="H822" s="9"/>
      <c r="I822" s="9"/>
    </row>
    <row r="823" spans="1:9">
      <c r="A823" s="4">
        <v>39141</v>
      </c>
      <c r="B823">
        <v>2023</v>
      </c>
      <c r="C823" t="s">
        <v>32</v>
      </c>
      <c r="D823" t="str">
        <f t="shared" si="24"/>
        <v>SCHRÄG</v>
      </c>
      <c r="E823">
        <v>0.45</v>
      </c>
      <c r="F823" s="8">
        <v>6</v>
      </c>
      <c r="G823" s="9">
        <f t="shared" si="25"/>
        <v>2.7</v>
      </c>
      <c r="H823" s="9"/>
      <c r="I823" s="9"/>
    </row>
    <row r="824" spans="1:9">
      <c r="A824" s="4">
        <v>39141</v>
      </c>
      <c r="B824">
        <v>150</v>
      </c>
      <c r="C824" t="s">
        <v>5</v>
      </c>
      <c r="D824" t="str">
        <f t="shared" si="24"/>
        <v>KOLBEN</v>
      </c>
      <c r="E824">
        <v>0.72</v>
      </c>
      <c r="F824" s="8">
        <v>6</v>
      </c>
      <c r="G824" s="9">
        <f t="shared" si="25"/>
        <v>4.32</v>
      </c>
      <c r="H824" s="9"/>
      <c r="I824" s="9"/>
    </row>
    <row r="825" spans="1:9">
      <c r="A825" s="4">
        <v>39141</v>
      </c>
      <c r="B825">
        <v>150</v>
      </c>
      <c r="C825" t="s">
        <v>5</v>
      </c>
      <c r="D825" t="str">
        <f t="shared" si="24"/>
        <v>KOLBEN</v>
      </c>
      <c r="E825">
        <v>0.72</v>
      </c>
      <c r="F825" s="8">
        <v>3</v>
      </c>
      <c r="G825" s="9">
        <f t="shared" si="25"/>
        <v>2.16</v>
      </c>
      <c r="H825" s="9"/>
      <c r="I825" s="9"/>
    </row>
    <row r="826" spans="1:9">
      <c r="A826" s="4">
        <v>39141</v>
      </c>
      <c r="B826">
        <v>150</v>
      </c>
      <c r="C826" t="s">
        <v>5</v>
      </c>
      <c r="D826" t="str">
        <f t="shared" si="24"/>
        <v>KOLBEN</v>
      </c>
      <c r="E826">
        <v>0.72</v>
      </c>
      <c r="F826" s="8">
        <v>1</v>
      </c>
      <c r="G826" s="9">
        <f t="shared" si="25"/>
        <v>0.72</v>
      </c>
      <c r="H826" s="9"/>
      <c r="I826" s="9"/>
    </row>
    <row r="827" spans="1:9">
      <c r="A827" s="4">
        <v>39141</v>
      </c>
      <c r="B827">
        <v>50115603</v>
      </c>
      <c r="C827" t="s">
        <v>698</v>
      </c>
      <c r="D827" t="str">
        <f t="shared" si="24"/>
        <v>MOTODE</v>
      </c>
      <c r="E827">
        <v>72</v>
      </c>
      <c r="F827" s="8">
        <v>6</v>
      </c>
      <c r="G827" s="9">
        <f t="shared" si="25"/>
        <v>432</v>
      </c>
      <c r="H827" s="9"/>
      <c r="I827" s="9"/>
    </row>
    <row r="828" spans="1:9">
      <c r="A828" s="4">
        <v>39142</v>
      </c>
      <c r="B828">
        <v>749</v>
      </c>
      <c r="C828" t="s">
        <v>6</v>
      </c>
      <c r="D828" t="str">
        <f t="shared" si="24"/>
        <v>SHAMBA</v>
      </c>
      <c r="E828">
        <v>1E-3</v>
      </c>
      <c r="F828" s="8">
        <v>3</v>
      </c>
      <c r="G828" s="9">
        <f t="shared" si="25"/>
        <v>3.0000000000000001E-3</v>
      </c>
      <c r="H828" s="9"/>
      <c r="I828" s="9"/>
    </row>
    <row r="829" spans="1:9">
      <c r="A829" s="4">
        <v>39142</v>
      </c>
      <c r="B829">
        <v>749</v>
      </c>
      <c r="C829" t="s">
        <v>6</v>
      </c>
      <c r="D829" t="str">
        <f t="shared" si="24"/>
        <v>SHAMBA</v>
      </c>
      <c r="E829">
        <v>1E-3</v>
      </c>
      <c r="F829" s="8">
        <v>1</v>
      </c>
      <c r="G829" s="9">
        <f t="shared" si="25"/>
        <v>1E-3</v>
      </c>
      <c r="H829" s="9"/>
      <c r="I829" s="9"/>
    </row>
    <row r="830" spans="1:9">
      <c r="A830" s="4">
        <v>39142</v>
      </c>
      <c r="B830">
        <v>742</v>
      </c>
      <c r="C830" t="s">
        <v>40</v>
      </c>
      <c r="D830" t="str">
        <f t="shared" si="24"/>
        <v>SENKSC</v>
      </c>
      <c r="E830">
        <v>1E-3</v>
      </c>
      <c r="F830" s="8">
        <v>2</v>
      </c>
      <c r="G830" s="9">
        <f t="shared" si="25"/>
        <v>2E-3</v>
      </c>
      <c r="H830" s="9"/>
      <c r="I830" s="9"/>
    </row>
    <row r="831" spans="1:9">
      <c r="A831" s="4">
        <v>39142</v>
      </c>
      <c r="B831">
        <v>707</v>
      </c>
      <c r="C831" t="s">
        <v>3</v>
      </c>
      <c r="D831" t="str">
        <f t="shared" si="24"/>
        <v>DICHTR</v>
      </c>
      <c r="E831">
        <v>1E-3</v>
      </c>
      <c r="F831" s="8">
        <v>39</v>
      </c>
      <c r="G831" s="9">
        <f t="shared" si="25"/>
        <v>3.9E-2</v>
      </c>
      <c r="H831" s="9"/>
      <c r="I831" s="9"/>
    </row>
    <row r="832" spans="1:9">
      <c r="A832" s="4">
        <v>39142</v>
      </c>
      <c r="B832">
        <v>10590</v>
      </c>
      <c r="C832" t="s">
        <v>35</v>
      </c>
      <c r="D832" t="str">
        <f t="shared" si="24"/>
        <v>ROHRCL</v>
      </c>
      <c r="E832">
        <v>2E-3</v>
      </c>
      <c r="F832" s="8">
        <v>2</v>
      </c>
      <c r="G832" s="9">
        <f t="shared" si="25"/>
        <v>4.0000000000000001E-3</v>
      </c>
      <c r="H832" s="9"/>
      <c r="I832" s="9"/>
    </row>
    <row r="833" spans="1:9">
      <c r="A833" s="4">
        <v>39142</v>
      </c>
      <c r="B833">
        <v>736</v>
      </c>
      <c r="C833" t="s">
        <v>4</v>
      </c>
      <c r="D833" t="str">
        <f t="shared" si="24"/>
        <v>O-RING</v>
      </c>
      <c r="E833">
        <v>2E-3</v>
      </c>
      <c r="F833" s="8">
        <v>7</v>
      </c>
      <c r="G833" s="9">
        <f t="shared" si="25"/>
        <v>1.4E-2</v>
      </c>
      <c r="H833" s="9"/>
      <c r="I833" s="9"/>
    </row>
    <row r="834" spans="1:9">
      <c r="A834" s="4">
        <v>39142</v>
      </c>
      <c r="B834">
        <v>158</v>
      </c>
      <c r="C834" t="s">
        <v>7</v>
      </c>
      <c r="D834" t="str">
        <f t="shared" ref="D834:D897" si="26">LEFT(C834,6)</f>
        <v>SHAMBA</v>
      </c>
      <c r="E834">
        <v>4.0000000000000001E-3</v>
      </c>
      <c r="F834" s="8">
        <v>1</v>
      </c>
      <c r="G834" s="9">
        <f t="shared" ref="G834:G897" si="27">F834*E834</f>
        <v>4.0000000000000001E-3</v>
      </c>
      <c r="H834" s="9"/>
      <c r="I834" s="9"/>
    </row>
    <row r="835" spans="1:9">
      <c r="A835" s="4">
        <v>39142</v>
      </c>
      <c r="B835">
        <v>8065</v>
      </c>
      <c r="C835" t="s">
        <v>59</v>
      </c>
      <c r="D835" t="str">
        <f t="shared" si="26"/>
        <v>DREHZA</v>
      </c>
      <c r="E835">
        <v>6.0000000000000001E-3</v>
      </c>
      <c r="F835" s="8">
        <v>3</v>
      </c>
      <c r="G835" s="9">
        <f t="shared" si="27"/>
        <v>1.8000000000000002E-2</v>
      </c>
      <c r="H835" s="9"/>
      <c r="I835" s="9"/>
    </row>
    <row r="836" spans="1:9">
      <c r="A836" s="4">
        <v>39142</v>
      </c>
      <c r="B836">
        <v>3046</v>
      </c>
      <c r="C836" t="s">
        <v>117</v>
      </c>
      <c r="D836" t="str">
        <f t="shared" si="26"/>
        <v>GLEITS</v>
      </c>
      <c r="E836">
        <v>0.02</v>
      </c>
      <c r="F836" s="8">
        <v>3</v>
      </c>
      <c r="G836" s="9">
        <f t="shared" si="27"/>
        <v>0.06</v>
      </c>
      <c r="H836" s="9"/>
      <c r="I836" s="9"/>
    </row>
    <row r="837" spans="1:9">
      <c r="A837" s="4">
        <v>39142</v>
      </c>
      <c r="B837">
        <v>2216</v>
      </c>
      <c r="C837" t="s">
        <v>220</v>
      </c>
      <c r="D837" t="str">
        <f t="shared" si="26"/>
        <v>COMPOS</v>
      </c>
      <c r="E837">
        <v>0.02</v>
      </c>
      <c r="F837" s="8">
        <v>6</v>
      </c>
      <c r="G837" s="9">
        <f t="shared" si="27"/>
        <v>0.12</v>
      </c>
      <c r="H837" s="9"/>
      <c r="I837" s="9"/>
    </row>
    <row r="838" spans="1:9">
      <c r="A838" s="4">
        <v>39142</v>
      </c>
      <c r="B838">
        <v>3036</v>
      </c>
      <c r="C838" t="s">
        <v>97</v>
      </c>
      <c r="D838" t="str">
        <f t="shared" si="26"/>
        <v>SCHEIB</v>
      </c>
      <c r="E838">
        <v>2.1999999999999999E-2</v>
      </c>
      <c r="F838" s="8">
        <v>4</v>
      </c>
      <c r="G838" s="9">
        <f t="shared" si="27"/>
        <v>8.7999999999999995E-2</v>
      </c>
      <c r="H838" s="9"/>
      <c r="I838" s="9"/>
    </row>
    <row r="839" spans="1:9">
      <c r="A839" s="4">
        <v>39142</v>
      </c>
      <c r="B839">
        <v>2209</v>
      </c>
      <c r="C839" t="s">
        <v>15</v>
      </c>
      <c r="D839" t="str">
        <f t="shared" si="26"/>
        <v>WELLEN</v>
      </c>
      <c r="E839">
        <v>2.4E-2</v>
      </c>
      <c r="F839" s="8">
        <v>5</v>
      </c>
      <c r="G839" s="9">
        <f t="shared" si="27"/>
        <v>0.12</v>
      </c>
      <c r="H839" s="9"/>
      <c r="I839" s="9"/>
    </row>
    <row r="840" spans="1:9">
      <c r="A840" s="4">
        <v>39142</v>
      </c>
      <c r="B840">
        <v>227</v>
      </c>
      <c r="C840" t="s">
        <v>320</v>
      </c>
      <c r="D840" t="str">
        <f t="shared" si="26"/>
        <v>HOHLWE</v>
      </c>
      <c r="E840">
        <v>0.04</v>
      </c>
      <c r="F840" s="8">
        <v>4</v>
      </c>
      <c r="G840" s="9">
        <f t="shared" si="27"/>
        <v>0.16</v>
      </c>
      <c r="H840" s="9"/>
      <c r="I840" s="9"/>
    </row>
    <row r="841" spans="1:9">
      <c r="A841" s="4">
        <v>39142</v>
      </c>
      <c r="B841">
        <v>6129</v>
      </c>
      <c r="C841" t="s">
        <v>244</v>
      </c>
      <c r="D841" t="str">
        <f t="shared" si="26"/>
        <v>STECKB</v>
      </c>
      <c r="E841">
        <v>0.05</v>
      </c>
      <c r="F841" s="8">
        <v>4</v>
      </c>
      <c r="G841" s="9">
        <f t="shared" si="27"/>
        <v>0.2</v>
      </c>
      <c r="H841" s="9"/>
      <c r="I841" s="9"/>
    </row>
    <row r="842" spans="1:9">
      <c r="A842" s="4">
        <v>39142</v>
      </c>
      <c r="B842">
        <v>630</v>
      </c>
      <c r="C842" t="s">
        <v>90</v>
      </c>
      <c r="D842" t="str">
        <f t="shared" si="26"/>
        <v>PUTZLO</v>
      </c>
      <c r="E842">
        <v>6.3E-2</v>
      </c>
      <c r="F842" s="8">
        <v>4</v>
      </c>
      <c r="G842" s="9">
        <f t="shared" si="27"/>
        <v>0.252</v>
      </c>
      <c r="H842" s="9"/>
      <c r="I842" s="9"/>
    </row>
    <row r="843" spans="1:9">
      <c r="A843" s="4">
        <v>39142</v>
      </c>
      <c r="B843">
        <v>6073</v>
      </c>
      <c r="C843" t="s">
        <v>176</v>
      </c>
      <c r="D843" t="str">
        <f t="shared" si="26"/>
        <v>KUPPLU</v>
      </c>
      <c r="E843">
        <v>0.11</v>
      </c>
      <c r="F843" s="8">
        <v>3</v>
      </c>
      <c r="G843" s="9">
        <f t="shared" si="27"/>
        <v>0.33</v>
      </c>
      <c r="H843" s="9"/>
      <c r="I843" s="9"/>
    </row>
    <row r="844" spans="1:9">
      <c r="A844" s="4">
        <v>39142</v>
      </c>
      <c r="B844">
        <v>2585</v>
      </c>
      <c r="C844" t="s">
        <v>195</v>
      </c>
      <c r="D844" t="str">
        <f t="shared" si="26"/>
        <v>DICHTS</v>
      </c>
      <c r="E844">
        <v>0.21</v>
      </c>
      <c r="F844" s="8">
        <v>4</v>
      </c>
      <c r="G844" s="9">
        <f t="shared" si="27"/>
        <v>0.84</v>
      </c>
      <c r="H844" s="9"/>
      <c r="I844" s="9"/>
    </row>
    <row r="845" spans="1:9">
      <c r="A845" s="4">
        <v>39142</v>
      </c>
      <c r="B845">
        <v>150</v>
      </c>
      <c r="C845" t="s">
        <v>5</v>
      </c>
      <c r="D845" t="str">
        <f t="shared" si="26"/>
        <v>KOLBEN</v>
      </c>
      <c r="E845">
        <v>0.72</v>
      </c>
      <c r="F845" s="8">
        <v>6</v>
      </c>
      <c r="G845" s="9">
        <f t="shared" si="27"/>
        <v>4.32</v>
      </c>
      <c r="H845" s="9"/>
      <c r="I845" s="9"/>
    </row>
    <row r="846" spans="1:9">
      <c r="A846" s="4">
        <v>39142</v>
      </c>
      <c r="B846">
        <v>2348</v>
      </c>
      <c r="C846" t="s">
        <v>182</v>
      </c>
      <c r="D846" t="str">
        <f t="shared" si="26"/>
        <v xml:space="preserve">ROTOR </v>
      </c>
      <c r="E846">
        <v>27.3</v>
      </c>
      <c r="F846" s="8">
        <v>4</v>
      </c>
      <c r="G846" s="9">
        <f t="shared" si="27"/>
        <v>109.2</v>
      </c>
      <c r="H846" s="9"/>
      <c r="I846" s="9"/>
    </row>
    <row r="847" spans="1:9">
      <c r="A847" s="4">
        <v>39142</v>
      </c>
      <c r="B847">
        <v>10702</v>
      </c>
      <c r="C847" t="s">
        <v>30</v>
      </c>
      <c r="D847" t="str">
        <f t="shared" si="26"/>
        <v xml:space="preserve">ROTOR </v>
      </c>
      <c r="E847">
        <v>66</v>
      </c>
      <c r="F847" s="8">
        <v>6</v>
      </c>
      <c r="G847" s="9">
        <f t="shared" si="27"/>
        <v>396</v>
      </c>
      <c r="H847" s="9"/>
      <c r="I847" s="9"/>
    </row>
    <row r="848" spans="1:9">
      <c r="A848" s="4">
        <v>39142</v>
      </c>
      <c r="B848">
        <v>60115800</v>
      </c>
      <c r="C848" t="s">
        <v>504</v>
      </c>
      <c r="D848" t="str">
        <f t="shared" si="26"/>
        <v>PUMPEN</v>
      </c>
      <c r="E848">
        <v>220</v>
      </c>
      <c r="F848" s="8">
        <v>2</v>
      </c>
      <c r="G848" s="9">
        <f t="shared" si="27"/>
        <v>440</v>
      </c>
      <c r="H848" s="9"/>
      <c r="I848" s="9"/>
    </row>
    <row r="849" spans="1:9">
      <c r="A849" s="4">
        <v>39143</v>
      </c>
      <c r="B849">
        <v>749</v>
      </c>
      <c r="C849" t="s">
        <v>6</v>
      </c>
      <c r="D849" t="str">
        <f t="shared" si="26"/>
        <v>SHAMBA</v>
      </c>
      <c r="E849">
        <v>1E-3</v>
      </c>
      <c r="F849" s="8">
        <v>6</v>
      </c>
      <c r="G849" s="9">
        <f t="shared" si="27"/>
        <v>6.0000000000000001E-3</v>
      </c>
      <c r="H849" s="9"/>
      <c r="I849" s="9"/>
    </row>
    <row r="850" spans="1:9">
      <c r="A850" s="4">
        <v>39143</v>
      </c>
      <c r="B850">
        <v>749</v>
      </c>
      <c r="C850" t="s">
        <v>6</v>
      </c>
      <c r="D850" t="str">
        <f t="shared" si="26"/>
        <v>SHAMBA</v>
      </c>
      <c r="E850">
        <v>1E-3</v>
      </c>
      <c r="F850" s="8">
        <v>4</v>
      </c>
      <c r="G850" s="9">
        <f t="shared" si="27"/>
        <v>4.0000000000000001E-3</v>
      </c>
      <c r="H850" s="9"/>
      <c r="I850" s="9"/>
    </row>
    <row r="851" spans="1:9">
      <c r="A851" s="4">
        <v>39143</v>
      </c>
      <c r="B851">
        <v>749</v>
      </c>
      <c r="C851" t="s">
        <v>6</v>
      </c>
      <c r="D851" t="str">
        <f t="shared" si="26"/>
        <v>SHAMBA</v>
      </c>
      <c r="E851">
        <v>1E-3</v>
      </c>
      <c r="F851" s="8">
        <v>2</v>
      </c>
      <c r="G851" s="9">
        <f t="shared" si="27"/>
        <v>2E-3</v>
      </c>
      <c r="H851" s="9"/>
      <c r="I851" s="9"/>
    </row>
    <row r="852" spans="1:9">
      <c r="A852" s="4">
        <v>39143</v>
      </c>
      <c r="B852">
        <v>10588</v>
      </c>
      <c r="C852" t="s">
        <v>17</v>
      </c>
      <c r="D852" t="str">
        <f t="shared" si="26"/>
        <v>ROHRCL</v>
      </c>
      <c r="E852">
        <v>1E-3</v>
      </c>
      <c r="F852" s="8">
        <v>5</v>
      </c>
      <c r="G852" s="9">
        <f t="shared" si="27"/>
        <v>5.0000000000000001E-3</v>
      </c>
      <c r="H852" s="9"/>
      <c r="I852" s="9"/>
    </row>
    <row r="853" spans="1:9">
      <c r="A853" s="4">
        <v>39143</v>
      </c>
      <c r="B853">
        <v>10588</v>
      </c>
      <c r="C853" t="s">
        <v>17</v>
      </c>
      <c r="D853" t="str">
        <f t="shared" si="26"/>
        <v>ROHRCL</v>
      </c>
      <c r="E853">
        <v>1E-3</v>
      </c>
      <c r="F853" s="8">
        <v>3</v>
      </c>
      <c r="G853" s="9">
        <f t="shared" si="27"/>
        <v>3.0000000000000001E-3</v>
      </c>
      <c r="H853" s="9"/>
      <c r="I853" s="9"/>
    </row>
    <row r="854" spans="1:9">
      <c r="A854" s="4">
        <v>39143</v>
      </c>
      <c r="B854">
        <v>158</v>
      </c>
      <c r="C854" t="s">
        <v>7</v>
      </c>
      <c r="D854" t="str">
        <f t="shared" si="26"/>
        <v>SHAMBA</v>
      </c>
      <c r="E854">
        <v>4.0000000000000001E-3</v>
      </c>
      <c r="F854" s="8">
        <v>5</v>
      </c>
      <c r="G854" s="9">
        <f t="shared" si="27"/>
        <v>0.02</v>
      </c>
      <c r="H854" s="9"/>
      <c r="I854" s="9"/>
    </row>
    <row r="855" spans="1:9">
      <c r="A855" s="4">
        <v>39143</v>
      </c>
      <c r="B855">
        <v>158</v>
      </c>
      <c r="C855" t="s">
        <v>7</v>
      </c>
      <c r="D855" t="str">
        <f t="shared" si="26"/>
        <v>SHAMBA</v>
      </c>
      <c r="E855">
        <v>4.0000000000000001E-3</v>
      </c>
      <c r="F855" s="8">
        <v>4</v>
      </c>
      <c r="G855" s="9">
        <f t="shared" si="27"/>
        <v>1.6E-2</v>
      </c>
      <c r="H855" s="9"/>
      <c r="I855" s="9"/>
    </row>
    <row r="856" spans="1:9">
      <c r="A856" s="4">
        <v>39143</v>
      </c>
      <c r="B856">
        <v>157</v>
      </c>
      <c r="C856" t="s">
        <v>9</v>
      </c>
      <c r="D856" t="str">
        <f t="shared" si="26"/>
        <v>O-RING</v>
      </c>
      <c r="E856">
        <v>6.0000000000000001E-3</v>
      </c>
      <c r="F856" s="8">
        <v>6</v>
      </c>
      <c r="G856" s="9">
        <f t="shared" si="27"/>
        <v>3.6000000000000004E-2</v>
      </c>
      <c r="H856" s="9"/>
      <c r="I856" s="9"/>
    </row>
    <row r="857" spans="1:9">
      <c r="A857" s="4">
        <v>39143</v>
      </c>
      <c r="B857">
        <v>3065</v>
      </c>
      <c r="C857" t="s">
        <v>19</v>
      </c>
      <c r="D857" t="str">
        <f t="shared" si="26"/>
        <v>ZYLIND</v>
      </c>
      <c r="E857">
        <v>1.4E-2</v>
      </c>
      <c r="F857" s="8">
        <v>3</v>
      </c>
      <c r="G857" s="9">
        <f t="shared" si="27"/>
        <v>4.2000000000000003E-2</v>
      </c>
      <c r="H857" s="9"/>
      <c r="I857" s="9"/>
    </row>
    <row r="858" spans="1:9">
      <c r="A858" s="4">
        <v>39143</v>
      </c>
      <c r="B858">
        <v>2095</v>
      </c>
      <c r="C858" t="s">
        <v>24</v>
      </c>
      <c r="D858" t="str">
        <f t="shared" si="26"/>
        <v>ZYLIND</v>
      </c>
      <c r="E858">
        <v>7.5999999999999998E-2</v>
      </c>
      <c r="F858" s="8">
        <v>6</v>
      </c>
      <c r="G858" s="9">
        <f t="shared" si="27"/>
        <v>0.45599999999999996</v>
      </c>
      <c r="H858" s="9"/>
      <c r="I858" s="9"/>
    </row>
    <row r="859" spans="1:9">
      <c r="A859" s="4">
        <v>39143</v>
      </c>
      <c r="B859">
        <v>756</v>
      </c>
      <c r="C859" t="s">
        <v>10</v>
      </c>
      <c r="D859" t="str">
        <f t="shared" si="26"/>
        <v>KOLBEN</v>
      </c>
      <c r="E859">
        <v>0.22</v>
      </c>
      <c r="F859" s="8">
        <v>4</v>
      </c>
      <c r="G859" s="9">
        <f t="shared" si="27"/>
        <v>0.88</v>
      </c>
      <c r="H859" s="9"/>
      <c r="I859" s="9"/>
    </row>
    <row r="860" spans="1:9">
      <c r="A860" s="4">
        <v>39143</v>
      </c>
      <c r="B860">
        <v>382</v>
      </c>
      <c r="C860" t="s">
        <v>37</v>
      </c>
      <c r="D860" t="str">
        <f t="shared" si="26"/>
        <v>ZYLIND</v>
      </c>
      <c r="E860">
        <v>0.69</v>
      </c>
      <c r="F860" s="8">
        <v>5</v>
      </c>
      <c r="G860" s="9">
        <f t="shared" si="27"/>
        <v>3.4499999999999997</v>
      </c>
      <c r="H860" s="9"/>
      <c r="I860" s="9"/>
    </row>
    <row r="861" spans="1:9">
      <c r="A861" s="4">
        <v>39143</v>
      </c>
      <c r="B861">
        <v>11868</v>
      </c>
      <c r="C861" t="s">
        <v>254</v>
      </c>
      <c r="D861" t="str">
        <f t="shared" si="26"/>
        <v>DROSSE</v>
      </c>
      <c r="E861">
        <v>1.2649999999999999</v>
      </c>
      <c r="F861" s="8">
        <v>3</v>
      </c>
      <c r="G861" s="9">
        <f t="shared" si="27"/>
        <v>3.7949999999999999</v>
      </c>
      <c r="H861" s="9"/>
      <c r="I861" s="9"/>
    </row>
    <row r="862" spans="1:9">
      <c r="A862" s="4">
        <v>39143</v>
      </c>
      <c r="B862">
        <v>11727</v>
      </c>
      <c r="C862" t="s">
        <v>169</v>
      </c>
      <c r="D862" t="str">
        <f t="shared" si="26"/>
        <v>CVC 41</v>
      </c>
      <c r="E862">
        <v>4.4000000000000004</v>
      </c>
      <c r="F862" s="8">
        <v>6</v>
      </c>
      <c r="G862" s="9">
        <f t="shared" si="27"/>
        <v>26.400000000000002</v>
      </c>
      <c r="H862" s="9"/>
      <c r="I862" s="9"/>
    </row>
    <row r="863" spans="1:9">
      <c r="A863" s="4">
        <v>39143</v>
      </c>
      <c r="B863">
        <v>11081</v>
      </c>
      <c r="C863" t="s">
        <v>481</v>
      </c>
      <c r="D863" t="str">
        <f t="shared" si="26"/>
        <v>ELEKTR</v>
      </c>
      <c r="E863">
        <v>5.5</v>
      </c>
      <c r="F863" s="8">
        <v>2</v>
      </c>
      <c r="G863" s="9">
        <f t="shared" si="27"/>
        <v>11</v>
      </c>
      <c r="H863" s="9"/>
      <c r="I863" s="9"/>
    </row>
    <row r="864" spans="1:9">
      <c r="A864" s="4">
        <v>39144</v>
      </c>
      <c r="B864">
        <v>749</v>
      </c>
      <c r="C864" t="s">
        <v>6</v>
      </c>
      <c r="D864" t="str">
        <f t="shared" si="26"/>
        <v>SHAMBA</v>
      </c>
      <c r="E864">
        <v>1E-3</v>
      </c>
      <c r="F864" s="8">
        <v>6</v>
      </c>
      <c r="G864" s="9">
        <f t="shared" si="27"/>
        <v>6.0000000000000001E-3</v>
      </c>
      <c r="H864" s="9"/>
      <c r="I864" s="9"/>
    </row>
    <row r="865" spans="1:9">
      <c r="A865" s="4">
        <v>39144</v>
      </c>
      <c r="B865">
        <v>749</v>
      </c>
      <c r="C865" t="s">
        <v>6</v>
      </c>
      <c r="D865" t="str">
        <f t="shared" si="26"/>
        <v>SHAMBA</v>
      </c>
      <c r="E865">
        <v>1E-3</v>
      </c>
      <c r="F865" s="8">
        <v>6</v>
      </c>
      <c r="G865" s="9">
        <f t="shared" si="27"/>
        <v>6.0000000000000001E-3</v>
      </c>
      <c r="H865" s="9"/>
      <c r="I865" s="9"/>
    </row>
    <row r="866" spans="1:9">
      <c r="A866" s="4">
        <v>39144</v>
      </c>
      <c r="B866">
        <v>749</v>
      </c>
      <c r="C866" t="s">
        <v>6</v>
      </c>
      <c r="D866" t="str">
        <f t="shared" si="26"/>
        <v>SHAMBA</v>
      </c>
      <c r="E866">
        <v>1E-3</v>
      </c>
      <c r="F866" s="8">
        <v>4</v>
      </c>
      <c r="G866" s="9">
        <f t="shared" si="27"/>
        <v>4.0000000000000001E-3</v>
      </c>
      <c r="H866" s="9"/>
      <c r="I866" s="9"/>
    </row>
    <row r="867" spans="1:9">
      <c r="A867" s="4">
        <v>39144</v>
      </c>
      <c r="B867">
        <v>749</v>
      </c>
      <c r="C867" t="s">
        <v>6</v>
      </c>
      <c r="D867" t="str">
        <f t="shared" si="26"/>
        <v>SHAMBA</v>
      </c>
      <c r="E867">
        <v>1E-3</v>
      </c>
      <c r="F867" s="8">
        <v>4</v>
      </c>
      <c r="G867" s="9">
        <f t="shared" si="27"/>
        <v>4.0000000000000001E-3</v>
      </c>
      <c r="H867" s="9"/>
      <c r="I867" s="9"/>
    </row>
    <row r="868" spans="1:9">
      <c r="A868" s="4">
        <v>39144</v>
      </c>
      <c r="B868">
        <v>742</v>
      </c>
      <c r="C868" t="s">
        <v>40</v>
      </c>
      <c r="D868" t="str">
        <f t="shared" si="26"/>
        <v>SENKSC</v>
      </c>
      <c r="E868">
        <v>1E-3</v>
      </c>
      <c r="F868" s="8">
        <v>4</v>
      </c>
      <c r="G868" s="9">
        <f t="shared" si="27"/>
        <v>4.0000000000000001E-3</v>
      </c>
      <c r="H868" s="9"/>
      <c r="I868" s="9"/>
    </row>
    <row r="869" spans="1:9">
      <c r="A869" s="4">
        <v>39144</v>
      </c>
      <c r="B869">
        <v>707</v>
      </c>
      <c r="C869" t="s">
        <v>3</v>
      </c>
      <c r="D869" t="str">
        <f t="shared" si="26"/>
        <v>DICHTR</v>
      </c>
      <c r="E869">
        <v>1E-3</v>
      </c>
      <c r="F869" s="8">
        <v>11</v>
      </c>
      <c r="G869" s="9">
        <f t="shared" si="27"/>
        <v>1.0999999999999999E-2</v>
      </c>
      <c r="H869" s="9"/>
      <c r="I869" s="9"/>
    </row>
    <row r="870" spans="1:9">
      <c r="A870" s="4">
        <v>39144</v>
      </c>
      <c r="B870">
        <v>736</v>
      </c>
      <c r="C870" t="s">
        <v>4</v>
      </c>
      <c r="D870" t="str">
        <f t="shared" si="26"/>
        <v>O-RING</v>
      </c>
      <c r="E870">
        <v>2E-3</v>
      </c>
      <c r="F870" s="8">
        <v>7</v>
      </c>
      <c r="G870" s="9">
        <f t="shared" si="27"/>
        <v>1.4E-2</v>
      </c>
      <c r="H870" s="9"/>
      <c r="I870" s="9"/>
    </row>
    <row r="871" spans="1:9">
      <c r="A871" s="4">
        <v>39144</v>
      </c>
      <c r="B871">
        <v>736</v>
      </c>
      <c r="C871" t="s">
        <v>4</v>
      </c>
      <c r="D871" t="str">
        <f t="shared" si="26"/>
        <v>O-RING</v>
      </c>
      <c r="E871">
        <v>2E-3</v>
      </c>
      <c r="F871" s="8">
        <v>6</v>
      </c>
      <c r="G871" s="9">
        <f t="shared" si="27"/>
        <v>1.2E-2</v>
      </c>
      <c r="H871" s="9"/>
      <c r="I871" s="9"/>
    </row>
    <row r="872" spans="1:9">
      <c r="A872" s="4">
        <v>39144</v>
      </c>
      <c r="B872">
        <v>736</v>
      </c>
      <c r="C872" t="s">
        <v>4</v>
      </c>
      <c r="D872" t="str">
        <f t="shared" si="26"/>
        <v>O-RING</v>
      </c>
      <c r="E872">
        <v>2E-3</v>
      </c>
      <c r="F872" s="8">
        <v>2</v>
      </c>
      <c r="G872" s="9">
        <f t="shared" si="27"/>
        <v>4.0000000000000001E-3</v>
      </c>
      <c r="H872" s="9"/>
      <c r="I872" s="9"/>
    </row>
    <row r="873" spans="1:9">
      <c r="A873" s="4">
        <v>39144</v>
      </c>
      <c r="B873">
        <v>158</v>
      </c>
      <c r="C873" t="s">
        <v>7</v>
      </c>
      <c r="D873" t="str">
        <f t="shared" si="26"/>
        <v>SHAMBA</v>
      </c>
      <c r="E873">
        <v>4.0000000000000001E-3</v>
      </c>
      <c r="F873" s="8">
        <v>5</v>
      </c>
      <c r="G873" s="9">
        <f t="shared" si="27"/>
        <v>0.02</v>
      </c>
      <c r="H873" s="9"/>
      <c r="I873" s="9"/>
    </row>
    <row r="874" spans="1:9">
      <c r="A874" s="4">
        <v>39144</v>
      </c>
      <c r="B874">
        <v>718</v>
      </c>
      <c r="C874" t="s">
        <v>127</v>
      </c>
      <c r="D874" t="str">
        <f t="shared" si="26"/>
        <v>RILLEN</v>
      </c>
      <c r="E874">
        <v>0.08</v>
      </c>
      <c r="F874" s="8">
        <v>5</v>
      </c>
      <c r="G874" s="9">
        <f t="shared" si="27"/>
        <v>0.4</v>
      </c>
      <c r="H874" s="9"/>
      <c r="I874" s="9"/>
    </row>
    <row r="875" spans="1:9">
      <c r="A875" s="4">
        <v>39144</v>
      </c>
      <c r="B875">
        <v>2313</v>
      </c>
      <c r="C875" t="s">
        <v>272</v>
      </c>
      <c r="D875" t="str">
        <f t="shared" si="26"/>
        <v>ZÄHLSC</v>
      </c>
      <c r="E875">
        <v>9.1999999999999998E-2</v>
      </c>
      <c r="F875" s="8">
        <v>1</v>
      </c>
      <c r="G875" s="9">
        <f t="shared" si="27"/>
        <v>9.1999999999999998E-2</v>
      </c>
      <c r="H875" s="9"/>
      <c r="I875" s="9"/>
    </row>
    <row r="876" spans="1:9">
      <c r="A876" s="4">
        <v>39144</v>
      </c>
      <c r="B876">
        <v>6014</v>
      </c>
      <c r="C876" t="s">
        <v>39</v>
      </c>
      <c r="D876" t="str">
        <f t="shared" si="26"/>
        <v>DRUCKS</v>
      </c>
      <c r="E876">
        <v>0.2</v>
      </c>
      <c r="F876" s="8">
        <v>2</v>
      </c>
      <c r="G876" s="9">
        <f t="shared" si="27"/>
        <v>0.4</v>
      </c>
      <c r="H876" s="9"/>
      <c r="I876" s="9"/>
    </row>
    <row r="877" spans="1:9">
      <c r="A877" s="4">
        <v>39144</v>
      </c>
      <c r="B877">
        <v>6831</v>
      </c>
      <c r="C877" t="s">
        <v>399</v>
      </c>
      <c r="D877" t="str">
        <f t="shared" si="26"/>
        <v>ANSCHL</v>
      </c>
      <c r="E877">
        <v>18</v>
      </c>
      <c r="F877" s="8">
        <v>1</v>
      </c>
      <c r="G877" s="9">
        <f t="shared" si="27"/>
        <v>18</v>
      </c>
      <c r="H877" s="9"/>
      <c r="I877" s="9"/>
    </row>
    <row r="878" spans="1:9">
      <c r="A878" s="4">
        <v>39145</v>
      </c>
      <c r="B878">
        <v>556</v>
      </c>
      <c r="C878" t="s">
        <v>53</v>
      </c>
      <c r="D878" t="str">
        <f t="shared" si="26"/>
        <v>DICHTS</v>
      </c>
      <c r="E878">
        <v>1E-3</v>
      </c>
      <c r="F878" s="8">
        <v>6</v>
      </c>
      <c r="G878" s="9">
        <f t="shared" si="27"/>
        <v>6.0000000000000001E-3</v>
      </c>
      <c r="H878" s="9"/>
      <c r="I878" s="9"/>
    </row>
    <row r="879" spans="1:9">
      <c r="A879" s="4">
        <v>39145</v>
      </c>
      <c r="B879">
        <v>736</v>
      </c>
      <c r="C879" t="s">
        <v>4</v>
      </c>
      <c r="D879" t="str">
        <f t="shared" si="26"/>
        <v>O-RING</v>
      </c>
      <c r="E879">
        <v>2E-3</v>
      </c>
      <c r="F879" s="8">
        <v>2</v>
      </c>
      <c r="G879" s="9">
        <f t="shared" si="27"/>
        <v>4.0000000000000001E-3</v>
      </c>
      <c r="H879" s="9"/>
      <c r="I879" s="9"/>
    </row>
    <row r="880" spans="1:9">
      <c r="A880" s="4">
        <v>39145</v>
      </c>
      <c r="B880">
        <v>158</v>
      </c>
      <c r="C880" t="s">
        <v>7</v>
      </c>
      <c r="D880" t="str">
        <f t="shared" si="26"/>
        <v>SHAMBA</v>
      </c>
      <c r="E880">
        <v>4.0000000000000001E-3</v>
      </c>
      <c r="F880" s="8">
        <v>5</v>
      </c>
      <c r="G880" s="9">
        <f t="shared" si="27"/>
        <v>0.02</v>
      </c>
      <c r="H880" s="9"/>
      <c r="I880" s="9"/>
    </row>
    <row r="881" spans="1:9">
      <c r="A881" s="4">
        <v>39145</v>
      </c>
      <c r="B881">
        <v>158</v>
      </c>
      <c r="C881" t="s">
        <v>7</v>
      </c>
      <c r="D881" t="str">
        <f t="shared" si="26"/>
        <v>SHAMBA</v>
      </c>
      <c r="E881">
        <v>4.0000000000000001E-3</v>
      </c>
      <c r="F881" s="8">
        <v>4</v>
      </c>
      <c r="G881" s="9">
        <f t="shared" si="27"/>
        <v>1.6E-2</v>
      </c>
      <c r="H881" s="9"/>
      <c r="I881" s="9"/>
    </row>
    <row r="882" spans="1:9">
      <c r="A882" s="4">
        <v>39145</v>
      </c>
      <c r="B882">
        <v>157</v>
      </c>
      <c r="C882" t="s">
        <v>9</v>
      </c>
      <c r="D882" t="str">
        <f t="shared" si="26"/>
        <v>O-RING</v>
      </c>
      <c r="E882">
        <v>6.0000000000000001E-3</v>
      </c>
      <c r="F882" s="8">
        <v>1</v>
      </c>
      <c r="G882" s="9">
        <f t="shared" si="27"/>
        <v>6.0000000000000001E-3</v>
      </c>
      <c r="H882" s="9"/>
      <c r="I882" s="9"/>
    </row>
    <row r="883" spans="1:9">
      <c r="A883" s="4">
        <v>39145</v>
      </c>
      <c r="B883">
        <v>720</v>
      </c>
      <c r="C883" t="s">
        <v>27</v>
      </c>
      <c r="D883" t="str">
        <f t="shared" si="26"/>
        <v>RILLEN</v>
      </c>
      <c r="E883">
        <v>8.0000000000000002E-3</v>
      </c>
      <c r="F883" s="8">
        <v>4</v>
      </c>
      <c r="G883" s="9">
        <f t="shared" si="27"/>
        <v>3.2000000000000001E-2</v>
      </c>
      <c r="H883" s="9"/>
      <c r="I883" s="9"/>
    </row>
    <row r="884" spans="1:9">
      <c r="A884" s="4">
        <v>39145</v>
      </c>
      <c r="B884">
        <v>630</v>
      </c>
      <c r="C884" t="s">
        <v>90</v>
      </c>
      <c r="D884" t="str">
        <f t="shared" si="26"/>
        <v>PUTZLO</v>
      </c>
      <c r="E884">
        <v>6.3E-2</v>
      </c>
      <c r="F884" s="8">
        <v>6</v>
      </c>
      <c r="G884" s="9">
        <f t="shared" si="27"/>
        <v>0.378</v>
      </c>
      <c r="H884" s="9"/>
      <c r="I884" s="9"/>
    </row>
    <row r="885" spans="1:9">
      <c r="A885" s="4">
        <v>39145</v>
      </c>
      <c r="B885">
        <v>6006</v>
      </c>
      <c r="C885" t="s">
        <v>48</v>
      </c>
      <c r="D885" t="str">
        <f t="shared" si="26"/>
        <v>HOCHDR</v>
      </c>
      <c r="E885">
        <v>0.6</v>
      </c>
      <c r="F885" s="8">
        <v>7</v>
      </c>
      <c r="G885" s="9">
        <f t="shared" si="27"/>
        <v>4.2</v>
      </c>
      <c r="H885" s="9"/>
      <c r="I885" s="9"/>
    </row>
    <row r="886" spans="1:9">
      <c r="A886" s="4">
        <v>39145</v>
      </c>
      <c r="B886">
        <v>150</v>
      </c>
      <c r="C886" t="s">
        <v>5</v>
      </c>
      <c r="D886" t="str">
        <f t="shared" si="26"/>
        <v>KOLBEN</v>
      </c>
      <c r="E886">
        <v>0.72</v>
      </c>
      <c r="F886" s="8">
        <v>6</v>
      </c>
      <c r="G886" s="9">
        <f t="shared" si="27"/>
        <v>4.32</v>
      </c>
      <c r="H886" s="9"/>
      <c r="I886" s="9"/>
    </row>
    <row r="887" spans="1:9">
      <c r="A887" s="4">
        <v>39145</v>
      </c>
      <c r="B887">
        <v>150</v>
      </c>
      <c r="C887" t="s">
        <v>5</v>
      </c>
      <c r="D887" t="str">
        <f t="shared" si="26"/>
        <v>KOLBEN</v>
      </c>
      <c r="E887">
        <v>0.72</v>
      </c>
      <c r="F887" s="8">
        <v>5</v>
      </c>
      <c r="G887" s="9">
        <f t="shared" si="27"/>
        <v>3.5999999999999996</v>
      </c>
      <c r="H887" s="9"/>
      <c r="I887" s="9"/>
    </row>
    <row r="888" spans="1:9">
      <c r="A888" s="4">
        <v>39145</v>
      </c>
      <c r="B888">
        <v>10702</v>
      </c>
      <c r="C888" t="s">
        <v>30</v>
      </c>
      <c r="D888" t="str">
        <f t="shared" si="26"/>
        <v xml:space="preserve">ROTOR </v>
      </c>
      <c r="E888">
        <v>66</v>
      </c>
      <c r="F888" s="8">
        <v>4</v>
      </c>
      <c r="G888" s="9">
        <f t="shared" si="27"/>
        <v>264</v>
      </c>
      <c r="H888" s="9"/>
      <c r="I888" s="9"/>
    </row>
    <row r="889" spans="1:9">
      <c r="A889" s="4">
        <v>39146</v>
      </c>
      <c r="B889">
        <v>749</v>
      </c>
      <c r="C889" t="s">
        <v>6</v>
      </c>
      <c r="D889" t="str">
        <f t="shared" si="26"/>
        <v>SHAMBA</v>
      </c>
      <c r="E889">
        <v>1E-3</v>
      </c>
      <c r="F889" s="8">
        <v>1</v>
      </c>
      <c r="G889" s="9">
        <f t="shared" si="27"/>
        <v>1E-3</v>
      </c>
      <c r="H889" s="9"/>
      <c r="I889" s="9"/>
    </row>
    <row r="890" spans="1:9">
      <c r="A890" s="4">
        <v>39146</v>
      </c>
      <c r="B890">
        <v>10588</v>
      </c>
      <c r="C890" t="s">
        <v>17</v>
      </c>
      <c r="D890" t="str">
        <f t="shared" si="26"/>
        <v>ROHRCL</v>
      </c>
      <c r="E890">
        <v>1E-3</v>
      </c>
      <c r="F890" s="8">
        <v>5</v>
      </c>
      <c r="G890" s="9">
        <f t="shared" si="27"/>
        <v>5.0000000000000001E-3</v>
      </c>
      <c r="H890" s="9"/>
      <c r="I890" s="9"/>
    </row>
    <row r="891" spans="1:9">
      <c r="A891" s="4">
        <v>39146</v>
      </c>
      <c r="B891">
        <v>2037</v>
      </c>
      <c r="C891" t="s">
        <v>65</v>
      </c>
      <c r="D891" t="str">
        <f t="shared" si="26"/>
        <v>SENKSC</v>
      </c>
      <c r="E891">
        <v>2E-3</v>
      </c>
      <c r="F891" s="8">
        <v>2</v>
      </c>
      <c r="G891" s="9">
        <f t="shared" si="27"/>
        <v>4.0000000000000001E-3</v>
      </c>
      <c r="H891" s="9"/>
      <c r="I891" s="9"/>
    </row>
    <row r="892" spans="1:9">
      <c r="A892" s="4">
        <v>39146</v>
      </c>
      <c r="B892">
        <v>2148</v>
      </c>
      <c r="C892" t="s">
        <v>94</v>
      </c>
      <c r="D892" t="str">
        <f t="shared" si="26"/>
        <v>O-RING</v>
      </c>
      <c r="E892">
        <v>3.0000000000000001E-3</v>
      </c>
      <c r="F892" s="8">
        <v>2</v>
      </c>
      <c r="G892" s="9">
        <f t="shared" si="27"/>
        <v>6.0000000000000001E-3</v>
      </c>
      <c r="H892" s="9"/>
      <c r="I892" s="9"/>
    </row>
    <row r="893" spans="1:9">
      <c r="A893" s="4">
        <v>39146</v>
      </c>
      <c r="B893">
        <v>157</v>
      </c>
      <c r="C893" t="s">
        <v>9</v>
      </c>
      <c r="D893" t="str">
        <f t="shared" si="26"/>
        <v>O-RING</v>
      </c>
      <c r="E893">
        <v>6.0000000000000001E-3</v>
      </c>
      <c r="F893" s="8">
        <v>5</v>
      </c>
      <c r="G893" s="9">
        <f t="shared" si="27"/>
        <v>0.03</v>
      </c>
      <c r="H893" s="9"/>
      <c r="I893" s="9"/>
    </row>
    <row r="894" spans="1:9">
      <c r="A894" s="4">
        <v>39146</v>
      </c>
      <c r="B894">
        <v>1010</v>
      </c>
      <c r="C894" t="s">
        <v>36</v>
      </c>
      <c r="D894" t="str">
        <f t="shared" si="26"/>
        <v>O-RING</v>
      </c>
      <c r="E894">
        <v>6.0000000000000001E-3</v>
      </c>
      <c r="F894" s="8">
        <v>3</v>
      </c>
      <c r="G894" s="9">
        <f t="shared" si="27"/>
        <v>1.8000000000000002E-2</v>
      </c>
      <c r="H894" s="9"/>
      <c r="I894" s="9"/>
    </row>
    <row r="895" spans="1:9">
      <c r="A895" s="4">
        <v>39146</v>
      </c>
      <c r="B895">
        <v>720</v>
      </c>
      <c r="C895" t="s">
        <v>27</v>
      </c>
      <c r="D895" t="str">
        <f t="shared" si="26"/>
        <v>RILLEN</v>
      </c>
      <c r="E895">
        <v>8.0000000000000002E-3</v>
      </c>
      <c r="F895" s="8">
        <v>10</v>
      </c>
      <c r="G895" s="9">
        <f t="shared" si="27"/>
        <v>0.08</v>
      </c>
      <c r="H895" s="9"/>
      <c r="I895" s="9"/>
    </row>
    <row r="896" spans="1:9">
      <c r="A896" s="4">
        <v>39146</v>
      </c>
      <c r="B896">
        <v>725</v>
      </c>
      <c r="C896" t="s">
        <v>21</v>
      </c>
      <c r="D896" t="str">
        <f t="shared" si="26"/>
        <v>WELLEN</v>
      </c>
      <c r="E896">
        <v>0.01</v>
      </c>
      <c r="F896" s="8">
        <v>3</v>
      </c>
      <c r="G896" s="9">
        <f t="shared" si="27"/>
        <v>0.03</v>
      </c>
      <c r="H896" s="9"/>
      <c r="I896" s="9"/>
    </row>
    <row r="897" spans="1:9">
      <c r="A897" s="4">
        <v>39146</v>
      </c>
      <c r="B897">
        <v>2317</v>
      </c>
      <c r="C897" t="s">
        <v>139</v>
      </c>
      <c r="D897" t="str">
        <f t="shared" si="26"/>
        <v>ROTOMA</v>
      </c>
      <c r="E897">
        <v>5.5E-2</v>
      </c>
      <c r="F897" s="8">
        <v>5</v>
      </c>
      <c r="G897" s="9">
        <f t="shared" si="27"/>
        <v>0.27500000000000002</v>
      </c>
      <c r="H897" s="9"/>
      <c r="I897" s="9"/>
    </row>
    <row r="898" spans="1:9">
      <c r="A898" s="4">
        <v>39146</v>
      </c>
      <c r="B898">
        <v>2538</v>
      </c>
      <c r="C898" t="s">
        <v>246</v>
      </c>
      <c r="D898" t="str">
        <f t="shared" ref="D898:D961" si="28">LEFT(C898,6)</f>
        <v>RILLEN</v>
      </c>
      <c r="E898">
        <v>7.4999999999999997E-2</v>
      </c>
      <c r="F898" s="8">
        <v>3</v>
      </c>
      <c r="G898" s="9">
        <f t="shared" ref="G898:G961" si="29">F898*E898</f>
        <v>0.22499999999999998</v>
      </c>
      <c r="H898" s="9"/>
      <c r="I898" s="9"/>
    </row>
    <row r="899" spans="1:9">
      <c r="A899" s="4">
        <v>39146</v>
      </c>
      <c r="B899">
        <v>639</v>
      </c>
      <c r="C899" t="s">
        <v>111</v>
      </c>
      <c r="D899" t="str">
        <f t="shared" si="28"/>
        <v>REGELS</v>
      </c>
      <c r="E899">
        <v>0.125</v>
      </c>
      <c r="F899" s="8">
        <v>5</v>
      </c>
      <c r="G899" s="9">
        <f t="shared" si="29"/>
        <v>0.625</v>
      </c>
      <c r="H899" s="9"/>
      <c r="I899" s="9"/>
    </row>
    <row r="900" spans="1:9">
      <c r="A900" s="4">
        <v>39146</v>
      </c>
      <c r="B900">
        <v>10274</v>
      </c>
      <c r="C900" t="s">
        <v>161</v>
      </c>
      <c r="D900" t="str">
        <f t="shared" si="28"/>
        <v>KOLBEN</v>
      </c>
      <c r="E900">
        <v>0.22</v>
      </c>
      <c r="F900" s="8">
        <v>3</v>
      </c>
      <c r="G900" s="9">
        <f t="shared" si="29"/>
        <v>0.66</v>
      </c>
      <c r="H900" s="9"/>
      <c r="I900" s="9"/>
    </row>
    <row r="901" spans="1:9">
      <c r="A901" s="4">
        <v>39146</v>
      </c>
      <c r="B901">
        <v>6539</v>
      </c>
      <c r="C901" t="s">
        <v>72</v>
      </c>
      <c r="D901" t="str">
        <f t="shared" si="28"/>
        <v>DRUCKW</v>
      </c>
      <c r="E901">
        <v>0.22500000000000001</v>
      </c>
      <c r="F901" s="8">
        <v>3</v>
      </c>
      <c r="G901" s="9">
        <f t="shared" si="29"/>
        <v>0.67500000000000004</v>
      </c>
      <c r="H901" s="9"/>
      <c r="I901" s="9"/>
    </row>
    <row r="902" spans="1:9">
      <c r="A902" s="4">
        <v>39146</v>
      </c>
      <c r="B902">
        <v>2023</v>
      </c>
      <c r="C902" t="s">
        <v>32</v>
      </c>
      <c r="D902" t="str">
        <f t="shared" si="28"/>
        <v>SCHRÄG</v>
      </c>
      <c r="E902">
        <v>0.45</v>
      </c>
      <c r="F902" s="8">
        <v>5</v>
      </c>
      <c r="G902" s="9">
        <f t="shared" si="29"/>
        <v>2.25</v>
      </c>
      <c r="H902" s="9"/>
      <c r="I902" s="9"/>
    </row>
    <row r="903" spans="1:9">
      <c r="A903" s="4">
        <v>39146</v>
      </c>
      <c r="B903">
        <v>150</v>
      </c>
      <c r="C903" t="s">
        <v>5</v>
      </c>
      <c r="D903" t="str">
        <f t="shared" si="28"/>
        <v>KOLBEN</v>
      </c>
      <c r="E903">
        <v>0.72</v>
      </c>
      <c r="F903" s="8">
        <v>2</v>
      </c>
      <c r="G903" s="9">
        <f t="shared" si="29"/>
        <v>1.44</v>
      </c>
      <c r="H903" s="9"/>
      <c r="I903" s="9"/>
    </row>
    <row r="904" spans="1:9">
      <c r="A904" s="4">
        <v>39146</v>
      </c>
      <c r="B904">
        <v>615</v>
      </c>
      <c r="C904" t="s">
        <v>31</v>
      </c>
      <c r="D904" t="str">
        <f t="shared" si="28"/>
        <v>HOCHDR</v>
      </c>
      <c r="E904">
        <v>1.1000000000000001</v>
      </c>
      <c r="F904" s="8">
        <v>3</v>
      </c>
      <c r="G904" s="9">
        <f t="shared" si="29"/>
        <v>3.3000000000000003</v>
      </c>
      <c r="H904" s="9"/>
      <c r="I904" s="9"/>
    </row>
    <row r="905" spans="1:9">
      <c r="A905" s="4">
        <v>39146</v>
      </c>
      <c r="B905">
        <v>10542</v>
      </c>
      <c r="C905" t="s">
        <v>212</v>
      </c>
      <c r="D905" t="str">
        <f t="shared" si="28"/>
        <v>ANSCHL</v>
      </c>
      <c r="E905">
        <v>2.4</v>
      </c>
      <c r="F905" s="8">
        <v>3</v>
      </c>
      <c r="G905" s="9">
        <f t="shared" si="29"/>
        <v>7.1999999999999993</v>
      </c>
      <c r="H905" s="9"/>
      <c r="I905" s="9"/>
    </row>
    <row r="906" spans="1:9">
      <c r="A906" s="4">
        <v>39146</v>
      </c>
      <c r="B906">
        <v>633</v>
      </c>
      <c r="C906" t="s">
        <v>181</v>
      </c>
      <c r="D906" t="str">
        <f t="shared" si="28"/>
        <v>PUTZLO</v>
      </c>
      <c r="E906">
        <v>3.75</v>
      </c>
      <c r="F906" s="8">
        <v>1</v>
      </c>
      <c r="G906" s="9">
        <f t="shared" si="29"/>
        <v>3.75</v>
      </c>
      <c r="H906" s="9"/>
      <c r="I906" s="9"/>
    </row>
    <row r="907" spans="1:9">
      <c r="A907" s="4">
        <v>39147</v>
      </c>
      <c r="B907">
        <v>749</v>
      </c>
      <c r="C907" t="s">
        <v>6</v>
      </c>
      <c r="D907" t="str">
        <f t="shared" si="28"/>
        <v>SHAMBA</v>
      </c>
      <c r="E907">
        <v>1E-3</v>
      </c>
      <c r="F907" s="8">
        <v>6</v>
      </c>
      <c r="G907" s="9">
        <f t="shared" si="29"/>
        <v>6.0000000000000001E-3</v>
      </c>
      <c r="H907" s="9"/>
      <c r="I907" s="9"/>
    </row>
    <row r="908" spans="1:9">
      <c r="A908" s="4">
        <v>39147</v>
      </c>
      <c r="B908">
        <v>11332</v>
      </c>
      <c r="C908" t="s">
        <v>64</v>
      </c>
      <c r="D908" t="str">
        <f t="shared" si="28"/>
        <v>KLAMME</v>
      </c>
      <c r="E908">
        <v>1E-3</v>
      </c>
      <c r="F908" s="8">
        <v>6</v>
      </c>
      <c r="G908" s="9">
        <f t="shared" si="29"/>
        <v>6.0000000000000001E-3</v>
      </c>
      <c r="H908" s="9"/>
      <c r="I908" s="9"/>
    </row>
    <row r="909" spans="1:9">
      <c r="A909" s="4">
        <v>39147</v>
      </c>
      <c r="B909">
        <v>806</v>
      </c>
      <c r="C909" t="s">
        <v>29</v>
      </c>
      <c r="D909" t="str">
        <f t="shared" si="28"/>
        <v>O-RING</v>
      </c>
      <c r="E909">
        <v>2E-3</v>
      </c>
      <c r="F909" s="8">
        <v>6</v>
      </c>
      <c r="G909" s="9">
        <f t="shared" si="29"/>
        <v>1.2E-2</v>
      </c>
      <c r="H909" s="9"/>
      <c r="I909" s="9"/>
    </row>
    <row r="910" spans="1:9">
      <c r="A910" s="4">
        <v>39147</v>
      </c>
      <c r="B910">
        <v>158</v>
      </c>
      <c r="C910" t="s">
        <v>7</v>
      </c>
      <c r="D910" t="str">
        <f t="shared" si="28"/>
        <v>SHAMBA</v>
      </c>
      <c r="E910">
        <v>4.0000000000000001E-3</v>
      </c>
      <c r="F910" s="8">
        <v>1</v>
      </c>
      <c r="G910" s="9">
        <f t="shared" si="29"/>
        <v>4.0000000000000001E-3</v>
      </c>
      <c r="H910" s="9"/>
      <c r="I910" s="9"/>
    </row>
    <row r="911" spans="1:9">
      <c r="A911" s="4">
        <v>39147</v>
      </c>
      <c r="B911">
        <v>157</v>
      </c>
      <c r="C911" t="s">
        <v>9</v>
      </c>
      <c r="D911" t="str">
        <f t="shared" si="28"/>
        <v>O-RING</v>
      </c>
      <c r="E911">
        <v>6.0000000000000001E-3</v>
      </c>
      <c r="F911" s="8">
        <v>4</v>
      </c>
      <c r="G911" s="9">
        <f t="shared" si="29"/>
        <v>2.4E-2</v>
      </c>
      <c r="H911" s="9"/>
      <c r="I911" s="9"/>
    </row>
    <row r="912" spans="1:9">
      <c r="A912" s="4">
        <v>39147</v>
      </c>
      <c r="B912">
        <v>849</v>
      </c>
      <c r="C912" t="s">
        <v>76</v>
      </c>
      <c r="D912" t="str">
        <f t="shared" si="28"/>
        <v xml:space="preserve">ROTOR </v>
      </c>
      <c r="E912">
        <v>0.01</v>
      </c>
      <c r="F912" s="8">
        <v>2</v>
      </c>
      <c r="G912" s="9">
        <f t="shared" si="29"/>
        <v>0.02</v>
      </c>
      <c r="H912" s="9"/>
      <c r="I912" s="9"/>
    </row>
    <row r="913" spans="1:9">
      <c r="A913" s="4">
        <v>39147</v>
      </c>
      <c r="B913">
        <v>3104</v>
      </c>
      <c r="C913" t="s">
        <v>98</v>
      </c>
      <c r="D913" t="str">
        <f t="shared" si="28"/>
        <v>ZYLIND</v>
      </c>
      <c r="E913">
        <v>4.4999999999999998E-2</v>
      </c>
      <c r="F913" s="8">
        <v>3</v>
      </c>
      <c r="G913" s="9">
        <f t="shared" si="29"/>
        <v>0.13500000000000001</v>
      </c>
      <c r="H913" s="9"/>
      <c r="I913" s="9"/>
    </row>
    <row r="914" spans="1:9">
      <c r="A914" s="4">
        <v>39147</v>
      </c>
      <c r="B914">
        <v>6140</v>
      </c>
      <c r="C914" t="s">
        <v>125</v>
      </c>
      <c r="D914" t="str">
        <f t="shared" si="28"/>
        <v>FILTER</v>
      </c>
      <c r="E914">
        <v>6.7000000000000004E-2</v>
      </c>
      <c r="F914" s="8">
        <v>4</v>
      </c>
      <c r="G914" s="9">
        <f t="shared" si="29"/>
        <v>0.26800000000000002</v>
      </c>
      <c r="H914" s="9"/>
      <c r="I914" s="9"/>
    </row>
    <row r="915" spans="1:9">
      <c r="A915" s="4">
        <v>39147</v>
      </c>
      <c r="B915">
        <v>6539</v>
      </c>
      <c r="C915" t="s">
        <v>72</v>
      </c>
      <c r="D915" t="str">
        <f t="shared" si="28"/>
        <v>DRUCKW</v>
      </c>
      <c r="E915">
        <v>0.22500000000000001</v>
      </c>
      <c r="F915" s="8">
        <v>1</v>
      </c>
      <c r="G915" s="9">
        <f t="shared" si="29"/>
        <v>0.22500000000000001</v>
      </c>
      <c r="H915" s="9"/>
      <c r="I915" s="9"/>
    </row>
    <row r="916" spans="1:9">
      <c r="A916" s="4">
        <v>39147</v>
      </c>
      <c r="B916">
        <v>150</v>
      </c>
      <c r="C916" t="s">
        <v>5</v>
      </c>
      <c r="D916" t="str">
        <f t="shared" si="28"/>
        <v>KOLBEN</v>
      </c>
      <c r="E916">
        <v>0.72</v>
      </c>
      <c r="F916" s="8">
        <v>4</v>
      </c>
      <c r="G916" s="9">
        <f t="shared" si="29"/>
        <v>2.88</v>
      </c>
      <c r="H916" s="9"/>
      <c r="I916" s="9"/>
    </row>
    <row r="917" spans="1:9">
      <c r="A917" s="4">
        <v>39148</v>
      </c>
      <c r="B917">
        <v>746</v>
      </c>
      <c r="C917" t="s">
        <v>84</v>
      </c>
      <c r="D917" t="str">
        <f t="shared" si="28"/>
        <v>USIT-D</v>
      </c>
      <c r="E917">
        <v>1E-3</v>
      </c>
      <c r="F917" s="8">
        <v>3</v>
      </c>
      <c r="G917" s="9">
        <f t="shared" si="29"/>
        <v>3.0000000000000001E-3</v>
      </c>
      <c r="H917" s="9"/>
      <c r="I917" s="9"/>
    </row>
    <row r="918" spans="1:9">
      <c r="A918" s="4">
        <v>39148</v>
      </c>
      <c r="B918">
        <v>2148</v>
      </c>
      <c r="C918" t="s">
        <v>94</v>
      </c>
      <c r="D918" t="str">
        <f t="shared" si="28"/>
        <v>O-RING</v>
      </c>
      <c r="E918">
        <v>3.0000000000000001E-3</v>
      </c>
      <c r="F918" s="8">
        <v>3</v>
      </c>
      <c r="G918" s="9">
        <f t="shared" si="29"/>
        <v>9.0000000000000011E-3</v>
      </c>
      <c r="H918" s="9"/>
      <c r="I918" s="9"/>
    </row>
    <row r="919" spans="1:9">
      <c r="A919" s="4">
        <v>39148</v>
      </c>
      <c r="B919">
        <v>158</v>
      </c>
      <c r="C919" t="s">
        <v>7</v>
      </c>
      <c r="D919" t="str">
        <f t="shared" si="28"/>
        <v>SHAMBA</v>
      </c>
      <c r="E919">
        <v>4.0000000000000001E-3</v>
      </c>
      <c r="F919" s="8">
        <v>2</v>
      </c>
      <c r="G919" s="9">
        <f t="shared" si="29"/>
        <v>8.0000000000000002E-3</v>
      </c>
      <c r="H919" s="9"/>
      <c r="I919" s="9"/>
    </row>
    <row r="920" spans="1:9">
      <c r="A920" s="4">
        <v>39148</v>
      </c>
      <c r="B920">
        <v>721</v>
      </c>
      <c r="C920" t="s">
        <v>44</v>
      </c>
      <c r="D920" t="str">
        <f t="shared" si="28"/>
        <v>ROTOMA</v>
      </c>
      <c r="E920">
        <v>2.5999999999999999E-2</v>
      </c>
      <c r="F920" s="8">
        <v>2</v>
      </c>
      <c r="G920" s="9">
        <f t="shared" si="29"/>
        <v>5.1999999999999998E-2</v>
      </c>
      <c r="H920" s="9"/>
      <c r="I920" s="9"/>
    </row>
    <row r="921" spans="1:9">
      <c r="A921" s="4">
        <v>39148</v>
      </c>
      <c r="B921">
        <v>2058</v>
      </c>
      <c r="C921" t="s">
        <v>203</v>
      </c>
      <c r="D921" t="str">
        <f t="shared" si="28"/>
        <v>EXZENT</v>
      </c>
      <c r="E921">
        <v>0.05</v>
      </c>
      <c r="F921" s="8">
        <v>5</v>
      </c>
      <c r="G921" s="9">
        <f t="shared" si="29"/>
        <v>0.25</v>
      </c>
      <c r="H921" s="9"/>
      <c r="I921" s="9"/>
    </row>
    <row r="922" spans="1:9">
      <c r="A922" s="4">
        <v>39148</v>
      </c>
      <c r="B922">
        <v>2036</v>
      </c>
      <c r="C922" t="s">
        <v>66</v>
      </c>
      <c r="D922" t="str">
        <f t="shared" si="28"/>
        <v>ZYLIND</v>
      </c>
      <c r="E922">
        <v>0.15</v>
      </c>
      <c r="F922" s="8">
        <v>3</v>
      </c>
      <c r="G922" s="9">
        <f t="shared" si="29"/>
        <v>0.44999999999999996</v>
      </c>
      <c r="H922" s="9"/>
      <c r="I922" s="9"/>
    </row>
    <row r="923" spans="1:9">
      <c r="A923" s="4">
        <v>39148</v>
      </c>
      <c r="B923">
        <v>2022</v>
      </c>
      <c r="C923" t="s">
        <v>47</v>
      </c>
      <c r="D923" t="str">
        <f t="shared" si="28"/>
        <v>RILLEN</v>
      </c>
      <c r="E923">
        <v>0.15</v>
      </c>
      <c r="F923" s="8">
        <v>6</v>
      </c>
      <c r="G923" s="9">
        <f t="shared" si="29"/>
        <v>0.89999999999999991</v>
      </c>
      <c r="H923" s="9"/>
      <c r="I923" s="9"/>
    </row>
    <row r="924" spans="1:9">
      <c r="A924" s="4">
        <v>39148</v>
      </c>
      <c r="B924">
        <v>6014</v>
      </c>
      <c r="C924" t="s">
        <v>39</v>
      </c>
      <c r="D924" t="str">
        <f t="shared" si="28"/>
        <v>DRUCKS</v>
      </c>
      <c r="E924">
        <v>0.2</v>
      </c>
      <c r="F924" s="8">
        <v>2</v>
      </c>
      <c r="G924" s="9">
        <f t="shared" si="29"/>
        <v>0.4</v>
      </c>
      <c r="H924" s="9"/>
      <c r="I924" s="9"/>
    </row>
    <row r="925" spans="1:9">
      <c r="A925" s="4">
        <v>39148</v>
      </c>
      <c r="B925">
        <v>7347</v>
      </c>
      <c r="C925" t="s">
        <v>206</v>
      </c>
      <c r="D925" t="str">
        <f t="shared" si="28"/>
        <v>SPANNS</v>
      </c>
      <c r="E925">
        <v>0.21</v>
      </c>
      <c r="F925" s="8">
        <v>3</v>
      </c>
      <c r="G925" s="9">
        <f t="shared" si="29"/>
        <v>0.63</v>
      </c>
      <c r="H925" s="9"/>
      <c r="I925" s="9"/>
    </row>
    <row r="926" spans="1:9">
      <c r="A926" s="4">
        <v>39148</v>
      </c>
      <c r="B926">
        <v>2023</v>
      </c>
      <c r="C926" t="s">
        <v>32</v>
      </c>
      <c r="D926" t="str">
        <f t="shared" si="28"/>
        <v>SCHRÄG</v>
      </c>
      <c r="E926">
        <v>0.45</v>
      </c>
      <c r="F926" s="8">
        <v>5</v>
      </c>
      <c r="G926" s="9">
        <f t="shared" si="29"/>
        <v>2.25</v>
      </c>
      <c r="H926" s="9"/>
      <c r="I926" s="9"/>
    </row>
    <row r="927" spans="1:9">
      <c r="A927" s="4">
        <v>39149</v>
      </c>
      <c r="B927">
        <v>736</v>
      </c>
      <c r="C927" t="s">
        <v>4</v>
      </c>
      <c r="D927" t="str">
        <f t="shared" si="28"/>
        <v>O-RING</v>
      </c>
      <c r="E927">
        <v>2E-3</v>
      </c>
      <c r="F927" s="8">
        <v>5</v>
      </c>
      <c r="G927" s="9">
        <f t="shared" si="29"/>
        <v>0.01</v>
      </c>
      <c r="H927" s="9"/>
      <c r="I927" s="9"/>
    </row>
    <row r="928" spans="1:9">
      <c r="A928" s="4">
        <v>39149</v>
      </c>
      <c r="B928">
        <v>158</v>
      </c>
      <c r="C928" t="s">
        <v>7</v>
      </c>
      <c r="D928" t="str">
        <f t="shared" si="28"/>
        <v>SHAMBA</v>
      </c>
      <c r="E928">
        <v>4.0000000000000001E-3</v>
      </c>
      <c r="F928" s="8">
        <v>5</v>
      </c>
      <c r="G928" s="9">
        <f t="shared" si="29"/>
        <v>0.02</v>
      </c>
      <c r="H928" s="9"/>
      <c r="I928" s="9"/>
    </row>
    <row r="929" spans="1:9">
      <c r="A929" s="4">
        <v>39149</v>
      </c>
      <c r="B929">
        <v>2017</v>
      </c>
      <c r="C929" t="s">
        <v>102</v>
      </c>
      <c r="D929" t="str">
        <f t="shared" si="28"/>
        <v>ROTOMA</v>
      </c>
      <c r="E929">
        <v>5.8000000000000003E-2</v>
      </c>
      <c r="F929" s="8">
        <v>2</v>
      </c>
      <c r="G929" s="9">
        <f t="shared" si="29"/>
        <v>0.11600000000000001</v>
      </c>
      <c r="H929" s="9"/>
      <c r="I929" s="9"/>
    </row>
    <row r="930" spans="1:9">
      <c r="A930" s="4">
        <v>39149</v>
      </c>
      <c r="B930">
        <v>6073</v>
      </c>
      <c r="C930" t="s">
        <v>176</v>
      </c>
      <c r="D930" t="str">
        <f t="shared" si="28"/>
        <v>KUPPLU</v>
      </c>
      <c r="E930">
        <v>0.11</v>
      </c>
      <c r="F930" s="8">
        <v>9</v>
      </c>
      <c r="G930" s="9">
        <f t="shared" si="29"/>
        <v>0.99</v>
      </c>
      <c r="H930" s="9"/>
      <c r="I930" s="9"/>
    </row>
    <row r="931" spans="1:9">
      <c r="A931" s="4">
        <v>39149</v>
      </c>
      <c r="B931">
        <v>756</v>
      </c>
      <c r="C931" t="s">
        <v>10</v>
      </c>
      <c r="D931" t="str">
        <f t="shared" si="28"/>
        <v>KOLBEN</v>
      </c>
      <c r="E931">
        <v>0.22</v>
      </c>
      <c r="F931" s="8">
        <v>7</v>
      </c>
      <c r="G931" s="9">
        <f t="shared" si="29"/>
        <v>1.54</v>
      </c>
      <c r="H931" s="9"/>
      <c r="I931" s="9"/>
    </row>
    <row r="932" spans="1:9">
      <c r="A932" s="4">
        <v>39149</v>
      </c>
      <c r="B932">
        <v>2023</v>
      </c>
      <c r="C932" t="s">
        <v>32</v>
      </c>
      <c r="D932" t="str">
        <f t="shared" si="28"/>
        <v>SCHRÄG</v>
      </c>
      <c r="E932">
        <v>0.45</v>
      </c>
      <c r="F932" s="8">
        <v>3</v>
      </c>
      <c r="G932" s="9">
        <f t="shared" si="29"/>
        <v>1.35</v>
      </c>
      <c r="H932" s="9"/>
      <c r="I932" s="9"/>
    </row>
    <row r="933" spans="1:9">
      <c r="A933" s="4">
        <v>39149</v>
      </c>
      <c r="B933">
        <v>150</v>
      </c>
      <c r="C933" t="s">
        <v>5</v>
      </c>
      <c r="D933" t="str">
        <f t="shared" si="28"/>
        <v>KOLBEN</v>
      </c>
      <c r="E933">
        <v>0.72</v>
      </c>
      <c r="F933" s="8">
        <v>1</v>
      </c>
      <c r="G933" s="9">
        <f t="shared" si="29"/>
        <v>0.72</v>
      </c>
      <c r="H933" s="9"/>
      <c r="I933" s="9"/>
    </row>
    <row r="934" spans="1:9">
      <c r="A934" s="4">
        <v>39149</v>
      </c>
      <c r="B934">
        <v>60108502</v>
      </c>
      <c r="C934" t="s">
        <v>349</v>
      </c>
      <c r="D934" t="str">
        <f t="shared" si="28"/>
        <v>PUMPEN</v>
      </c>
      <c r="E934">
        <v>220</v>
      </c>
      <c r="F934" s="8">
        <v>2</v>
      </c>
      <c r="G934" s="9">
        <f t="shared" si="29"/>
        <v>440</v>
      </c>
      <c r="H934" s="9"/>
      <c r="I934" s="9"/>
    </row>
    <row r="935" spans="1:9">
      <c r="A935" s="4">
        <v>39150</v>
      </c>
      <c r="B935">
        <v>749</v>
      </c>
      <c r="C935" t="s">
        <v>6</v>
      </c>
      <c r="D935" t="str">
        <f t="shared" si="28"/>
        <v>SHAMBA</v>
      </c>
      <c r="E935">
        <v>1E-3</v>
      </c>
      <c r="F935" s="8">
        <v>5</v>
      </c>
      <c r="G935" s="9">
        <f t="shared" si="29"/>
        <v>5.0000000000000001E-3</v>
      </c>
      <c r="H935" s="9"/>
      <c r="I935" s="9"/>
    </row>
    <row r="936" spans="1:9">
      <c r="A936" s="4">
        <v>39150</v>
      </c>
      <c r="B936">
        <v>732</v>
      </c>
      <c r="C936" t="s">
        <v>12</v>
      </c>
      <c r="D936" t="str">
        <f t="shared" si="28"/>
        <v>O-RING</v>
      </c>
      <c r="E936">
        <v>1E-3</v>
      </c>
      <c r="F936" s="8">
        <v>5</v>
      </c>
      <c r="G936" s="9">
        <f t="shared" si="29"/>
        <v>5.0000000000000001E-3</v>
      </c>
      <c r="H936" s="9"/>
      <c r="I936" s="9"/>
    </row>
    <row r="937" spans="1:9">
      <c r="A937" s="4">
        <v>39150</v>
      </c>
      <c r="B937">
        <v>725</v>
      </c>
      <c r="C937" t="s">
        <v>21</v>
      </c>
      <c r="D937" t="str">
        <f t="shared" si="28"/>
        <v>WELLEN</v>
      </c>
      <c r="E937">
        <v>0.01</v>
      </c>
      <c r="F937" s="8">
        <v>6</v>
      </c>
      <c r="G937" s="9">
        <f t="shared" si="29"/>
        <v>0.06</v>
      </c>
      <c r="H937" s="9"/>
      <c r="I937" s="9"/>
    </row>
    <row r="938" spans="1:9">
      <c r="A938" s="4">
        <v>39150</v>
      </c>
      <c r="B938">
        <v>189</v>
      </c>
      <c r="C938" t="s">
        <v>151</v>
      </c>
      <c r="D938" t="str">
        <f t="shared" si="28"/>
        <v>DICHTS</v>
      </c>
      <c r="E938">
        <v>1.2999999999999999E-2</v>
      </c>
      <c r="F938" s="8">
        <v>6</v>
      </c>
      <c r="G938" s="9">
        <f t="shared" si="29"/>
        <v>7.8E-2</v>
      </c>
      <c r="H938" s="9"/>
      <c r="I938" s="9"/>
    </row>
    <row r="939" spans="1:9">
      <c r="A939" s="4">
        <v>39150</v>
      </c>
      <c r="B939">
        <v>2209</v>
      </c>
      <c r="C939" t="s">
        <v>15</v>
      </c>
      <c r="D939" t="str">
        <f t="shared" si="28"/>
        <v>WELLEN</v>
      </c>
      <c r="E939">
        <v>2.4E-2</v>
      </c>
      <c r="F939" s="8">
        <v>2</v>
      </c>
      <c r="G939" s="9">
        <f t="shared" si="29"/>
        <v>4.8000000000000001E-2</v>
      </c>
      <c r="H939" s="9"/>
      <c r="I939" s="9"/>
    </row>
    <row r="940" spans="1:9">
      <c r="A940" s="4">
        <v>39150</v>
      </c>
      <c r="B940">
        <v>301</v>
      </c>
      <c r="C940" t="s">
        <v>559</v>
      </c>
      <c r="D940" t="str">
        <f t="shared" si="28"/>
        <v>RING</v>
      </c>
      <c r="E940">
        <v>0.8</v>
      </c>
      <c r="F940" s="8">
        <v>2</v>
      </c>
      <c r="G940" s="9">
        <f t="shared" si="29"/>
        <v>1.6</v>
      </c>
      <c r="H940" s="9"/>
      <c r="I940" s="9"/>
    </row>
    <row r="941" spans="1:9">
      <c r="A941" s="4">
        <v>39150</v>
      </c>
      <c r="B941">
        <v>305</v>
      </c>
      <c r="C941" t="s">
        <v>618</v>
      </c>
      <c r="D941" t="str">
        <f t="shared" si="28"/>
        <v>RILLEN</v>
      </c>
      <c r="E941">
        <v>14.5</v>
      </c>
      <c r="F941" s="8">
        <v>2</v>
      </c>
      <c r="G941" s="9">
        <f t="shared" si="29"/>
        <v>29</v>
      </c>
      <c r="H941" s="9"/>
      <c r="I941" s="9"/>
    </row>
    <row r="942" spans="1:9">
      <c r="A942" s="4">
        <v>39151</v>
      </c>
      <c r="B942">
        <v>749</v>
      </c>
      <c r="C942" t="s">
        <v>6</v>
      </c>
      <c r="D942" t="str">
        <f t="shared" si="28"/>
        <v>SHAMBA</v>
      </c>
      <c r="E942">
        <v>1E-3</v>
      </c>
      <c r="F942" s="8">
        <v>5</v>
      </c>
      <c r="G942" s="9">
        <f t="shared" si="29"/>
        <v>5.0000000000000001E-3</v>
      </c>
      <c r="H942" s="9"/>
      <c r="I942" s="9"/>
    </row>
    <row r="943" spans="1:9">
      <c r="A943" s="4">
        <v>39151</v>
      </c>
      <c r="B943">
        <v>10588</v>
      </c>
      <c r="C943" t="s">
        <v>17</v>
      </c>
      <c r="D943" t="str">
        <f t="shared" si="28"/>
        <v>ROHRCL</v>
      </c>
      <c r="E943">
        <v>1E-3</v>
      </c>
      <c r="F943" s="8">
        <v>3</v>
      </c>
      <c r="G943" s="9">
        <f t="shared" si="29"/>
        <v>3.0000000000000001E-3</v>
      </c>
      <c r="H943" s="9"/>
      <c r="I943" s="9"/>
    </row>
    <row r="944" spans="1:9">
      <c r="A944" s="4">
        <v>39151</v>
      </c>
      <c r="B944">
        <v>9513</v>
      </c>
      <c r="C944" t="s">
        <v>355</v>
      </c>
      <c r="D944" t="str">
        <f t="shared" si="28"/>
        <v>O-RING</v>
      </c>
      <c r="E944">
        <v>1E-3</v>
      </c>
      <c r="F944" s="8">
        <v>2</v>
      </c>
      <c r="G944" s="9">
        <f t="shared" si="29"/>
        <v>2E-3</v>
      </c>
      <c r="H944" s="9"/>
      <c r="I944" s="9"/>
    </row>
    <row r="945" spans="1:9">
      <c r="A945" s="4">
        <v>39151</v>
      </c>
      <c r="B945">
        <v>3090</v>
      </c>
      <c r="C945" t="s">
        <v>132</v>
      </c>
      <c r="D945" t="str">
        <f t="shared" si="28"/>
        <v>SINTER</v>
      </c>
      <c r="E945">
        <v>2E-3</v>
      </c>
      <c r="F945" s="8">
        <v>6</v>
      </c>
      <c r="G945" s="9">
        <f t="shared" si="29"/>
        <v>1.2E-2</v>
      </c>
      <c r="H945" s="9"/>
      <c r="I945" s="9"/>
    </row>
    <row r="946" spans="1:9">
      <c r="A946" s="4">
        <v>39151</v>
      </c>
      <c r="B946">
        <v>3090</v>
      </c>
      <c r="C946" t="s">
        <v>132</v>
      </c>
      <c r="D946" t="str">
        <f t="shared" si="28"/>
        <v>SINTER</v>
      </c>
      <c r="E946">
        <v>2E-3</v>
      </c>
      <c r="F946" s="8">
        <v>4</v>
      </c>
      <c r="G946" s="9">
        <f t="shared" si="29"/>
        <v>8.0000000000000002E-3</v>
      </c>
      <c r="H946" s="9"/>
      <c r="I946" s="9"/>
    </row>
    <row r="947" spans="1:9">
      <c r="A947" s="4">
        <v>39151</v>
      </c>
      <c r="B947">
        <v>736</v>
      </c>
      <c r="C947" t="s">
        <v>4</v>
      </c>
      <c r="D947" t="str">
        <f t="shared" si="28"/>
        <v>O-RING</v>
      </c>
      <c r="E947">
        <v>2E-3</v>
      </c>
      <c r="F947" s="8">
        <v>8</v>
      </c>
      <c r="G947" s="9">
        <f t="shared" si="29"/>
        <v>1.6E-2</v>
      </c>
      <c r="H947" s="9"/>
      <c r="I947" s="9"/>
    </row>
    <row r="948" spans="1:9">
      <c r="A948" s="4">
        <v>39151</v>
      </c>
      <c r="B948">
        <v>377</v>
      </c>
      <c r="C948" t="s">
        <v>18</v>
      </c>
      <c r="D948" t="str">
        <f t="shared" si="28"/>
        <v>TELLER</v>
      </c>
      <c r="E948">
        <v>3.0000000000000001E-3</v>
      </c>
      <c r="F948" s="8">
        <v>6</v>
      </c>
      <c r="G948" s="9">
        <f t="shared" si="29"/>
        <v>1.8000000000000002E-2</v>
      </c>
      <c r="H948" s="9"/>
      <c r="I948" s="9"/>
    </row>
    <row r="949" spans="1:9">
      <c r="A949" s="4">
        <v>39151</v>
      </c>
      <c r="B949">
        <v>158</v>
      </c>
      <c r="C949" t="s">
        <v>7</v>
      </c>
      <c r="D949" t="str">
        <f t="shared" si="28"/>
        <v>SHAMBA</v>
      </c>
      <c r="E949">
        <v>4.0000000000000001E-3</v>
      </c>
      <c r="F949" s="8">
        <v>2</v>
      </c>
      <c r="G949" s="9">
        <f t="shared" si="29"/>
        <v>8.0000000000000002E-3</v>
      </c>
      <c r="H949" s="9"/>
      <c r="I949" s="9"/>
    </row>
    <row r="950" spans="1:9">
      <c r="A950" s="4">
        <v>39151</v>
      </c>
      <c r="B950">
        <v>725</v>
      </c>
      <c r="C950" t="s">
        <v>21</v>
      </c>
      <c r="D950" t="str">
        <f t="shared" si="28"/>
        <v>WELLEN</v>
      </c>
      <c r="E950">
        <v>0.01</v>
      </c>
      <c r="F950" s="8">
        <v>2</v>
      </c>
      <c r="G950" s="9">
        <f t="shared" si="29"/>
        <v>0.02</v>
      </c>
      <c r="H950" s="9"/>
      <c r="I950" s="9"/>
    </row>
    <row r="951" spans="1:9">
      <c r="A951" s="4">
        <v>39151</v>
      </c>
      <c r="B951">
        <v>11751</v>
      </c>
      <c r="C951" t="s">
        <v>535</v>
      </c>
      <c r="D951" t="str">
        <f t="shared" si="28"/>
        <v>PERMAG</v>
      </c>
      <c r="E951">
        <v>0.11</v>
      </c>
      <c r="F951" s="8">
        <v>2</v>
      </c>
      <c r="G951" s="9">
        <f t="shared" si="29"/>
        <v>0.22</v>
      </c>
      <c r="H951" s="9"/>
      <c r="I951" s="9"/>
    </row>
    <row r="952" spans="1:9">
      <c r="A952" s="4">
        <v>39151</v>
      </c>
      <c r="B952">
        <v>697</v>
      </c>
      <c r="C952" t="s">
        <v>26</v>
      </c>
      <c r="D952" t="str">
        <f t="shared" si="28"/>
        <v>HOCHDR</v>
      </c>
      <c r="E952">
        <v>0.34</v>
      </c>
      <c r="F952" s="8">
        <v>6</v>
      </c>
      <c r="G952" s="9">
        <f t="shared" si="29"/>
        <v>2.04</v>
      </c>
      <c r="H952" s="9"/>
      <c r="I952" s="9"/>
    </row>
    <row r="953" spans="1:9">
      <c r="A953" s="4">
        <v>39151</v>
      </c>
      <c r="B953">
        <v>150</v>
      </c>
      <c r="C953" t="s">
        <v>5</v>
      </c>
      <c r="D953" t="str">
        <f t="shared" si="28"/>
        <v>KOLBEN</v>
      </c>
      <c r="E953">
        <v>0.72</v>
      </c>
      <c r="F953" s="8">
        <v>4</v>
      </c>
      <c r="G953" s="9">
        <f t="shared" si="29"/>
        <v>2.88</v>
      </c>
      <c r="H953" s="9"/>
      <c r="I953" s="9"/>
    </row>
    <row r="954" spans="1:9">
      <c r="A954" s="4">
        <v>39151</v>
      </c>
      <c r="B954">
        <v>150</v>
      </c>
      <c r="C954" t="s">
        <v>5</v>
      </c>
      <c r="D954" t="str">
        <f t="shared" si="28"/>
        <v>KOLBEN</v>
      </c>
      <c r="E954">
        <v>0.72</v>
      </c>
      <c r="F954" s="8">
        <v>1</v>
      </c>
      <c r="G954" s="9">
        <f t="shared" si="29"/>
        <v>0.72</v>
      </c>
      <c r="H954" s="9"/>
      <c r="I954" s="9"/>
    </row>
    <row r="955" spans="1:9">
      <c r="A955" s="4">
        <v>39152</v>
      </c>
      <c r="B955">
        <v>295</v>
      </c>
      <c r="C955" t="s">
        <v>183</v>
      </c>
      <c r="D955" t="str">
        <f t="shared" si="28"/>
        <v>O-RING</v>
      </c>
      <c r="E955">
        <v>1E-3</v>
      </c>
      <c r="F955" s="8">
        <v>6</v>
      </c>
      <c r="G955" s="9">
        <f t="shared" si="29"/>
        <v>6.0000000000000001E-3</v>
      </c>
      <c r="H955" s="9"/>
      <c r="I955" s="9"/>
    </row>
    <row r="956" spans="1:9">
      <c r="A956" s="4">
        <v>39152</v>
      </c>
      <c r="B956">
        <v>6501</v>
      </c>
      <c r="C956" t="s">
        <v>237</v>
      </c>
      <c r="D956" t="str">
        <f t="shared" si="28"/>
        <v>DROSSE</v>
      </c>
      <c r="E956">
        <v>1E-3</v>
      </c>
      <c r="F956" s="8">
        <v>3</v>
      </c>
      <c r="G956" s="9">
        <f t="shared" si="29"/>
        <v>3.0000000000000001E-3</v>
      </c>
      <c r="H956" s="9"/>
      <c r="I956" s="9"/>
    </row>
    <row r="957" spans="1:9">
      <c r="A957" s="4">
        <v>39152</v>
      </c>
      <c r="B957">
        <v>736</v>
      </c>
      <c r="C957" t="s">
        <v>4</v>
      </c>
      <c r="D957" t="str">
        <f t="shared" si="28"/>
        <v>O-RING</v>
      </c>
      <c r="E957">
        <v>2E-3</v>
      </c>
      <c r="F957" s="8">
        <v>2</v>
      </c>
      <c r="G957" s="9">
        <f t="shared" si="29"/>
        <v>4.0000000000000001E-3</v>
      </c>
      <c r="H957" s="9"/>
      <c r="I957" s="9"/>
    </row>
    <row r="958" spans="1:9">
      <c r="A958" s="4">
        <v>39152</v>
      </c>
      <c r="B958">
        <v>736</v>
      </c>
      <c r="C958" t="s">
        <v>4</v>
      </c>
      <c r="D958" t="str">
        <f t="shared" si="28"/>
        <v>O-RING</v>
      </c>
      <c r="E958">
        <v>2E-3</v>
      </c>
      <c r="F958" s="8">
        <v>2</v>
      </c>
      <c r="G958" s="9">
        <f t="shared" si="29"/>
        <v>4.0000000000000001E-3</v>
      </c>
      <c r="H958" s="9"/>
      <c r="I958" s="9"/>
    </row>
    <row r="959" spans="1:9">
      <c r="A959" s="4">
        <v>39152</v>
      </c>
      <c r="B959">
        <v>1010</v>
      </c>
      <c r="C959" t="s">
        <v>36</v>
      </c>
      <c r="D959" t="str">
        <f t="shared" si="28"/>
        <v>O-RING</v>
      </c>
      <c r="E959">
        <v>6.0000000000000001E-3</v>
      </c>
      <c r="F959" s="8">
        <v>6</v>
      </c>
      <c r="G959" s="9">
        <f t="shared" si="29"/>
        <v>3.6000000000000004E-2</v>
      </c>
      <c r="H959" s="9"/>
      <c r="I959" s="9"/>
    </row>
    <row r="960" spans="1:9">
      <c r="A960" s="4">
        <v>39152</v>
      </c>
      <c r="B960">
        <v>157</v>
      </c>
      <c r="C960" t="s">
        <v>9</v>
      </c>
      <c r="D960" t="str">
        <f t="shared" si="28"/>
        <v>O-RING</v>
      </c>
      <c r="E960">
        <v>6.0000000000000001E-3</v>
      </c>
      <c r="F960" s="8">
        <v>2</v>
      </c>
      <c r="G960" s="9">
        <f t="shared" si="29"/>
        <v>1.2E-2</v>
      </c>
      <c r="H960" s="9"/>
      <c r="I960" s="9"/>
    </row>
    <row r="961" spans="1:9">
      <c r="A961" s="4">
        <v>39152</v>
      </c>
      <c r="B961">
        <v>3065</v>
      </c>
      <c r="C961" t="s">
        <v>19</v>
      </c>
      <c r="D961" t="str">
        <f t="shared" si="28"/>
        <v>ZYLIND</v>
      </c>
      <c r="E961">
        <v>1.4E-2</v>
      </c>
      <c r="F961" s="8">
        <v>18</v>
      </c>
      <c r="G961" s="9">
        <f t="shared" si="29"/>
        <v>0.252</v>
      </c>
      <c r="H961" s="9"/>
      <c r="I961" s="9"/>
    </row>
    <row r="962" spans="1:9">
      <c r="A962" s="4">
        <v>39152</v>
      </c>
      <c r="B962">
        <v>721</v>
      </c>
      <c r="C962" t="s">
        <v>44</v>
      </c>
      <c r="D962" t="str">
        <f t="shared" ref="D962:D1025" si="30">LEFT(C962,6)</f>
        <v>ROTOMA</v>
      </c>
      <c r="E962">
        <v>2.5999999999999999E-2</v>
      </c>
      <c r="F962" s="8">
        <v>5</v>
      </c>
      <c r="G962" s="9">
        <f t="shared" ref="G962:G1025" si="31">F962*E962</f>
        <v>0.13</v>
      </c>
      <c r="H962" s="9"/>
      <c r="I962" s="9"/>
    </row>
    <row r="963" spans="1:9">
      <c r="A963" s="4">
        <v>39152</v>
      </c>
      <c r="B963">
        <v>6701</v>
      </c>
      <c r="C963" t="s">
        <v>100</v>
      </c>
      <c r="D963" t="str">
        <f t="shared" si="30"/>
        <v>SCHWIN</v>
      </c>
      <c r="E963">
        <v>0.22</v>
      </c>
      <c r="F963" s="8">
        <v>3</v>
      </c>
      <c r="G963" s="9">
        <f t="shared" si="31"/>
        <v>0.66</v>
      </c>
      <c r="H963" s="9"/>
      <c r="I963" s="9"/>
    </row>
    <row r="964" spans="1:9">
      <c r="A964" s="4">
        <v>39153</v>
      </c>
      <c r="B964">
        <v>749</v>
      </c>
      <c r="C964" t="s">
        <v>6</v>
      </c>
      <c r="D964" t="str">
        <f t="shared" si="30"/>
        <v>SHAMBA</v>
      </c>
      <c r="E964">
        <v>1E-3</v>
      </c>
      <c r="F964" s="8">
        <v>6</v>
      </c>
      <c r="G964" s="9">
        <f t="shared" si="31"/>
        <v>6.0000000000000001E-3</v>
      </c>
      <c r="H964" s="9"/>
      <c r="I964" s="9"/>
    </row>
    <row r="965" spans="1:9">
      <c r="A965" s="4">
        <v>39153</v>
      </c>
      <c r="B965">
        <v>749</v>
      </c>
      <c r="C965" t="s">
        <v>6</v>
      </c>
      <c r="D965" t="str">
        <f t="shared" si="30"/>
        <v>SHAMBA</v>
      </c>
      <c r="E965">
        <v>1E-3</v>
      </c>
      <c r="F965" s="8">
        <v>5</v>
      </c>
      <c r="G965" s="9">
        <f t="shared" si="31"/>
        <v>5.0000000000000001E-3</v>
      </c>
      <c r="H965" s="9"/>
      <c r="I965" s="9"/>
    </row>
    <row r="966" spans="1:9">
      <c r="A966" s="4">
        <v>39153</v>
      </c>
      <c r="B966">
        <v>749</v>
      </c>
      <c r="C966" t="s">
        <v>6</v>
      </c>
      <c r="D966" t="str">
        <f t="shared" si="30"/>
        <v>SHAMBA</v>
      </c>
      <c r="E966">
        <v>1E-3</v>
      </c>
      <c r="F966" s="8">
        <v>1</v>
      </c>
      <c r="G966" s="9">
        <f t="shared" si="31"/>
        <v>1E-3</v>
      </c>
      <c r="H966" s="9"/>
      <c r="I966" s="9"/>
    </row>
    <row r="967" spans="1:9">
      <c r="A967" s="4">
        <v>39153</v>
      </c>
      <c r="B967">
        <v>2080</v>
      </c>
      <c r="C967" t="s">
        <v>51</v>
      </c>
      <c r="D967" t="str">
        <f t="shared" si="30"/>
        <v>HALBRU</v>
      </c>
      <c r="E967">
        <v>1E-3</v>
      </c>
      <c r="F967" s="8">
        <v>4</v>
      </c>
      <c r="G967" s="9">
        <f t="shared" si="31"/>
        <v>4.0000000000000001E-3</v>
      </c>
      <c r="H967" s="9"/>
      <c r="I967" s="9"/>
    </row>
    <row r="968" spans="1:9">
      <c r="A968" s="4">
        <v>39153</v>
      </c>
      <c r="B968">
        <v>736</v>
      </c>
      <c r="C968" t="s">
        <v>4</v>
      </c>
      <c r="D968" t="str">
        <f t="shared" si="30"/>
        <v>O-RING</v>
      </c>
      <c r="E968">
        <v>2E-3</v>
      </c>
      <c r="F968" s="8">
        <v>1</v>
      </c>
      <c r="G968" s="9">
        <f t="shared" si="31"/>
        <v>2E-3</v>
      </c>
      <c r="H968" s="9"/>
      <c r="I968" s="9"/>
    </row>
    <row r="969" spans="1:9">
      <c r="A969" s="4">
        <v>39153</v>
      </c>
      <c r="B969">
        <v>158</v>
      </c>
      <c r="C969" t="s">
        <v>7</v>
      </c>
      <c r="D969" t="str">
        <f t="shared" si="30"/>
        <v>SHAMBA</v>
      </c>
      <c r="E969">
        <v>4.0000000000000001E-3</v>
      </c>
      <c r="F969" s="8">
        <v>4</v>
      </c>
      <c r="G969" s="9">
        <f t="shared" si="31"/>
        <v>1.6E-2</v>
      </c>
      <c r="H969" s="9"/>
      <c r="I969" s="9"/>
    </row>
    <row r="970" spans="1:9">
      <c r="A970" s="4">
        <v>39153</v>
      </c>
      <c r="B970">
        <v>157</v>
      </c>
      <c r="C970" t="s">
        <v>9</v>
      </c>
      <c r="D970" t="str">
        <f t="shared" si="30"/>
        <v>O-RING</v>
      </c>
      <c r="E970">
        <v>6.0000000000000001E-3</v>
      </c>
      <c r="F970" s="8">
        <v>4</v>
      </c>
      <c r="G970" s="9">
        <f t="shared" si="31"/>
        <v>2.4E-2</v>
      </c>
      <c r="H970" s="9"/>
      <c r="I970" s="9"/>
    </row>
    <row r="971" spans="1:9">
      <c r="A971" s="4">
        <v>39153</v>
      </c>
      <c r="B971">
        <v>2075</v>
      </c>
      <c r="C971" t="s">
        <v>318</v>
      </c>
      <c r="D971" t="str">
        <f t="shared" si="30"/>
        <v>VERSCH</v>
      </c>
      <c r="E971">
        <v>1.4999999999999999E-2</v>
      </c>
      <c r="F971" s="8">
        <v>5</v>
      </c>
      <c r="G971" s="9">
        <f t="shared" si="31"/>
        <v>7.4999999999999997E-2</v>
      </c>
      <c r="H971" s="9"/>
      <c r="I971" s="9"/>
    </row>
    <row r="972" spans="1:9">
      <c r="A972" s="4">
        <v>39153</v>
      </c>
      <c r="B972">
        <v>2022</v>
      </c>
      <c r="C972" t="s">
        <v>47</v>
      </c>
      <c r="D972" t="str">
        <f t="shared" si="30"/>
        <v>RILLEN</v>
      </c>
      <c r="E972">
        <v>0.15</v>
      </c>
      <c r="F972" s="8">
        <v>4</v>
      </c>
      <c r="G972" s="9">
        <f t="shared" si="31"/>
        <v>0.6</v>
      </c>
      <c r="H972" s="9"/>
      <c r="I972" s="9"/>
    </row>
    <row r="973" spans="1:9">
      <c r="A973" s="4">
        <v>39153</v>
      </c>
      <c r="B973">
        <v>150</v>
      </c>
      <c r="C973" t="s">
        <v>5</v>
      </c>
      <c r="D973" t="str">
        <f t="shared" si="30"/>
        <v>KOLBEN</v>
      </c>
      <c r="E973">
        <v>0.72</v>
      </c>
      <c r="F973" s="8">
        <v>4</v>
      </c>
      <c r="G973" s="9">
        <f t="shared" si="31"/>
        <v>2.88</v>
      </c>
      <c r="H973" s="9"/>
      <c r="I973" s="9"/>
    </row>
    <row r="974" spans="1:9">
      <c r="A974" s="4">
        <v>39153</v>
      </c>
      <c r="B974">
        <v>150</v>
      </c>
      <c r="C974" t="s">
        <v>5</v>
      </c>
      <c r="D974" t="str">
        <f t="shared" si="30"/>
        <v>KOLBEN</v>
      </c>
      <c r="E974">
        <v>0.72</v>
      </c>
      <c r="F974" s="8">
        <v>3</v>
      </c>
      <c r="G974" s="9">
        <f t="shared" si="31"/>
        <v>2.16</v>
      </c>
      <c r="H974" s="9"/>
      <c r="I974" s="9"/>
    </row>
    <row r="975" spans="1:9">
      <c r="A975" s="4">
        <v>39153</v>
      </c>
      <c r="B975">
        <v>2061</v>
      </c>
      <c r="C975" t="s">
        <v>142</v>
      </c>
      <c r="D975" t="str">
        <f t="shared" si="30"/>
        <v>KEGELR</v>
      </c>
      <c r="E975">
        <v>1.39</v>
      </c>
      <c r="F975" s="8">
        <v>5</v>
      </c>
      <c r="G975" s="9">
        <f t="shared" si="31"/>
        <v>6.9499999999999993</v>
      </c>
      <c r="H975" s="9"/>
      <c r="I975" s="9"/>
    </row>
    <row r="976" spans="1:9">
      <c r="A976" s="4">
        <v>39153</v>
      </c>
      <c r="B976">
        <v>791</v>
      </c>
      <c r="C976" t="s">
        <v>397</v>
      </c>
      <c r="D976" t="str">
        <f t="shared" si="30"/>
        <v>CAM  1</v>
      </c>
      <c r="E976">
        <v>6</v>
      </c>
      <c r="F976" s="8">
        <v>1</v>
      </c>
      <c r="G976" s="9">
        <f t="shared" si="31"/>
        <v>6</v>
      </c>
      <c r="H976" s="9"/>
      <c r="I976" s="9"/>
    </row>
    <row r="977" spans="1:9">
      <c r="A977" s="4">
        <v>39153</v>
      </c>
      <c r="B977">
        <v>10701</v>
      </c>
      <c r="C977" t="s">
        <v>610</v>
      </c>
      <c r="D977" t="str">
        <f t="shared" si="30"/>
        <v xml:space="preserve">ROTOR </v>
      </c>
      <c r="E977">
        <v>10</v>
      </c>
      <c r="F977" s="8">
        <v>1</v>
      </c>
      <c r="G977" s="9">
        <f t="shared" si="31"/>
        <v>10</v>
      </c>
      <c r="H977" s="9"/>
      <c r="I977" s="9"/>
    </row>
    <row r="978" spans="1:9">
      <c r="A978" s="4">
        <v>39154</v>
      </c>
      <c r="B978">
        <v>749</v>
      </c>
      <c r="C978" t="s">
        <v>6</v>
      </c>
      <c r="D978" t="str">
        <f t="shared" si="30"/>
        <v>SHAMBA</v>
      </c>
      <c r="E978">
        <v>1E-3</v>
      </c>
      <c r="F978" s="8">
        <v>3</v>
      </c>
      <c r="G978" s="9">
        <f t="shared" si="31"/>
        <v>3.0000000000000001E-3</v>
      </c>
      <c r="H978" s="9"/>
      <c r="I978" s="9"/>
    </row>
    <row r="979" spans="1:9">
      <c r="A979" s="4">
        <v>39154</v>
      </c>
      <c r="B979">
        <v>749</v>
      </c>
      <c r="C979" t="s">
        <v>6</v>
      </c>
      <c r="D979" t="str">
        <f t="shared" si="30"/>
        <v>SHAMBA</v>
      </c>
      <c r="E979">
        <v>1E-3</v>
      </c>
      <c r="F979" s="8">
        <v>1</v>
      </c>
      <c r="G979" s="9">
        <f t="shared" si="31"/>
        <v>1E-3</v>
      </c>
      <c r="H979" s="9"/>
      <c r="I979" s="9"/>
    </row>
    <row r="980" spans="1:9">
      <c r="A980" s="4">
        <v>39154</v>
      </c>
      <c r="B980">
        <v>742</v>
      </c>
      <c r="C980" t="s">
        <v>40</v>
      </c>
      <c r="D980" t="str">
        <f t="shared" si="30"/>
        <v>SENKSC</v>
      </c>
      <c r="E980">
        <v>1E-3</v>
      </c>
      <c r="F980" s="8">
        <v>2</v>
      </c>
      <c r="G980" s="9">
        <f t="shared" si="31"/>
        <v>2E-3</v>
      </c>
      <c r="H980" s="9"/>
      <c r="I980" s="9"/>
    </row>
    <row r="981" spans="1:9">
      <c r="A981" s="4">
        <v>39154</v>
      </c>
      <c r="B981">
        <v>732</v>
      </c>
      <c r="C981" t="s">
        <v>12</v>
      </c>
      <c r="D981" t="str">
        <f t="shared" si="30"/>
        <v>O-RING</v>
      </c>
      <c r="E981">
        <v>1E-3</v>
      </c>
      <c r="F981" s="8">
        <v>7</v>
      </c>
      <c r="G981" s="9">
        <f t="shared" si="31"/>
        <v>7.0000000000000001E-3</v>
      </c>
      <c r="H981" s="9"/>
      <c r="I981" s="9"/>
    </row>
    <row r="982" spans="1:9">
      <c r="A982" s="4">
        <v>39154</v>
      </c>
      <c r="B982">
        <v>158</v>
      </c>
      <c r="C982" t="s">
        <v>7</v>
      </c>
      <c r="D982" t="str">
        <f t="shared" si="30"/>
        <v>SHAMBA</v>
      </c>
      <c r="E982">
        <v>4.0000000000000001E-3</v>
      </c>
      <c r="F982" s="8">
        <v>1</v>
      </c>
      <c r="G982" s="9">
        <f t="shared" si="31"/>
        <v>4.0000000000000001E-3</v>
      </c>
      <c r="H982" s="9"/>
      <c r="I982" s="9"/>
    </row>
    <row r="983" spans="1:9">
      <c r="A983" s="4">
        <v>39154</v>
      </c>
      <c r="B983">
        <v>157</v>
      </c>
      <c r="C983" t="s">
        <v>9</v>
      </c>
      <c r="D983" t="str">
        <f t="shared" si="30"/>
        <v>O-RING</v>
      </c>
      <c r="E983">
        <v>6.0000000000000001E-3</v>
      </c>
      <c r="F983" s="8">
        <v>6</v>
      </c>
      <c r="G983" s="9">
        <f t="shared" si="31"/>
        <v>3.6000000000000004E-2</v>
      </c>
      <c r="H983" s="9"/>
      <c r="I983" s="9"/>
    </row>
    <row r="984" spans="1:9">
      <c r="A984" s="4">
        <v>39154</v>
      </c>
      <c r="B984">
        <v>761</v>
      </c>
      <c r="C984" t="s">
        <v>136</v>
      </c>
      <c r="D984" t="str">
        <f t="shared" si="30"/>
        <v>O-RING</v>
      </c>
      <c r="E984">
        <v>6.0000000000000001E-3</v>
      </c>
      <c r="F984" s="8">
        <v>4</v>
      </c>
      <c r="G984" s="9">
        <f t="shared" si="31"/>
        <v>2.4E-2</v>
      </c>
      <c r="H984" s="9"/>
      <c r="I984" s="9"/>
    </row>
    <row r="985" spans="1:9">
      <c r="A985" s="4">
        <v>39154</v>
      </c>
      <c r="B985">
        <v>617</v>
      </c>
      <c r="C985" t="s">
        <v>42</v>
      </c>
      <c r="D985" t="str">
        <f t="shared" si="30"/>
        <v>STEUER</v>
      </c>
      <c r="E985">
        <v>0.02</v>
      </c>
      <c r="F985" s="8">
        <v>4</v>
      </c>
      <c r="G985" s="9">
        <f t="shared" si="31"/>
        <v>0.08</v>
      </c>
      <c r="H985" s="9"/>
      <c r="I985" s="9"/>
    </row>
    <row r="986" spans="1:9">
      <c r="A986" s="4">
        <v>39154</v>
      </c>
      <c r="B986">
        <v>150</v>
      </c>
      <c r="C986" t="s">
        <v>5</v>
      </c>
      <c r="D986" t="str">
        <f t="shared" si="30"/>
        <v>KOLBEN</v>
      </c>
      <c r="E986">
        <v>0.72</v>
      </c>
      <c r="F986" s="8">
        <v>6</v>
      </c>
      <c r="G986" s="9">
        <f t="shared" si="31"/>
        <v>4.32</v>
      </c>
      <c r="H986" s="9"/>
      <c r="I986" s="9"/>
    </row>
    <row r="987" spans="1:9">
      <c r="A987" s="4">
        <v>39154</v>
      </c>
      <c r="B987">
        <v>60103900</v>
      </c>
      <c r="C987" t="s">
        <v>501</v>
      </c>
      <c r="D987" t="str">
        <f t="shared" si="30"/>
        <v>PUMPEN</v>
      </c>
      <c r="E987">
        <v>178</v>
      </c>
      <c r="F987" s="8">
        <v>3</v>
      </c>
      <c r="G987" s="9">
        <f t="shared" si="31"/>
        <v>534</v>
      </c>
      <c r="H987" s="9"/>
      <c r="I987" s="9"/>
    </row>
    <row r="988" spans="1:9">
      <c r="A988" s="4">
        <v>39155</v>
      </c>
      <c r="B988">
        <v>749</v>
      </c>
      <c r="C988" t="s">
        <v>6</v>
      </c>
      <c r="D988" t="str">
        <f t="shared" si="30"/>
        <v>SHAMBA</v>
      </c>
      <c r="E988">
        <v>1E-3</v>
      </c>
      <c r="F988" s="8">
        <v>3</v>
      </c>
      <c r="G988" s="9">
        <f t="shared" si="31"/>
        <v>3.0000000000000001E-3</v>
      </c>
      <c r="H988" s="9"/>
      <c r="I988" s="9"/>
    </row>
    <row r="989" spans="1:9">
      <c r="A989" s="4">
        <v>39155</v>
      </c>
      <c r="B989">
        <v>749</v>
      </c>
      <c r="C989" t="s">
        <v>6</v>
      </c>
      <c r="D989" t="str">
        <f t="shared" si="30"/>
        <v>SHAMBA</v>
      </c>
      <c r="E989">
        <v>1E-3</v>
      </c>
      <c r="F989" s="8">
        <v>2</v>
      </c>
      <c r="G989" s="9">
        <f t="shared" si="31"/>
        <v>2E-3</v>
      </c>
      <c r="H989" s="9"/>
      <c r="I989" s="9"/>
    </row>
    <row r="990" spans="1:9">
      <c r="A990" s="4">
        <v>39155</v>
      </c>
      <c r="B990">
        <v>749</v>
      </c>
      <c r="C990" t="s">
        <v>6</v>
      </c>
      <c r="D990" t="str">
        <f t="shared" si="30"/>
        <v>SHAMBA</v>
      </c>
      <c r="E990">
        <v>1E-3</v>
      </c>
      <c r="F990" s="8">
        <v>2</v>
      </c>
      <c r="G990" s="9">
        <f t="shared" si="31"/>
        <v>2E-3</v>
      </c>
      <c r="H990" s="9"/>
      <c r="I990" s="9"/>
    </row>
    <row r="991" spans="1:9">
      <c r="A991" s="4">
        <v>39155</v>
      </c>
      <c r="B991">
        <v>736</v>
      </c>
      <c r="C991" t="s">
        <v>4</v>
      </c>
      <c r="D991" t="str">
        <f t="shared" si="30"/>
        <v>O-RING</v>
      </c>
      <c r="E991">
        <v>2E-3</v>
      </c>
      <c r="F991" s="8">
        <v>8</v>
      </c>
      <c r="G991" s="9">
        <f t="shared" si="31"/>
        <v>1.6E-2</v>
      </c>
      <c r="H991" s="9"/>
      <c r="I991" s="9"/>
    </row>
    <row r="992" spans="1:9">
      <c r="A992" s="4">
        <v>39155</v>
      </c>
      <c r="B992">
        <v>720</v>
      </c>
      <c r="C992" t="s">
        <v>27</v>
      </c>
      <c r="D992" t="str">
        <f t="shared" si="30"/>
        <v>RILLEN</v>
      </c>
      <c r="E992">
        <v>8.0000000000000002E-3</v>
      </c>
      <c r="F992" s="8">
        <v>2</v>
      </c>
      <c r="G992" s="9">
        <f t="shared" si="31"/>
        <v>1.6E-2</v>
      </c>
      <c r="H992" s="9"/>
      <c r="I992" s="9"/>
    </row>
    <row r="993" spans="1:9">
      <c r="A993" s="4">
        <v>39155</v>
      </c>
      <c r="B993">
        <v>101</v>
      </c>
      <c r="C993" t="s">
        <v>363</v>
      </c>
      <c r="D993" t="str">
        <f t="shared" si="30"/>
        <v>ANZEIG</v>
      </c>
      <c r="E993">
        <v>0.02</v>
      </c>
      <c r="F993" s="8">
        <v>3</v>
      </c>
      <c r="G993" s="9">
        <f t="shared" si="31"/>
        <v>0.06</v>
      </c>
      <c r="H993" s="9"/>
      <c r="I993" s="9"/>
    </row>
    <row r="994" spans="1:9">
      <c r="A994" s="4">
        <v>39155</v>
      </c>
      <c r="B994">
        <v>2017</v>
      </c>
      <c r="C994" t="s">
        <v>102</v>
      </c>
      <c r="D994" t="str">
        <f t="shared" si="30"/>
        <v>ROTOMA</v>
      </c>
      <c r="E994">
        <v>5.8000000000000003E-2</v>
      </c>
      <c r="F994" s="8">
        <v>4</v>
      </c>
      <c r="G994" s="9">
        <f t="shared" si="31"/>
        <v>0.23200000000000001</v>
      </c>
      <c r="H994" s="9"/>
      <c r="I994" s="9"/>
    </row>
    <row r="995" spans="1:9">
      <c r="A995" s="4">
        <v>39155</v>
      </c>
      <c r="B995">
        <v>6076</v>
      </c>
      <c r="C995" t="s">
        <v>11</v>
      </c>
      <c r="D995" t="str">
        <f t="shared" si="30"/>
        <v xml:space="preserve">KABEL </v>
      </c>
      <c r="E995">
        <v>0.14000000000000001</v>
      </c>
      <c r="F995" s="8">
        <v>27</v>
      </c>
      <c r="G995" s="9">
        <f t="shared" si="31"/>
        <v>3.7800000000000002</v>
      </c>
      <c r="H995" s="9"/>
      <c r="I995" s="9"/>
    </row>
    <row r="996" spans="1:9">
      <c r="A996" s="4">
        <v>39155</v>
      </c>
      <c r="B996">
        <v>2036</v>
      </c>
      <c r="C996" t="s">
        <v>66</v>
      </c>
      <c r="D996" t="str">
        <f t="shared" si="30"/>
        <v>ZYLIND</v>
      </c>
      <c r="E996">
        <v>0.15</v>
      </c>
      <c r="F996" s="8">
        <v>2</v>
      </c>
      <c r="G996" s="9">
        <f t="shared" si="31"/>
        <v>0.3</v>
      </c>
      <c r="H996" s="9"/>
      <c r="I996" s="9"/>
    </row>
    <row r="997" spans="1:9">
      <c r="A997" s="4">
        <v>39155</v>
      </c>
      <c r="B997">
        <v>437</v>
      </c>
      <c r="C997" t="s">
        <v>82</v>
      </c>
      <c r="D997" t="str">
        <f t="shared" si="30"/>
        <v>DREHDU</v>
      </c>
      <c r="E997">
        <v>0.16</v>
      </c>
      <c r="F997" s="8">
        <v>1</v>
      </c>
      <c r="G997" s="9">
        <f t="shared" si="31"/>
        <v>0.16</v>
      </c>
      <c r="H997" s="9"/>
      <c r="I997" s="9"/>
    </row>
    <row r="998" spans="1:9">
      <c r="A998" s="4">
        <v>39155</v>
      </c>
      <c r="B998">
        <v>756</v>
      </c>
      <c r="C998" t="s">
        <v>10</v>
      </c>
      <c r="D998" t="str">
        <f t="shared" si="30"/>
        <v>KOLBEN</v>
      </c>
      <c r="E998">
        <v>0.22</v>
      </c>
      <c r="F998" s="8">
        <v>11</v>
      </c>
      <c r="G998" s="9">
        <f t="shared" si="31"/>
        <v>2.42</v>
      </c>
      <c r="H998" s="9"/>
      <c r="I998" s="9"/>
    </row>
    <row r="999" spans="1:9">
      <c r="A999" s="4">
        <v>39155</v>
      </c>
      <c r="B999">
        <v>697</v>
      </c>
      <c r="C999" t="s">
        <v>26</v>
      </c>
      <c r="D999" t="str">
        <f t="shared" si="30"/>
        <v>HOCHDR</v>
      </c>
      <c r="E999">
        <v>0.34</v>
      </c>
      <c r="F999" s="8">
        <v>2</v>
      </c>
      <c r="G999" s="9">
        <f t="shared" si="31"/>
        <v>0.68</v>
      </c>
      <c r="H999" s="9"/>
      <c r="I999" s="9"/>
    </row>
    <row r="1000" spans="1:9">
      <c r="A1000" s="4">
        <v>39155</v>
      </c>
      <c r="B1000">
        <v>6657</v>
      </c>
      <c r="C1000" t="s">
        <v>91</v>
      </c>
      <c r="D1000" t="str">
        <f t="shared" si="30"/>
        <v>ZUSCHA</v>
      </c>
      <c r="E1000">
        <v>0.36499999999999999</v>
      </c>
      <c r="F1000" s="8">
        <v>6</v>
      </c>
      <c r="G1000" s="9">
        <f t="shared" si="31"/>
        <v>2.19</v>
      </c>
      <c r="H1000" s="9"/>
      <c r="I1000" s="9"/>
    </row>
    <row r="1001" spans="1:9">
      <c r="A1001" s="4">
        <v>39155</v>
      </c>
      <c r="B1001">
        <v>150</v>
      </c>
      <c r="C1001" t="s">
        <v>5</v>
      </c>
      <c r="D1001" t="str">
        <f t="shared" si="30"/>
        <v>KOLBEN</v>
      </c>
      <c r="E1001">
        <v>0.72</v>
      </c>
      <c r="F1001" s="8">
        <v>1</v>
      </c>
      <c r="G1001" s="9">
        <f t="shared" si="31"/>
        <v>0.72</v>
      </c>
      <c r="H1001" s="9"/>
      <c r="I1001" s="9"/>
    </row>
    <row r="1002" spans="1:9">
      <c r="A1002" s="4">
        <v>39155</v>
      </c>
      <c r="B1002">
        <v>2164</v>
      </c>
      <c r="C1002" t="s">
        <v>595</v>
      </c>
      <c r="D1002" t="str">
        <f t="shared" si="30"/>
        <v>VIERPU</v>
      </c>
      <c r="E1002">
        <v>5.6</v>
      </c>
      <c r="F1002" s="8">
        <v>1</v>
      </c>
      <c r="G1002" s="9">
        <f t="shared" si="31"/>
        <v>5.6</v>
      </c>
      <c r="H1002" s="9"/>
      <c r="I1002" s="9"/>
    </row>
    <row r="1003" spans="1:9">
      <c r="A1003" s="4">
        <v>39156</v>
      </c>
      <c r="B1003">
        <v>158</v>
      </c>
      <c r="C1003" t="s">
        <v>7</v>
      </c>
      <c r="D1003" t="str">
        <f t="shared" si="30"/>
        <v>SHAMBA</v>
      </c>
      <c r="E1003">
        <v>4.0000000000000001E-3</v>
      </c>
      <c r="F1003" s="8">
        <v>6</v>
      </c>
      <c r="G1003" s="9">
        <f t="shared" si="31"/>
        <v>2.4E-2</v>
      </c>
      <c r="H1003" s="9"/>
      <c r="I1003" s="9"/>
    </row>
    <row r="1004" spans="1:9">
      <c r="A1004" s="4">
        <v>39156</v>
      </c>
      <c r="B1004">
        <v>158</v>
      </c>
      <c r="C1004" t="s">
        <v>7</v>
      </c>
      <c r="D1004" t="str">
        <f t="shared" si="30"/>
        <v>SHAMBA</v>
      </c>
      <c r="E1004">
        <v>4.0000000000000001E-3</v>
      </c>
      <c r="F1004" s="8">
        <v>3</v>
      </c>
      <c r="G1004" s="9">
        <f t="shared" si="31"/>
        <v>1.2E-2</v>
      </c>
      <c r="H1004" s="9"/>
      <c r="I1004" s="9"/>
    </row>
    <row r="1005" spans="1:9">
      <c r="A1005" s="4">
        <v>39156</v>
      </c>
      <c r="B1005">
        <v>2070</v>
      </c>
      <c r="C1005" t="s">
        <v>38</v>
      </c>
      <c r="D1005" t="str">
        <f t="shared" si="30"/>
        <v>NTH-DI</v>
      </c>
      <c r="E1005">
        <v>5.0000000000000001E-3</v>
      </c>
      <c r="F1005" s="8">
        <v>2</v>
      </c>
      <c r="G1005" s="9">
        <f t="shared" si="31"/>
        <v>0.01</v>
      </c>
      <c r="H1005" s="9"/>
      <c r="I1005" s="9"/>
    </row>
    <row r="1006" spans="1:9">
      <c r="A1006" s="4">
        <v>39156</v>
      </c>
      <c r="B1006">
        <v>375</v>
      </c>
      <c r="C1006" t="s">
        <v>45</v>
      </c>
      <c r="D1006" t="str">
        <f t="shared" si="30"/>
        <v>ZYLIND</v>
      </c>
      <c r="E1006">
        <v>0.05</v>
      </c>
      <c r="F1006" s="8">
        <v>5</v>
      </c>
      <c r="G1006" s="9">
        <f t="shared" si="31"/>
        <v>0.25</v>
      </c>
      <c r="H1006" s="9"/>
      <c r="I1006" s="9"/>
    </row>
    <row r="1007" spans="1:9">
      <c r="A1007" s="4">
        <v>39156</v>
      </c>
      <c r="B1007">
        <v>6271</v>
      </c>
      <c r="C1007" t="s">
        <v>71</v>
      </c>
      <c r="D1007" t="str">
        <f t="shared" si="30"/>
        <v>MANOME</v>
      </c>
      <c r="E1007">
        <v>0.71</v>
      </c>
      <c r="F1007" s="8">
        <v>7</v>
      </c>
      <c r="G1007" s="9">
        <f t="shared" si="31"/>
        <v>4.97</v>
      </c>
      <c r="H1007" s="9"/>
      <c r="I1007" s="9"/>
    </row>
    <row r="1008" spans="1:9">
      <c r="A1008" s="4">
        <v>39156</v>
      </c>
      <c r="B1008">
        <v>150</v>
      </c>
      <c r="C1008" t="s">
        <v>5</v>
      </c>
      <c r="D1008" t="str">
        <f t="shared" si="30"/>
        <v>KOLBEN</v>
      </c>
      <c r="E1008">
        <v>0.72</v>
      </c>
      <c r="F1008" s="8">
        <v>6</v>
      </c>
      <c r="G1008" s="9">
        <f t="shared" si="31"/>
        <v>4.32</v>
      </c>
      <c r="H1008" s="9"/>
      <c r="I1008" s="9"/>
    </row>
    <row r="1009" spans="1:9">
      <c r="A1009" s="4">
        <v>39156</v>
      </c>
      <c r="B1009">
        <v>150</v>
      </c>
      <c r="C1009" t="s">
        <v>5</v>
      </c>
      <c r="D1009" t="str">
        <f t="shared" si="30"/>
        <v>KOLBEN</v>
      </c>
      <c r="E1009">
        <v>0.72</v>
      </c>
      <c r="F1009" s="8">
        <v>1</v>
      </c>
      <c r="G1009" s="9">
        <f t="shared" si="31"/>
        <v>0.72</v>
      </c>
      <c r="H1009" s="9"/>
      <c r="I1009" s="9"/>
    </row>
    <row r="1010" spans="1:9">
      <c r="A1010" s="4">
        <v>39157</v>
      </c>
      <c r="B1010">
        <v>707</v>
      </c>
      <c r="C1010" t="s">
        <v>3</v>
      </c>
      <c r="D1010" t="str">
        <f t="shared" si="30"/>
        <v>DICHTR</v>
      </c>
      <c r="E1010">
        <v>1E-3</v>
      </c>
      <c r="F1010" s="8">
        <v>26</v>
      </c>
      <c r="G1010" s="9">
        <f t="shared" si="31"/>
        <v>2.6000000000000002E-2</v>
      </c>
      <c r="H1010" s="9"/>
      <c r="I1010" s="9"/>
    </row>
    <row r="1011" spans="1:9">
      <c r="A1011" s="4">
        <v>39157</v>
      </c>
      <c r="B1011">
        <v>3090</v>
      </c>
      <c r="C1011" t="s">
        <v>132</v>
      </c>
      <c r="D1011" t="str">
        <f t="shared" si="30"/>
        <v>SINTER</v>
      </c>
      <c r="E1011">
        <v>2E-3</v>
      </c>
      <c r="F1011" s="8">
        <v>1</v>
      </c>
      <c r="G1011" s="9">
        <f t="shared" si="31"/>
        <v>2E-3</v>
      </c>
      <c r="H1011" s="9"/>
      <c r="I1011" s="9"/>
    </row>
    <row r="1012" spans="1:9">
      <c r="A1012" s="4">
        <v>39157</v>
      </c>
      <c r="B1012">
        <v>806</v>
      </c>
      <c r="C1012" t="s">
        <v>29</v>
      </c>
      <c r="D1012" t="str">
        <f t="shared" si="30"/>
        <v>O-RING</v>
      </c>
      <c r="E1012">
        <v>2E-3</v>
      </c>
      <c r="F1012" s="8">
        <v>1</v>
      </c>
      <c r="G1012" s="9">
        <f t="shared" si="31"/>
        <v>2E-3</v>
      </c>
      <c r="H1012" s="9"/>
      <c r="I1012" s="9"/>
    </row>
    <row r="1013" spans="1:9">
      <c r="A1013" s="4">
        <v>39157</v>
      </c>
      <c r="B1013">
        <v>736</v>
      </c>
      <c r="C1013" t="s">
        <v>4</v>
      </c>
      <c r="D1013" t="str">
        <f t="shared" si="30"/>
        <v>O-RING</v>
      </c>
      <c r="E1013">
        <v>2E-3</v>
      </c>
      <c r="F1013" s="8">
        <v>1</v>
      </c>
      <c r="G1013" s="9">
        <f t="shared" si="31"/>
        <v>2E-3</v>
      </c>
      <c r="H1013" s="9"/>
      <c r="I1013" s="9"/>
    </row>
    <row r="1014" spans="1:9">
      <c r="A1014" s="4">
        <v>39157</v>
      </c>
      <c r="B1014">
        <v>328</v>
      </c>
      <c r="C1014" t="s">
        <v>515</v>
      </c>
      <c r="D1014" t="str">
        <f t="shared" si="30"/>
        <v>O-RING</v>
      </c>
      <c r="E1014">
        <v>3.0000000000000001E-3</v>
      </c>
      <c r="F1014" s="8">
        <v>1</v>
      </c>
      <c r="G1014" s="9">
        <f t="shared" si="31"/>
        <v>3.0000000000000001E-3</v>
      </c>
      <c r="H1014" s="9"/>
      <c r="I1014" s="9"/>
    </row>
    <row r="1015" spans="1:9">
      <c r="A1015" s="4">
        <v>39157</v>
      </c>
      <c r="B1015">
        <v>8065</v>
      </c>
      <c r="C1015" t="s">
        <v>59</v>
      </c>
      <c r="D1015" t="str">
        <f t="shared" si="30"/>
        <v>DREHZA</v>
      </c>
      <c r="E1015">
        <v>6.0000000000000001E-3</v>
      </c>
      <c r="F1015" s="8">
        <v>5</v>
      </c>
      <c r="G1015" s="9">
        <f t="shared" si="31"/>
        <v>0.03</v>
      </c>
      <c r="H1015" s="9"/>
      <c r="I1015" s="9"/>
    </row>
    <row r="1016" spans="1:9">
      <c r="A1016" s="4">
        <v>39157</v>
      </c>
      <c r="B1016">
        <v>788</v>
      </c>
      <c r="C1016" t="s">
        <v>242</v>
      </c>
      <c r="D1016" t="str">
        <f t="shared" si="30"/>
        <v>HOHLWE</v>
      </c>
      <c r="E1016">
        <v>3.5000000000000003E-2</v>
      </c>
      <c r="F1016" s="8">
        <v>4</v>
      </c>
      <c r="G1016" s="9">
        <f t="shared" si="31"/>
        <v>0.14000000000000001</v>
      </c>
      <c r="H1016" s="9"/>
      <c r="I1016" s="9"/>
    </row>
    <row r="1017" spans="1:9">
      <c r="A1017" s="4">
        <v>39157</v>
      </c>
      <c r="B1017">
        <v>3104</v>
      </c>
      <c r="C1017" t="s">
        <v>98</v>
      </c>
      <c r="D1017" t="str">
        <f t="shared" si="30"/>
        <v>ZYLIND</v>
      </c>
      <c r="E1017">
        <v>4.4999999999999998E-2</v>
      </c>
      <c r="F1017" s="8">
        <v>3</v>
      </c>
      <c r="G1017" s="9">
        <f t="shared" si="31"/>
        <v>0.13500000000000001</v>
      </c>
      <c r="H1017" s="9"/>
      <c r="I1017" s="9"/>
    </row>
    <row r="1018" spans="1:9">
      <c r="A1018" s="4">
        <v>39157</v>
      </c>
      <c r="B1018">
        <v>2095</v>
      </c>
      <c r="C1018" t="s">
        <v>24</v>
      </c>
      <c r="D1018" t="str">
        <f t="shared" si="30"/>
        <v>ZYLIND</v>
      </c>
      <c r="E1018">
        <v>7.5999999999999998E-2</v>
      </c>
      <c r="F1018" s="8">
        <v>2</v>
      </c>
      <c r="G1018" s="9">
        <f t="shared" si="31"/>
        <v>0.152</v>
      </c>
      <c r="H1018" s="9"/>
      <c r="I1018" s="9"/>
    </row>
    <row r="1019" spans="1:9">
      <c r="A1019" s="4">
        <v>39157</v>
      </c>
      <c r="B1019">
        <v>639</v>
      </c>
      <c r="C1019" t="s">
        <v>111</v>
      </c>
      <c r="D1019" t="str">
        <f t="shared" si="30"/>
        <v>REGELS</v>
      </c>
      <c r="E1019">
        <v>0.125</v>
      </c>
      <c r="F1019" s="8">
        <v>3</v>
      </c>
      <c r="G1019" s="9">
        <f t="shared" si="31"/>
        <v>0.375</v>
      </c>
      <c r="H1019" s="9"/>
      <c r="I1019" s="9"/>
    </row>
    <row r="1020" spans="1:9">
      <c r="A1020" s="4">
        <v>39157</v>
      </c>
      <c r="B1020">
        <v>2022</v>
      </c>
      <c r="C1020" t="s">
        <v>47</v>
      </c>
      <c r="D1020" t="str">
        <f t="shared" si="30"/>
        <v>RILLEN</v>
      </c>
      <c r="E1020">
        <v>0.15</v>
      </c>
      <c r="F1020" s="8">
        <v>1</v>
      </c>
      <c r="G1020" s="9">
        <f t="shared" si="31"/>
        <v>0.15</v>
      </c>
      <c r="H1020" s="9"/>
      <c r="I1020" s="9"/>
    </row>
    <row r="1021" spans="1:9">
      <c r="A1021" s="4">
        <v>39157</v>
      </c>
      <c r="B1021">
        <v>150</v>
      </c>
      <c r="C1021" t="s">
        <v>5</v>
      </c>
      <c r="D1021" t="str">
        <f t="shared" si="30"/>
        <v>KOLBEN</v>
      </c>
      <c r="E1021">
        <v>0.72</v>
      </c>
      <c r="F1021" s="8">
        <v>4</v>
      </c>
      <c r="G1021" s="9">
        <f t="shared" si="31"/>
        <v>2.88</v>
      </c>
      <c r="H1021" s="9"/>
      <c r="I1021" s="9"/>
    </row>
    <row r="1022" spans="1:9">
      <c r="A1022" s="4">
        <v>39157</v>
      </c>
      <c r="B1022">
        <v>326</v>
      </c>
      <c r="C1022" t="s">
        <v>92</v>
      </c>
      <c r="D1022" t="str">
        <f t="shared" si="30"/>
        <v>RILLEN</v>
      </c>
      <c r="E1022">
        <v>0.82</v>
      </c>
      <c r="F1022" s="8">
        <v>8</v>
      </c>
      <c r="G1022" s="9">
        <f t="shared" si="31"/>
        <v>6.56</v>
      </c>
      <c r="H1022" s="9"/>
      <c r="I1022" s="9"/>
    </row>
    <row r="1023" spans="1:9">
      <c r="A1023" s="4">
        <v>39157</v>
      </c>
      <c r="B1023">
        <v>666</v>
      </c>
      <c r="C1023" t="s">
        <v>211</v>
      </c>
      <c r="D1023" t="str">
        <f t="shared" si="30"/>
        <v>DURCHF</v>
      </c>
      <c r="E1023">
        <v>1.9</v>
      </c>
      <c r="F1023" s="8">
        <v>2</v>
      </c>
      <c r="G1023" s="9">
        <f t="shared" si="31"/>
        <v>3.8</v>
      </c>
      <c r="H1023" s="9"/>
      <c r="I1023" s="9"/>
    </row>
    <row r="1024" spans="1:9">
      <c r="A1024" s="4">
        <v>39158</v>
      </c>
      <c r="B1024">
        <v>10588</v>
      </c>
      <c r="C1024" t="s">
        <v>17</v>
      </c>
      <c r="D1024" t="str">
        <f t="shared" si="30"/>
        <v>ROHRCL</v>
      </c>
      <c r="E1024">
        <v>1E-3</v>
      </c>
      <c r="F1024" s="8">
        <v>7</v>
      </c>
      <c r="G1024" s="9">
        <f t="shared" si="31"/>
        <v>7.0000000000000001E-3</v>
      </c>
      <c r="H1024" s="9"/>
      <c r="I1024" s="9"/>
    </row>
    <row r="1025" spans="1:9">
      <c r="A1025" s="4">
        <v>39158</v>
      </c>
      <c r="B1025">
        <v>707</v>
      </c>
      <c r="C1025" t="s">
        <v>3</v>
      </c>
      <c r="D1025" t="str">
        <f t="shared" si="30"/>
        <v>DICHTR</v>
      </c>
      <c r="E1025">
        <v>1E-3</v>
      </c>
      <c r="F1025" s="8">
        <v>7</v>
      </c>
      <c r="G1025" s="9">
        <f t="shared" si="31"/>
        <v>7.0000000000000001E-3</v>
      </c>
      <c r="H1025" s="9"/>
      <c r="I1025" s="9"/>
    </row>
    <row r="1026" spans="1:9">
      <c r="A1026" s="4">
        <v>39158</v>
      </c>
      <c r="B1026">
        <v>10590</v>
      </c>
      <c r="C1026" t="s">
        <v>35</v>
      </c>
      <c r="D1026" t="str">
        <f t="shared" ref="D1026:D1089" si="32">LEFT(C1026,6)</f>
        <v>ROHRCL</v>
      </c>
      <c r="E1026">
        <v>2E-3</v>
      </c>
      <c r="F1026" s="8">
        <v>1</v>
      </c>
      <c r="G1026" s="9">
        <f t="shared" ref="G1026:G1089" si="33">F1026*E1026</f>
        <v>2E-3</v>
      </c>
      <c r="H1026" s="9"/>
      <c r="I1026" s="9"/>
    </row>
    <row r="1027" spans="1:9">
      <c r="A1027" s="4">
        <v>39158</v>
      </c>
      <c r="B1027">
        <v>158</v>
      </c>
      <c r="C1027" t="s">
        <v>7</v>
      </c>
      <c r="D1027" t="str">
        <f t="shared" si="32"/>
        <v>SHAMBA</v>
      </c>
      <c r="E1027">
        <v>4.0000000000000001E-3</v>
      </c>
      <c r="F1027" s="8">
        <v>5</v>
      </c>
      <c r="G1027" s="9">
        <f t="shared" si="33"/>
        <v>0.02</v>
      </c>
      <c r="H1027" s="9"/>
      <c r="I1027" s="9"/>
    </row>
    <row r="1028" spans="1:9">
      <c r="A1028" s="4">
        <v>39158</v>
      </c>
      <c r="B1028">
        <v>2418</v>
      </c>
      <c r="C1028" t="s">
        <v>264</v>
      </c>
      <c r="D1028" t="str">
        <f t="shared" si="32"/>
        <v>O-RING</v>
      </c>
      <c r="E1028">
        <v>4.0000000000000001E-3</v>
      </c>
      <c r="F1028" s="8">
        <v>3</v>
      </c>
      <c r="G1028" s="9">
        <f t="shared" si="33"/>
        <v>1.2E-2</v>
      </c>
      <c r="H1028" s="9"/>
      <c r="I1028" s="9"/>
    </row>
    <row r="1029" spans="1:9">
      <c r="A1029" s="4">
        <v>39158</v>
      </c>
      <c r="B1029">
        <v>725</v>
      </c>
      <c r="C1029" t="s">
        <v>21</v>
      </c>
      <c r="D1029" t="str">
        <f t="shared" si="32"/>
        <v>WELLEN</v>
      </c>
      <c r="E1029">
        <v>0.01</v>
      </c>
      <c r="F1029" s="8">
        <v>4</v>
      </c>
      <c r="G1029" s="9">
        <f t="shared" si="33"/>
        <v>0.04</v>
      </c>
      <c r="H1029" s="9"/>
      <c r="I1029" s="9"/>
    </row>
    <row r="1030" spans="1:9">
      <c r="A1030" s="4">
        <v>39158</v>
      </c>
      <c r="B1030">
        <v>2072</v>
      </c>
      <c r="C1030" t="s">
        <v>22</v>
      </c>
      <c r="D1030" t="str">
        <f t="shared" si="32"/>
        <v>O-RING</v>
      </c>
      <c r="E1030">
        <v>1.7999999999999999E-2</v>
      </c>
      <c r="F1030" s="8">
        <v>7</v>
      </c>
      <c r="G1030" s="9">
        <f t="shared" si="33"/>
        <v>0.126</v>
      </c>
      <c r="H1030" s="9"/>
      <c r="I1030" s="9"/>
    </row>
    <row r="1031" spans="1:9">
      <c r="A1031" s="4">
        <v>39158</v>
      </c>
      <c r="B1031">
        <v>375</v>
      </c>
      <c r="C1031" t="s">
        <v>45</v>
      </c>
      <c r="D1031" t="str">
        <f t="shared" si="32"/>
        <v>ZYLIND</v>
      </c>
      <c r="E1031">
        <v>0.05</v>
      </c>
      <c r="F1031" s="8">
        <v>1</v>
      </c>
      <c r="G1031" s="9">
        <f t="shared" si="33"/>
        <v>0.05</v>
      </c>
      <c r="H1031" s="9"/>
      <c r="I1031" s="9"/>
    </row>
    <row r="1032" spans="1:9">
      <c r="A1032" s="4">
        <v>39158</v>
      </c>
      <c r="B1032">
        <v>378</v>
      </c>
      <c r="C1032" t="s">
        <v>103</v>
      </c>
      <c r="D1032" t="str">
        <f t="shared" si="32"/>
        <v>NUTMUT</v>
      </c>
      <c r="E1032">
        <v>0.06</v>
      </c>
      <c r="F1032" s="8">
        <v>14</v>
      </c>
      <c r="G1032" s="9">
        <f t="shared" si="33"/>
        <v>0.84</v>
      </c>
      <c r="H1032" s="9"/>
      <c r="I1032" s="9"/>
    </row>
    <row r="1033" spans="1:9">
      <c r="A1033" s="4">
        <v>39158</v>
      </c>
      <c r="B1033">
        <v>10481</v>
      </c>
      <c r="C1033" t="s">
        <v>537</v>
      </c>
      <c r="D1033" t="str">
        <f t="shared" si="32"/>
        <v>WINKEL</v>
      </c>
      <c r="E1033">
        <v>0.12</v>
      </c>
      <c r="F1033" s="8">
        <v>1</v>
      </c>
      <c r="G1033" s="9">
        <f t="shared" si="33"/>
        <v>0.12</v>
      </c>
      <c r="H1033" s="9"/>
      <c r="I1033" s="9"/>
    </row>
    <row r="1034" spans="1:9">
      <c r="A1034" s="4">
        <v>39158</v>
      </c>
      <c r="B1034">
        <v>11057</v>
      </c>
      <c r="C1034" t="s">
        <v>403</v>
      </c>
      <c r="D1034" t="str">
        <f t="shared" si="32"/>
        <v>ANALOG</v>
      </c>
      <c r="E1034">
        <v>0.2</v>
      </c>
      <c r="F1034" s="8">
        <v>3</v>
      </c>
      <c r="G1034" s="9">
        <f t="shared" si="33"/>
        <v>0.60000000000000009</v>
      </c>
      <c r="H1034" s="9"/>
      <c r="I1034" s="9"/>
    </row>
    <row r="1035" spans="1:9">
      <c r="A1035" s="4">
        <v>39158</v>
      </c>
      <c r="B1035">
        <v>756</v>
      </c>
      <c r="C1035" t="s">
        <v>10</v>
      </c>
      <c r="D1035" t="str">
        <f t="shared" si="32"/>
        <v>KOLBEN</v>
      </c>
      <c r="E1035">
        <v>0.22</v>
      </c>
      <c r="F1035" s="8">
        <v>11</v>
      </c>
      <c r="G1035" s="9">
        <f t="shared" si="33"/>
        <v>2.42</v>
      </c>
      <c r="H1035" s="9"/>
      <c r="I1035" s="9"/>
    </row>
    <row r="1036" spans="1:9">
      <c r="A1036" s="4">
        <v>39158</v>
      </c>
      <c r="B1036">
        <v>178</v>
      </c>
      <c r="C1036" t="s">
        <v>276</v>
      </c>
      <c r="D1036" t="str">
        <f t="shared" si="32"/>
        <v>ROHRBO</v>
      </c>
      <c r="E1036">
        <v>0.48</v>
      </c>
      <c r="F1036" s="8">
        <v>2</v>
      </c>
      <c r="G1036" s="9">
        <f t="shared" si="33"/>
        <v>0.96</v>
      </c>
      <c r="H1036" s="9"/>
      <c r="I1036" s="9"/>
    </row>
    <row r="1037" spans="1:9">
      <c r="A1037" s="4">
        <v>39158</v>
      </c>
      <c r="B1037">
        <v>618</v>
      </c>
      <c r="C1037" t="s">
        <v>52</v>
      </c>
      <c r="D1037" t="str">
        <f t="shared" si="32"/>
        <v>HOCHDR</v>
      </c>
      <c r="E1037">
        <v>0.56999999999999995</v>
      </c>
      <c r="F1037" s="8">
        <v>3</v>
      </c>
      <c r="G1037" s="9">
        <f t="shared" si="33"/>
        <v>1.71</v>
      </c>
      <c r="H1037" s="9"/>
      <c r="I1037" s="9"/>
    </row>
    <row r="1038" spans="1:9">
      <c r="A1038" s="4">
        <v>39158</v>
      </c>
      <c r="B1038">
        <v>150</v>
      </c>
      <c r="C1038" t="s">
        <v>5</v>
      </c>
      <c r="D1038" t="str">
        <f t="shared" si="32"/>
        <v>KOLBEN</v>
      </c>
      <c r="E1038">
        <v>0.72</v>
      </c>
      <c r="F1038" s="8">
        <v>4</v>
      </c>
      <c r="G1038" s="9">
        <f t="shared" si="33"/>
        <v>2.88</v>
      </c>
      <c r="H1038" s="9"/>
      <c r="I1038" s="9"/>
    </row>
    <row r="1039" spans="1:9">
      <c r="A1039" s="4">
        <v>39158</v>
      </c>
      <c r="B1039">
        <v>2061</v>
      </c>
      <c r="C1039" t="s">
        <v>142</v>
      </c>
      <c r="D1039" t="str">
        <f t="shared" si="32"/>
        <v>KEGELR</v>
      </c>
      <c r="E1039">
        <v>1.39</v>
      </c>
      <c r="F1039" s="8">
        <v>3</v>
      </c>
      <c r="G1039" s="9">
        <f t="shared" si="33"/>
        <v>4.17</v>
      </c>
      <c r="H1039" s="9"/>
      <c r="I1039" s="9"/>
    </row>
    <row r="1040" spans="1:9">
      <c r="A1040" s="4">
        <v>39159</v>
      </c>
      <c r="B1040">
        <v>383</v>
      </c>
      <c r="C1040" t="s">
        <v>16</v>
      </c>
      <c r="D1040" t="str">
        <f t="shared" si="32"/>
        <v>SENKSC</v>
      </c>
      <c r="E1040">
        <v>3.0000000000000001E-3</v>
      </c>
      <c r="F1040" s="8">
        <v>9</v>
      </c>
      <c r="G1040" s="9">
        <f t="shared" si="33"/>
        <v>2.7E-2</v>
      </c>
      <c r="H1040" s="9"/>
      <c r="I1040" s="9"/>
    </row>
    <row r="1041" spans="1:9">
      <c r="A1041" s="4">
        <v>39159</v>
      </c>
      <c r="B1041">
        <v>157</v>
      </c>
      <c r="C1041" t="s">
        <v>9</v>
      </c>
      <c r="D1041" t="str">
        <f t="shared" si="32"/>
        <v>O-RING</v>
      </c>
      <c r="E1041">
        <v>6.0000000000000001E-3</v>
      </c>
      <c r="F1041" s="8">
        <v>5</v>
      </c>
      <c r="G1041" s="9">
        <f t="shared" si="33"/>
        <v>0.03</v>
      </c>
      <c r="H1041" s="9"/>
      <c r="I1041" s="9"/>
    </row>
    <row r="1042" spans="1:9">
      <c r="A1042" s="4">
        <v>39159</v>
      </c>
      <c r="B1042">
        <v>9500</v>
      </c>
      <c r="C1042" t="s">
        <v>362</v>
      </c>
      <c r="D1042" t="str">
        <f t="shared" si="32"/>
        <v>WELLEN</v>
      </c>
      <c r="E1042">
        <v>1.4999999999999999E-2</v>
      </c>
      <c r="F1042" s="8">
        <v>1</v>
      </c>
      <c r="G1042" s="9">
        <f t="shared" si="33"/>
        <v>1.4999999999999999E-2</v>
      </c>
      <c r="H1042" s="9"/>
      <c r="I1042" s="9"/>
    </row>
    <row r="1043" spans="1:9">
      <c r="A1043" s="4">
        <v>39159</v>
      </c>
      <c r="B1043">
        <v>2209</v>
      </c>
      <c r="C1043" t="s">
        <v>15</v>
      </c>
      <c r="D1043" t="str">
        <f t="shared" si="32"/>
        <v>WELLEN</v>
      </c>
      <c r="E1043">
        <v>2.4E-2</v>
      </c>
      <c r="F1043" s="8">
        <v>5</v>
      </c>
      <c r="G1043" s="9">
        <f t="shared" si="33"/>
        <v>0.12</v>
      </c>
      <c r="H1043" s="9"/>
      <c r="I1043" s="9"/>
    </row>
    <row r="1044" spans="1:9">
      <c r="A1044" s="4">
        <v>39159</v>
      </c>
      <c r="B1044">
        <v>2095</v>
      </c>
      <c r="C1044" t="s">
        <v>24</v>
      </c>
      <c r="D1044" t="str">
        <f t="shared" si="32"/>
        <v>ZYLIND</v>
      </c>
      <c r="E1044">
        <v>7.5999999999999998E-2</v>
      </c>
      <c r="F1044" s="8">
        <v>4</v>
      </c>
      <c r="G1044" s="9">
        <f t="shared" si="33"/>
        <v>0.30399999999999999</v>
      </c>
      <c r="H1044" s="9"/>
      <c r="I1044" s="9"/>
    </row>
    <row r="1045" spans="1:9">
      <c r="A1045" s="4">
        <v>39160</v>
      </c>
      <c r="B1045">
        <v>749</v>
      </c>
      <c r="C1045" t="s">
        <v>6</v>
      </c>
      <c r="D1045" t="str">
        <f t="shared" si="32"/>
        <v>SHAMBA</v>
      </c>
      <c r="E1045">
        <v>1E-3</v>
      </c>
      <c r="F1045" s="8">
        <v>3</v>
      </c>
      <c r="G1045" s="9">
        <f t="shared" si="33"/>
        <v>3.0000000000000001E-3</v>
      </c>
      <c r="H1045" s="9"/>
      <c r="I1045" s="9"/>
    </row>
    <row r="1046" spans="1:9">
      <c r="A1046" s="4">
        <v>39160</v>
      </c>
      <c r="B1046">
        <v>10588</v>
      </c>
      <c r="C1046" t="s">
        <v>17</v>
      </c>
      <c r="D1046" t="str">
        <f t="shared" si="32"/>
        <v>ROHRCL</v>
      </c>
      <c r="E1046">
        <v>1E-3</v>
      </c>
      <c r="F1046" s="8">
        <v>3</v>
      </c>
      <c r="G1046" s="9">
        <f t="shared" si="33"/>
        <v>3.0000000000000001E-3</v>
      </c>
      <c r="H1046" s="9"/>
      <c r="I1046" s="9"/>
    </row>
    <row r="1047" spans="1:9">
      <c r="A1047" s="4">
        <v>39160</v>
      </c>
      <c r="B1047">
        <v>9503</v>
      </c>
      <c r="C1047" t="s">
        <v>145</v>
      </c>
      <c r="D1047" t="str">
        <f t="shared" si="32"/>
        <v>QUAD-R</v>
      </c>
      <c r="E1047">
        <v>1E-3</v>
      </c>
      <c r="F1047" s="8">
        <v>1</v>
      </c>
      <c r="G1047" s="9">
        <f t="shared" si="33"/>
        <v>1E-3</v>
      </c>
      <c r="H1047" s="9"/>
      <c r="I1047" s="9"/>
    </row>
    <row r="1048" spans="1:9">
      <c r="A1048" s="4">
        <v>39160</v>
      </c>
      <c r="B1048">
        <v>7346</v>
      </c>
      <c r="C1048" t="s">
        <v>63</v>
      </c>
      <c r="D1048" t="str">
        <f t="shared" si="32"/>
        <v>DRUCKF</v>
      </c>
      <c r="E1048">
        <v>1E-3</v>
      </c>
      <c r="F1048" s="8">
        <v>1</v>
      </c>
      <c r="G1048" s="9">
        <f t="shared" si="33"/>
        <v>1E-3</v>
      </c>
      <c r="H1048" s="9"/>
      <c r="I1048" s="9"/>
    </row>
    <row r="1049" spans="1:9">
      <c r="A1049" s="4">
        <v>39160</v>
      </c>
      <c r="B1049">
        <v>736</v>
      </c>
      <c r="C1049" t="s">
        <v>4</v>
      </c>
      <c r="D1049" t="str">
        <f t="shared" si="32"/>
        <v>O-RING</v>
      </c>
      <c r="E1049">
        <v>2E-3</v>
      </c>
      <c r="F1049" s="8">
        <v>1</v>
      </c>
      <c r="G1049" s="9">
        <f t="shared" si="33"/>
        <v>2E-3</v>
      </c>
      <c r="H1049" s="9"/>
      <c r="I1049" s="9"/>
    </row>
    <row r="1050" spans="1:9">
      <c r="A1050" s="4">
        <v>39160</v>
      </c>
      <c r="B1050">
        <v>158</v>
      </c>
      <c r="C1050" t="s">
        <v>7</v>
      </c>
      <c r="D1050" t="str">
        <f t="shared" si="32"/>
        <v>SHAMBA</v>
      </c>
      <c r="E1050">
        <v>4.0000000000000001E-3</v>
      </c>
      <c r="F1050" s="8">
        <v>6</v>
      </c>
      <c r="G1050" s="9">
        <f t="shared" si="33"/>
        <v>2.4E-2</v>
      </c>
      <c r="H1050" s="9"/>
      <c r="I1050" s="9"/>
    </row>
    <row r="1051" spans="1:9">
      <c r="A1051" s="4">
        <v>39160</v>
      </c>
      <c r="B1051">
        <v>10206</v>
      </c>
      <c r="C1051" t="s">
        <v>358</v>
      </c>
      <c r="D1051" t="str">
        <f t="shared" si="32"/>
        <v>O-RING</v>
      </c>
      <c r="E1051">
        <v>4.0000000000000001E-3</v>
      </c>
      <c r="F1051" s="8">
        <v>6</v>
      </c>
      <c r="G1051" s="9">
        <f t="shared" si="33"/>
        <v>2.4E-2</v>
      </c>
      <c r="H1051" s="9"/>
      <c r="I1051" s="9"/>
    </row>
    <row r="1052" spans="1:9">
      <c r="A1052" s="4">
        <v>39160</v>
      </c>
      <c r="B1052">
        <v>6075</v>
      </c>
      <c r="C1052" t="s">
        <v>8</v>
      </c>
      <c r="D1052" t="str">
        <f t="shared" si="32"/>
        <v>DREHZA</v>
      </c>
      <c r="E1052">
        <v>1.4999999999999999E-2</v>
      </c>
      <c r="F1052" s="8">
        <v>31</v>
      </c>
      <c r="G1052" s="9">
        <f t="shared" si="33"/>
        <v>0.46499999999999997</v>
      </c>
      <c r="H1052" s="9"/>
      <c r="I1052" s="9"/>
    </row>
    <row r="1053" spans="1:9">
      <c r="A1053" s="4">
        <v>39160</v>
      </c>
      <c r="B1053">
        <v>747</v>
      </c>
      <c r="C1053" t="s">
        <v>109</v>
      </c>
      <c r="D1053" t="str">
        <f t="shared" si="32"/>
        <v>MITNEH</v>
      </c>
      <c r="E1053">
        <v>2.1999999999999999E-2</v>
      </c>
      <c r="F1053" s="8">
        <v>8</v>
      </c>
      <c r="G1053" s="9">
        <f t="shared" si="33"/>
        <v>0.17599999999999999</v>
      </c>
      <c r="H1053" s="9"/>
      <c r="I1053" s="9"/>
    </row>
    <row r="1054" spans="1:9">
      <c r="A1054" s="4">
        <v>39160</v>
      </c>
      <c r="B1054">
        <v>756</v>
      </c>
      <c r="C1054" t="s">
        <v>10</v>
      </c>
      <c r="D1054" t="str">
        <f t="shared" si="32"/>
        <v>KOLBEN</v>
      </c>
      <c r="E1054">
        <v>0.22</v>
      </c>
      <c r="F1054" s="8">
        <v>9</v>
      </c>
      <c r="G1054" s="9">
        <f t="shared" si="33"/>
        <v>1.98</v>
      </c>
      <c r="H1054" s="9"/>
      <c r="I1054" s="9"/>
    </row>
    <row r="1055" spans="1:9">
      <c r="A1055" s="4">
        <v>39160</v>
      </c>
      <c r="B1055">
        <v>11193</v>
      </c>
      <c r="C1055" t="s">
        <v>178</v>
      </c>
      <c r="D1055" t="str">
        <f t="shared" si="32"/>
        <v>DRUCKW</v>
      </c>
      <c r="E1055">
        <v>0.23</v>
      </c>
      <c r="F1055" s="8">
        <v>2</v>
      </c>
      <c r="G1055" s="9">
        <f t="shared" si="33"/>
        <v>0.46</v>
      </c>
      <c r="H1055" s="9"/>
      <c r="I1055" s="9"/>
    </row>
    <row r="1056" spans="1:9">
      <c r="A1056" s="4">
        <v>39160</v>
      </c>
      <c r="B1056">
        <v>10702</v>
      </c>
      <c r="C1056" t="s">
        <v>30</v>
      </c>
      <c r="D1056" t="str">
        <f t="shared" si="32"/>
        <v xml:space="preserve">ROTOR </v>
      </c>
      <c r="E1056">
        <v>66</v>
      </c>
      <c r="F1056" s="8">
        <v>2</v>
      </c>
      <c r="G1056" s="9">
        <f t="shared" si="33"/>
        <v>132</v>
      </c>
      <c r="H1056" s="9"/>
      <c r="I1056" s="9"/>
    </row>
    <row r="1057" spans="1:9">
      <c r="A1057" s="4">
        <v>39160</v>
      </c>
      <c r="B1057">
        <v>50128000</v>
      </c>
      <c r="C1057" t="s">
        <v>711</v>
      </c>
      <c r="D1057" t="str">
        <f t="shared" si="32"/>
        <v>MOTODE</v>
      </c>
      <c r="E1057">
        <v>72</v>
      </c>
      <c r="F1057" s="8">
        <v>6</v>
      </c>
      <c r="G1057" s="9">
        <f t="shared" si="33"/>
        <v>432</v>
      </c>
      <c r="H1057" s="9"/>
      <c r="I1057" s="9"/>
    </row>
    <row r="1058" spans="1:9">
      <c r="A1058" s="4">
        <v>39160</v>
      </c>
      <c r="B1058">
        <v>60113300</v>
      </c>
      <c r="C1058" t="s">
        <v>406</v>
      </c>
      <c r="D1058" t="str">
        <f t="shared" si="32"/>
        <v>PUMPEN</v>
      </c>
      <c r="E1058">
        <v>311</v>
      </c>
      <c r="F1058" s="8">
        <v>1</v>
      </c>
      <c r="G1058" s="9">
        <f t="shared" si="33"/>
        <v>311</v>
      </c>
      <c r="H1058" s="9"/>
      <c r="I1058" s="9"/>
    </row>
    <row r="1059" spans="1:9">
      <c r="A1059" s="4">
        <v>39161</v>
      </c>
      <c r="B1059">
        <v>806</v>
      </c>
      <c r="C1059" t="s">
        <v>29</v>
      </c>
      <c r="D1059" t="str">
        <f t="shared" si="32"/>
        <v>O-RING</v>
      </c>
      <c r="E1059">
        <v>2E-3</v>
      </c>
      <c r="F1059" s="8">
        <v>4</v>
      </c>
      <c r="G1059" s="9">
        <f t="shared" si="33"/>
        <v>8.0000000000000002E-3</v>
      </c>
      <c r="H1059" s="9"/>
      <c r="I1059" s="9"/>
    </row>
    <row r="1060" spans="1:9">
      <c r="A1060" s="4">
        <v>39161</v>
      </c>
      <c r="B1060">
        <v>736</v>
      </c>
      <c r="C1060" t="s">
        <v>4</v>
      </c>
      <c r="D1060" t="str">
        <f t="shared" si="32"/>
        <v>O-RING</v>
      </c>
      <c r="E1060">
        <v>2E-3</v>
      </c>
      <c r="F1060" s="8">
        <v>4</v>
      </c>
      <c r="G1060" s="9">
        <f t="shared" si="33"/>
        <v>8.0000000000000002E-3</v>
      </c>
      <c r="H1060" s="9"/>
      <c r="I1060" s="9"/>
    </row>
    <row r="1061" spans="1:9">
      <c r="A1061" s="4">
        <v>39161</v>
      </c>
      <c r="B1061">
        <v>736</v>
      </c>
      <c r="C1061" t="s">
        <v>4</v>
      </c>
      <c r="D1061" t="str">
        <f t="shared" si="32"/>
        <v>O-RING</v>
      </c>
      <c r="E1061">
        <v>2E-3</v>
      </c>
      <c r="F1061" s="8">
        <v>1</v>
      </c>
      <c r="G1061" s="9">
        <f t="shared" si="33"/>
        <v>2E-3</v>
      </c>
      <c r="H1061" s="9"/>
      <c r="I1061" s="9"/>
    </row>
    <row r="1062" spans="1:9">
      <c r="A1062" s="4">
        <v>39161</v>
      </c>
      <c r="B1062">
        <v>158</v>
      </c>
      <c r="C1062" t="s">
        <v>7</v>
      </c>
      <c r="D1062" t="str">
        <f t="shared" si="32"/>
        <v>SHAMBA</v>
      </c>
      <c r="E1062">
        <v>4.0000000000000001E-3</v>
      </c>
      <c r="F1062" s="8">
        <v>5</v>
      </c>
      <c r="G1062" s="9">
        <f t="shared" si="33"/>
        <v>0.02</v>
      </c>
      <c r="H1062" s="9"/>
      <c r="I1062" s="9"/>
    </row>
    <row r="1063" spans="1:9">
      <c r="A1063" s="4">
        <v>39161</v>
      </c>
      <c r="B1063">
        <v>157</v>
      </c>
      <c r="C1063" t="s">
        <v>9</v>
      </c>
      <c r="D1063" t="str">
        <f t="shared" si="32"/>
        <v>O-RING</v>
      </c>
      <c r="E1063">
        <v>6.0000000000000001E-3</v>
      </c>
      <c r="F1063" s="8">
        <v>3</v>
      </c>
      <c r="G1063" s="9">
        <f t="shared" si="33"/>
        <v>1.8000000000000002E-2</v>
      </c>
      <c r="H1063" s="9"/>
      <c r="I1063" s="9"/>
    </row>
    <row r="1064" spans="1:9">
      <c r="A1064" s="4">
        <v>39161</v>
      </c>
      <c r="B1064">
        <v>3065</v>
      </c>
      <c r="C1064" t="s">
        <v>19</v>
      </c>
      <c r="D1064" t="str">
        <f t="shared" si="32"/>
        <v>ZYLIND</v>
      </c>
      <c r="E1064">
        <v>1.4E-2</v>
      </c>
      <c r="F1064" s="8">
        <v>12</v>
      </c>
      <c r="G1064" s="9">
        <f t="shared" si="33"/>
        <v>0.16800000000000001</v>
      </c>
      <c r="H1064" s="9"/>
      <c r="I1064" s="9"/>
    </row>
    <row r="1065" spans="1:9">
      <c r="A1065" s="4">
        <v>39161</v>
      </c>
      <c r="B1065">
        <v>2072</v>
      </c>
      <c r="C1065" t="s">
        <v>22</v>
      </c>
      <c r="D1065" t="str">
        <f t="shared" si="32"/>
        <v>O-RING</v>
      </c>
      <c r="E1065">
        <v>1.7999999999999999E-2</v>
      </c>
      <c r="F1065" s="8">
        <v>4</v>
      </c>
      <c r="G1065" s="9">
        <f t="shared" si="33"/>
        <v>7.1999999999999995E-2</v>
      </c>
      <c r="H1065" s="9"/>
      <c r="I1065" s="9"/>
    </row>
    <row r="1066" spans="1:9">
      <c r="A1066" s="4">
        <v>39161</v>
      </c>
      <c r="B1066">
        <v>2209</v>
      </c>
      <c r="C1066" t="s">
        <v>15</v>
      </c>
      <c r="D1066" t="str">
        <f t="shared" si="32"/>
        <v>WELLEN</v>
      </c>
      <c r="E1066">
        <v>2.4E-2</v>
      </c>
      <c r="F1066" s="8">
        <v>6</v>
      </c>
      <c r="G1066" s="9">
        <f t="shared" si="33"/>
        <v>0.14400000000000002</v>
      </c>
      <c r="H1066" s="9"/>
      <c r="I1066" s="9"/>
    </row>
    <row r="1067" spans="1:9">
      <c r="A1067" s="4">
        <v>39161</v>
      </c>
      <c r="B1067">
        <v>2209</v>
      </c>
      <c r="C1067" t="s">
        <v>15</v>
      </c>
      <c r="D1067" t="str">
        <f t="shared" si="32"/>
        <v>WELLEN</v>
      </c>
      <c r="E1067">
        <v>2.4E-2</v>
      </c>
      <c r="F1067" s="8">
        <v>5</v>
      </c>
      <c r="G1067" s="9">
        <f t="shared" si="33"/>
        <v>0.12</v>
      </c>
      <c r="H1067" s="9"/>
      <c r="I1067" s="9"/>
    </row>
    <row r="1068" spans="1:9">
      <c r="A1068" s="4">
        <v>39161</v>
      </c>
      <c r="B1068">
        <v>2209</v>
      </c>
      <c r="C1068" t="s">
        <v>15</v>
      </c>
      <c r="D1068" t="str">
        <f t="shared" si="32"/>
        <v>WELLEN</v>
      </c>
      <c r="E1068">
        <v>2.4E-2</v>
      </c>
      <c r="F1068" s="8">
        <v>2</v>
      </c>
      <c r="G1068" s="9">
        <f t="shared" si="33"/>
        <v>4.8000000000000001E-2</v>
      </c>
      <c r="H1068" s="9"/>
      <c r="I1068" s="9"/>
    </row>
    <row r="1069" spans="1:9">
      <c r="A1069" s="4">
        <v>39161</v>
      </c>
      <c r="B1069">
        <v>721</v>
      </c>
      <c r="C1069" t="s">
        <v>44</v>
      </c>
      <c r="D1069" t="str">
        <f t="shared" si="32"/>
        <v>ROTOMA</v>
      </c>
      <c r="E1069">
        <v>2.5999999999999999E-2</v>
      </c>
      <c r="F1069" s="8">
        <v>6</v>
      </c>
      <c r="G1069" s="9">
        <f t="shared" si="33"/>
        <v>0.156</v>
      </c>
      <c r="H1069" s="9"/>
      <c r="I1069" s="9"/>
    </row>
    <row r="1070" spans="1:9">
      <c r="A1070" s="4">
        <v>39161</v>
      </c>
      <c r="B1070">
        <v>721</v>
      </c>
      <c r="C1070" t="s">
        <v>44</v>
      </c>
      <c r="D1070" t="str">
        <f t="shared" si="32"/>
        <v>ROTOMA</v>
      </c>
      <c r="E1070">
        <v>2.5999999999999999E-2</v>
      </c>
      <c r="F1070" s="8">
        <v>1</v>
      </c>
      <c r="G1070" s="9">
        <f t="shared" si="33"/>
        <v>2.5999999999999999E-2</v>
      </c>
      <c r="H1070" s="9"/>
      <c r="I1070" s="9"/>
    </row>
    <row r="1071" spans="1:9">
      <c r="A1071" s="4">
        <v>39161</v>
      </c>
      <c r="B1071">
        <v>2095</v>
      </c>
      <c r="C1071" t="s">
        <v>24</v>
      </c>
      <c r="D1071" t="str">
        <f t="shared" si="32"/>
        <v>ZYLIND</v>
      </c>
      <c r="E1071">
        <v>7.5999999999999998E-2</v>
      </c>
      <c r="F1071" s="8">
        <v>3</v>
      </c>
      <c r="G1071" s="9">
        <f t="shared" si="33"/>
        <v>0.22799999999999998</v>
      </c>
      <c r="H1071" s="9"/>
      <c r="I1071" s="9"/>
    </row>
    <row r="1072" spans="1:9">
      <c r="A1072" s="4">
        <v>39161</v>
      </c>
      <c r="B1072">
        <v>642</v>
      </c>
      <c r="C1072" t="s">
        <v>140</v>
      </c>
      <c r="D1072" t="str">
        <f t="shared" si="32"/>
        <v>DROSSE</v>
      </c>
      <c r="E1072">
        <v>0.11</v>
      </c>
      <c r="F1072" s="8">
        <v>1</v>
      </c>
      <c r="G1072" s="9">
        <f t="shared" si="33"/>
        <v>0.11</v>
      </c>
      <c r="H1072" s="9"/>
      <c r="I1072" s="9"/>
    </row>
    <row r="1073" spans="1:9">
      <c r="A1073" s="4">
        <v>39161</v>
      </c>
      <c r="B1073">
        <v>6014</v>
      </c>
      <c r="C1073" t="s">
        <v>39</v>
      </c>
      <c r="D1073" t="str">
        <f t="shared" si="32"/>
        <v>DRUCKS</v>
      </c>
      <c r="E1073">
        <v>0.2</v>
      </c>
      <c r="F1073" s="8">
        <v>2</v>
      </c>
      <c r="G1073" s="9">
        <f t="shared" si="33"/>
        <v>0.4</v>
      </c>
      <c r="H1073" s="9"/>
      <c r="I1073" s="9"/>
    </row>
    <row r="1074" spans="1:9">
      <c r="A1074" s="4">
        <v>39161</v>
      </c>
      <c r="B1074">
        <v>150</v>
      </c>
      <c r="C1074" t="s">
        <v>5</v>
      </c>
      <c r="D1074" t="str">
        <f t="shared" si="32"/>
        <v>KOLBEN</v>
      </c>
      <c r="E1074">
        <v>0.72</v>
      </c>
      <c r="F1074" s="8">
        <v>4</v>
      </c>
      <c r="G1074" s="9">
        <f t="shared" si="33"/>
        <v>2.88</v>
      </c>
      <c r="H1074" s="9"/>
      <c r="I1074" s="9"/>
    </row>
    <row r="1075" spans="1:9">
      <c r="A1075" s="4">
        <v>39161</v>
      </c>
      <c r="B1075">
        <v>150</v>
      </c>
      <c r="C1075" t="s">
        <v>5</v>
      </c>
      <c r="D1075" t="str">
        <f t="shared" si="32"/>
        <v>KOLBEN</v>
      </c>
      <c r="E1075">
        <v>0.72</v>
      </c>
      <c r="F1075" s="8">
        <v>3</v>
      </c>
      <c r="G1075" s="9">
        <f t="shared" si="33"/>
        <v>2.16</v>
      </c>
      <c r="H1075" s="9"/>
      <c r="I1075" s="9"/>
    </row>
    <row r="1076" spans="1:9">
      <c r="A1076" s="4">
        <v>39161</v>
      </c>
      <c r="B1076">
        <v>150</v>
      </c>
      <c r="C1076" t="s">
        <v>5</v>
      </c>
      <c r="D1076" t="str">
        <f t="shared" si="32"/>
        <v>KOLBEN</v>
      </c>
      <c r="E1076">
        <v>0.72</v>
      </c>
      <c r="F1076" s="8">
        <v>2</v>
      </c>
      <c r="G1076" s="9">
        <f t="shared" si="33"/>
        <v>1.44</v>
      </c>
      <c r="H1076" s="9"/>
      <c r="I1076" s="9"/>
    </row>
    <row r="1077" spans="1:9">
      <c r="A1077" s="4">
        <v>39162</v>
      </c>
      <c r="B1077">
        <v>749</v>
      </c>
      <c r="C1077" t="s">
        <v>6</v>
      </c>
      <c r="D1077" t="str">
        <f t="shared" si="32"/>
        <v>SHAMBA</v>
      </c>
      <c r="E1077">
        <v>1E-3</v>
      </c>
      <c r="F1077" s="8">
        <v>4</v>
      </c>
      <c r="G1077" s="9">
        <f t="shared" si="33"/>
        <v>4.0000000000000001E-3</v>
      </c>
      <c r="H1077" s="9"/>
      <c r="I1077" s="9"/>
    </row>
    <row r="1078" spans="1:9">
      <c r="A1078" s="4">
        <v>39162</v>
      </c>
      <c r="B1078">
        <v>707</v>
      </c>
      <c r="C1078" t="s">
        <v>3</v>
      </c>
      <c r="D1078" t="str">
        <f t="shared" si="32"/>
        <v>DICHTR</v>
      </c>
      <c r="E1078">
        <v>1E-3</v>
      </c>
      <c r="F1078" s="8">
        <v>15</v>
      </c>
      <c r="G1078" s="9">
        <f t="shared" si="33"/>
        <v>1.4999999999999999E-2</v>
      </c>
      <c r="H1078" s="9"/>
      <c r="I1078" s="9"/>
    </row>
    <row r="1079" spans="1:9">
      <c r="A1079" s="4">
        <v>39162</v>
      </c>
      <c r="B1079">
        <v>736</v>
      </c>
      <c r="C1079" t="s">
        <v>4</v>
      </c>
      <c r="D1079" t="str">
        <f t="shared" si="32"/>
        <v>O-RING</v>
      </c>
      <c r="E1079">
        <v>2E-3</v>
      </c>
      <c r="F1079" s="8">
        <v>2</v>
      </c>
      <c r="G1079" s="9">
        <f t="shared" si="33"/>
        <v>4.0000000000000001E-3</v>
      </c>
      <c r="H1079" s="9"/>
      <c r="I1079" s="9"/>
    </row>
    <row r="1080" spans="1:9">
      <c r="A1080" s="4">
        <v>39162</v>
      </c>
      <c r="B1080">
        <v>226</v>
      </c>
      <c r="C1080" t="s">
        <v>89</v>
      </c>
      <c r="D1080" t="str">
        <f t="shared" si="32"/>
        <v>MITNEH</v>
      </c>
      <c r="E1080">
        <v>3.0000000000000001E-3</v>
      </c>
      <c r="F1080" s="8">
        <v>6</v>
      </c>
      <c r="G1080" s="9">
        <f t="shared" si="33"/>
        <v>1.8000000000000002E-2</v>
      </c>
      <c r="H1080" s="9"/>
      <c r="I1080" s="9"/>
    </row>
    <row r="1081" spans="1:9">
      <c r="A1081" s="4">
        <v>39162</v>
      </c>
      <c r="B1081">
        <v>728</v>
      </c>
      <c r="C1081" t="s">
        <v>106</v>
      </c>
      <c r="D1081" t="str">
        <f t="shared" si="32"/>
        <v>O-RING</v>
      </c>
      <c r="E1081">
        <v>4.0000000000000001E-3</v>
      </c>
      <c r="F1081" s="8">
        <v>6</v>
      </c>
      <c r="G1081" s="9">
        <f t="shared" si="33"/>
        <v>2.4E-2</v>
      </c>
      <c r="H1081" s="9"/>
      <c r="I1081" s="9"/>
    </row>
    <row r="1082" spans="1:9">
      <c r="A1082" s="4">
        <v>39162</v>
      </c>
      <c r="B1082">
        <v>725</v>
      </c>
      <c r="C1082" t="s">
        <v>21</v>
      </c>
      <c r="D1082" t="str">
        <f t="shared" si="32"/>
        <v>WELLEN</v>
      </c>
      <c r="E1082">
        <v>0.01</v>
      </c>
      <c r="F1082" s="8">
        <v>1</v>
      </c>
      <c r="G1082" s="9">
        <f t="shared" si="33"/>
        <v>0.01</v>
      </c>
      <c r="H1082" s="9"/>
      <c r="I1082" s="9"/>
    </row>
    <row r="1083" spans="1:9">
      <c r="A1083" s="4">
        <v>39162</v>
      </c>
      <c r="B1083">
        <v>6879</v>
      </c>
      <c r="C1083" t="s">
        <v>68</v>
      </c>
      <c r="D1083" t="str">
        <f t="shared" si="32"/>
        <v>DREHZA</v>
      </c>
      <c r="E1083">
        <v>1.4999999999999999E-2</v>
      </c>
      <c r="F1083" s="8">
        <v>4</v>
      </c>
      <c r="G1083" s="9">
        <f t="shared" si="33"/>
        <v>0.06</v>
      </c>
      <c r="H1083" s="9"/>
      <c r="I1083" s="9"/>
    </row>
    <row r="1084" spans="1:9">
      <c r="A1084" s="4">
        <v>39162</v>
      </c>
      <c r="B1084">
        <v>6014</v>
      </c>
      <c r="C1084" t="s">
        <v>39</v>
      </c>
      <c r="D1084" t="str">
        <f t="shared" si="32"/>
        <v>DRUCKS</v>
      </c>
      <c r="E1084">
        <v>0.2</v>
      </c>
      <c r="F1084" s="8">
        <v>5</v>
      </c>
      <c r="G1084" s="9">
        <f t="shared" si="33"/>
        <v>1</v>
      </c>
      <c r="H1084" s="9"/>
      <c r="I1084" s="9"/>
    </row>
    <row r="1085" spans="1:9">
      <c r="A1085" s="4">
        <v>39162</v>
      </c>
      <c r="B1085">
        <v>150</v>
      </c>
      <c r="C1085" t="s">
        <v>5</v>
      </c>
      <c r="D1085" t="str">
        <f t="shared" si="32"/>
        <v>KOLBEN</v>
      </c>
      <c r="E1085">
        <v>0.72</v>
      </c>
      <c r="F1085" s="8">
        <v>3</v>
      </c>
      <c r="G1085" s="9">
        <f t="shared" si="33"/>
        <v>2.16</v>
      </c>
      <c r="H1085" s="9"/>
      <c r="I1085" s="9"/>
    </row>
    <row r="1086" spans="1:9">
      <c r="A1086" s="4">
        <v>39162</v>
      </c>
      <c r="B1086">
        <v>150</v>
      </c>
      <c r="C1086" t="s">
        <v>5</v>
      </c>
      <c r="D1086" t="str">
        <f t="shared" si="32"/>
        <v>KOLBEN</v>
      </c>
      <c r="E1086">
        <v>0.72</v>
      </c>
      <c r="F1086" s="8">
        <v>3</v>
      </c>
      <c r="G1086" s="9">
        <f t="shared" si="33"/>
        <v>2.16</v>
      </c>
      <c r="H1086" s="9"/>
      <c r="I1086" s="9"/>
    </row>
    <row r="1087" spans="1:9">
      <c r="A1087" s="4">
        <v>39162</v>
      </c>
      <c r="B1087">
        <v>11426</v>
      </c>
      <c r="C1087" t="s">
        <v>200</v>
      </c>
      <c r="D1087" t="str">
        <f t="shared" si="32"/>
        <v>CDS, E</v>
      </c>
      <c r="E1087">
        <v>1.3</v>
      </c>
      <c r="F1087" s="8">
        <v>5</v>
      </c>
      <c r="G1087" s="9">
        <f t="shared" si="33"/>
        <v>6.5</v>
      </c>
      <c r="H1087" s="9"/>
      <c r="I1087" s="9"/>
    </row>
    <row r="1088" spans="1:9">
      <c r="A1088" s="4">
        <v>39162</v>
      </c>
      <c r="B1088">
        <v>6272</v>
      </c>
      <c r="C1088" t="s">
        <v>622</v>
      </c>
      <c r="D1088" t="str">
        <f t="shared" si="32"/>
        <v>ZAHNRA</v>
      </c>
      <c r="E1088">
        <v>16.5</v>
      </c>
      <c r="F1088" s="8">
        <v>1</v>
      </c>
      <c r="G1088" s="9">
        <f t="shared" si="33"/>
        <v>16.5</v>
      </c>
      <c r="H1088" s="9"/>
      <c r="I1088" s="9"/>
    </row>
    <row r="1089" spans="1:9">
      <c r="A1089" s="4">
        <v>39162</v>
      </c>
      <c r="B1089">
        <v>10702</v>
      </c>
      <c r="C1089" t="s">
        <v>30</v>
      </c>
      <c r="D1089" t="str">
        <f t="shared" si="32"/>
        <v xml:space="preserve">ROTOR </v>
      </c>
      <c r="E1089">
        <v>66</v>
      </c>
      <c r="F1089" s="8">
        <v>6</v>
      </c>
      <c r="G1089" s="9">
        <f t="shared" si="33"/>
        <v>396</v>
      </c>
      <c r="H1089" s="9"/>
      <c r="I1089" s="9"/>
    </row>
    <row r="1090" spans="1:9">
      <c r="A1090" s="4">
        <v>39162</v>
      </c>
      <c r="B1090">
        <v>60123200</v>
      </c>
      <c r="C1090" t="s">
        <v>505</v>
      </c>
      <c r="D1090" t="str">
        <f t="shared" ref="D1090:D1153" si="34">LEFT(C1090,6)</f>
        <v>PUMPEN</v>
      </c>
      <c r="E1090">
        <v>220</v>
      </c>
      <c r="F1090" s="8">
        <v>2</v>
      </c>
      <c r="G1090" s="9">
        <f t="shared" ref="G1090:G1153" si="35">F1090*E1090</f>
        <v>440</v>
      </c>
      <c r="H1090" s="9"/>
      <c r="I1090" s="9"/>
    </row>
    <row r="1091" spans="1:9">
      <c r="A1091" s="4">
        <v>39163</v>
      </c>
      <c r="B1091">
        <v>749</v>
      </c>
      <c r="C1091" t="s">
        <v>6</v>
      </c>
      <c r="D1091" t="str">
        <f t="shared" si="34"/>
        <v>SHAMBA</v>
      </c>
      <c r="E1091">
        <v>1E-3</v>
      </c>
      <c r="F1091" s="8">
        <v>5</v>
      </c>
      <c r="G1091" s="9">
        <f t="shared" si="35"/>
        <v>5.0000000000000001E-3</v>
      </c>
      <c r="H1091" s="9"/>
      <c r="I1091" s="9"/>
    </row>
    <row r="1092" spans="1:9">
      <c r="A1092" s="4">
        <v>39163</v>
      </c>
      <c r="B1092">
        <v>707</v>
      </c>
      <c r="C1092" t="s">
        <v>3</v>
      </c>
      <c r="D1092" t="str">
        <f t="shared" si="34"/>
        <v>DICHTR</v>
      </c>
      <c r="E1092">
        <v>1E-3</v>
      </c>
      <c r="F1092" s="8">
        <v>6</v>
      </c>
      <c r="G1092" s="9">
        <f t="shared" si="35"/>
        <v>6.0000000000000001E-3</v>
      </c>
      <c r="H1092" s="9"/>
      <c r="I1092" s="9"/>
    </row>
    <row r="1093" spans="1:9">
      <c r="A1093" s="4">
        <v>39163</v>
      </c>
      <c r="B1093">
        <v>226</v>
      </c>
      <c r="C1093" t="s">
        <v>89</v>
      </c>
      <c r="D1093" t="str">
        <f t="shared" si="34"/>
        <v>MITNEH</v>
      </c>
      <c r="E1093">
        <v>3.0000000000000001E-3</v>
      </c>
      <c r="F1093" s="8">
        <v>2</v>
      </c>
      <c r="G1093" s="9">
        <f t="shared" si="35"/>
        <v>6.0000000000000001E-3</v>
      </c>
      <c r="H1093" s="9"/>
      <c r="I1093" s="9"/>
    </row>
    <row r="1094" spans="1:9">
      <c r="A1094" s="4">
        <v>39163</v>
      </c>
      <c r="B1094">
        <v>157</v>
      </c>
      <c r="C1094" t="s">
        <v>9</v>
      </c>
      <c r="D1094" t="str">
        <f t="shared" si="34"/>
        <v>O-RING</v>
      </c>
      <c r="E1094">
        <v>6.0000000000000001E-3</v>
      </c>
      <c r="F1094" s="8">
        <v>5</v>
      </c>
      <c r="G1094" s="9">
        <f t="shared" si="35"/>
        <v>0.03</v>
      </c>
      <c r="H1094" s="9"/>
      <c r="I1094" s="9"/>
    </row>
    <row r="1095" spans="1:9">
      <c r="A1095" s="4">
        <v>39163</v>
      </c>
      <c r="B1095">
        <v>157</v>
      </c>
      <c r="C1095" t="s">
        <v>9</v>
      </c>
      <c r="D1095" t="str">
        <f t="shared" si="34"/>
        <v>O-RING</v>
      </c>
      <c r="E1095">
        <v>6.0000000000000001E-3</v>
      </c>
      <c r="F1095" s="8">
        <v>5</v>
      </c>
      <c r="G1095" s="9">
        <f t="shared" si="35"/>
        <v>0.03</v>
      </c>
      <c r="H1095" s="9"/>
      <c r="I1095" s="9"/>
    </row>
    <row r="1096" spans="1:9">
      <c r="A1096" s="4">
        <v>39163</v>
      </c>
      <c r="B1096">
        <v>725</v>
      </c>
      <c r="C1096" t="s">
        <v>21</v>
      </c>
      <c r="D1096" t="str">
        <f t="shared" si="34"/>
        <v>WELLEN</v>
      </c>
      <c r="E1096">
        <v>0.01</v>
      </c>
      <c r="F1096" s="8">
        <v>4</v>
      </c>
      <c r="G1096" s="9">
        <f t="shared" si="35"/>
        <v>0.04</v>
      </c>
      <c r="H1096" s="9"/>
      <c r="I1096" s="9"/>
    </row>
    <row r="1097" spans="1:9">
      <c r="A1097" s="4">
        <v>39163</v>
      </c>
      <c r="B1097">
        <v>4008</v>
      </c>
      <c r="C1097" t="s">
        <v>14</v>
      </c>
      <c r="D1097" t="str">
        <f t="shared" si="34"/>
        <v>UNTERL</v>
      </c>
      <c r="E1097">
        <v>1.2E-2</v>
      </c>
      <c r="F1097" s="8">
        <v>12</v>
      </c>
      <c r="G1097" s="9">
        <f t="shared" si="35"/>
        <v>0.14400000000000002</v>
      </c>
      <c r="H1097" s="9"/>
      <c r="I1097" s="9"/>
    </row>
    <row r="1098" spans="1:9">
      <c r="A1098" s="4">
        <v>39163</v>
      </c>
      <c r="B1098">
        <v>2209</v>
      </c>
      <c r="C1098" t="s">
        <v>15</v>
      </c>
      <c r="D1098" t="str">
        <f t="shared" si="34"/>
        <v>WELLEN</v>
      </c>
      <c r="E1098">
        <v>2.4E-2</v>
      </c>
      <c r="F1098" s="8">
        <v>5</v>
      </c>
      <c r="G1098" s="9">
        <f t="shared" si="35"/>
        <v>0.12</v>
      </c>
      <c r="H1098" s="9"/>
      <c r="I1098" s="9"/>
    </row>
    <row r="1099" spans="1:9">
      <c r="A1099" s="4">
        <v>39163</v>
      </c>
      <c r="B1099">
        <v>2095</v>
      </c>
      <c r="C1099" t="s">
        <v>24</v>
      </c>
      <c r="D1099" t="str">
        <f t="shared" si="34"/>
        <v>ZYLIND</v>
      </c>
      <c r="E1099">
        <v>7.5999999999999998E-2</v>
      </c>
      <c r="F1099" s="8">
        <v>4</v>
      </c>
      <c r="G1099" s="9">
        <f t="shared" si="35"/>
        <v>0.30399999999999999</v>
      </c>
      <c r="H1099" s="9"/>
      <c r="I1099" s="9"/>
    </row>
    <row r="1100" spans="1:9">
      <c r="A1100" s="4">
        <v>39163</v>
      </c>
      <c r="B1100">
        <v>756</v>
      </c>
      <c r="C1100" t="s">
        <v>10</v>
      </c>
      <c r="D1100" t="str">
        <f t="shared" si="34"/>
        <v>KOLBEN</v>
      </c>
      <c r="E1100">
        <v>0.22</v>
      </c>
      <c r="F1100" s="8">
        <v>5</v>
      </c>
      <c r="G1100" s="9">
        <f t="shared" si="35"/>
        <v>1.1000000000000001</v>
      </c>
      <c r="H1100" s="9"/>
      <c r="I1100" s="9"/>
    </row>
    <row r="1101" spans="1:9">
      <c r="A1101" s="4">
        <v>39163</v>
      </c>
      <c r="B1101">
        <v>150</v>
      </c>
      <c r="C1101" t="s">
        <v>5</v>
      </c>
      <c r="D1101" t="str">
        <f t="shared" si="34"/>
        <v>KOLBEN</v>
      </c>
      <c r="E1101">
        <v>0.72</v>
      </c>
      <c r="F1101" s="8">
        <v>6</v>
      </c>
      <c r="G1101" s="9">
        <f t="shared" si="35"/>
        <v>4.32</v>
      </c>
      <c r="H1101" s="9"/>
      <c r="I1101" s="9"/>
    </row>
    <row r="1102" spans="1:9">
      <c r="A1102" s="4">
        <v>39163</v>
      </c>
      <c r="B1102">
        <v>150</v>
      </c>
      <c r="C1102" t="s">
        <v>5</v>
      </c>
      <c r="D1102" t="str">
        <f t="shared" si="34"/>
        <v>KOLBEN</v>
      </c>
      <c r="E1102">
        <v>0.72</v>
      </c>
      <c r="F1102" s="8">
        <v>2</v>
      </c>
      <c r="G1102" s="9">
        <f t="shared" si="35"/>
        <v>1.44</v>
      </c>
      <c r="H1102" s="9"/>
      <c r="I1102" s="9"/>
    </row>
    <row r="1103" spans="1:9">
      <c r="A1103" s="4">
        <v>39163</v>
      </c>
      <c r="B1103">
        <v>150</v>
      </c>
      <c r="C1103" t="s">
        <v>5</v>
      </c>
      <c r="D1103" t="str">
        <f t="shared" si="34"/>
        <v>KOLBEN</v>
      </c>
      <c r="E1103">
        <v>0.72</v>
      </c>
      <c r="F1103" s="8">
        <v>2</v>
      </c>
      <c r="G1103" s="9">
        <f t="shared" si="35"/>
        <v>1.44</v>
      </c>
      <c r="H1103" s="9"/>
      <c r="I1103" s="9"/>
    </row>
    <row r="1104" spans="1:9">
      <c r="A1104" s="4">
        <v>39163</v>
      </c>
      <c r="B1104">
        <v>12244</v>
      </c>
      <c r="C1104" t="s">
        <v>662</v>
      </c>
      <c r="D1104" t="str">
        <f t="shared" si="34"/>
        <v>ANTRIE</v>
      </c>
      <c r="E1104">
        <v>13.2</v>
      </c>
      <c r="F1104" s="8">
        <v>2</v>
      </c>
      <c r="G1104" s="9">
        <f t="shared" si="35"/>
        <v>26.4</v>
      </c>
      <c r="H1104" s="9"/>
      <c r="I1104" s="9"/>
    </row>
    <row r="1105" spans="1:9">
      <c r="A1105" s="4">
        <v>39163</v>
      </c>
      <c r="B1105">
        <v>50111504</v>
      </c>
      <c r="C1105" t="s">
        <v>695</v>
      </c>
      <c r="D1105" t="str">
        <f t="shared" si="34"/>
        <v>MOTODE</v>
      </c>
      <c r="E1105">
        <v>170</v>
      </c>
      <c r="F1105" s="8">
        <v>4</v>
      </c>
      <c r="G1105" s="9">
        <f t="shared" si="35"/>
        <v>680</v>
      </c>
      <c r="H1105" s="9"/>
      <c r="I1105" s="9"/>
    </row>
    <row r="1106" spans="1:9">
      <c r="A1106" s="4">
        <v>39164</v>
      </c>
      <c r="B1106">
        <v>749</v>
      </c>
      <c r="C1106" t="s">
        <v>6</v>
      </c>
      <c r="D1106" t="str">
        <f t="shared" si="34"/>
        <v>SHAMBA</v>
      </c>
      <c r="E1106">
        <v>1E-3</v>
      </c>
      <c r="F1106" s="8">
        <v>4</v>
      </c>
      <c r="G1106" s="9">
        <f t="shared" si="35"/>
        <v>4.0000000000000001E-3</v>
      </c>
      <c r="H1106" s="9"/>
      <c r="I1106" s="9"/>
    </row>
    <row r="1107" spans="1:9">
      <c r="A1107" s="4">
        <v>39164</v>
      </c>
      <c r="B1107">
        <v>749</v>
      </c>
      <c r="C1107" t="s">
        <v>6</v>
      </c>
      <c r="D1107" t="str">
        <f t="shared" si="34"/>
        <v>SHAMBA</v>
      </c>
      <c r="E1107">
        <v>1E-3</v>
      </c>
      <c r="F1107" s="8">
        <v>3</v>
      </c>
      <c r="G1107" s="9">
        <f t="shared" si="35"/>
        <v>3.0000000000000001E-3</v>
      </c>
      <c r="H1107" s="9"/>
      <c r="I1107" s="9"/>
    </row>
    <row r="1108" spans="1:9">
      <c r="A1108" s="4">
        <v>39164</v>
      </c>
      <c r="B1108">
        <v>749</v>
      </c>
      <c r="C1108" t="s">
        <v>6</v>
      </c>
      <c r="D1108" t="str">
        <f t="shared" si="34"/>
        <v>SHAMBA</v>
      </c>
      <c r="E1108">
        <v>1E-3</v>
      </c>
      <c r="F1108" s="8">
        <v>3</v>
      </c>
      <c r="G1108" s="9">
        <f t="shared" si="35"/>
        <v>3.0000000000000001E-3</v>
      </c>
      <c r="H1108" s="9"/>
      <c r="I1108" s="9"/>
    </row>
    <row r="1109" spans="1:9">
      <c r="A1109" s="4">
        <v>39164</v>
      </c>
      <c r="B1109">
        <v>732</v>
      </c>
      <c r="C1109" t="s">
        <v>12</v>
      </c>
      <c r="D1109" t="str">
        <f t="shared" si="34"/>
        <v>O-RING</v>
      </c>
      <c r="E1109">
        <v>1E-3</v>
      </c>
      <c r="F1109" s="8">
        <v>4</v>
      </c>
      <c r="G1109" s="9">
        <f t="shared" si="35"/>
        <v>4.0000000000000001E-3</v>
      </c>
      <c r="H1109" s="9"/>
      <c r="I1109" s="9"/>
    </row>
    <row r="1110" spans="1:9">
      <c r="A1110" s="4">
        <v>39164</v>
      </c>
      <c r="B1110">
        <v>158</v>
      </c>
      <c r="C1110" t="s">
        <v>7</v>
      </c>
      <c r="D1110" t="str">
        <f t="shared" si="34"/>
        <v>SHAMBA</v>
      </c>
      <c r="E1110">
        <v>4.0000000000000001E-3</v>
      </c>
      <c r="F1110" s="8">
        <v>6</v>
      </c>
      <c r="G1110" s="9">
        <f t="shared" si="35"/>
        <v>2.4E-2</v>
      </c>
      <c r="H1110" s="9"/>
      <c r="I1110" s="9"/>
    </row>
    <row r="1111" spans="1:9">
      <c r="A1111" s="4">
        <v>39164</v>
      </c>
      <c r="B1111">
        <v>158</v>
      </c>
      <c r="C1111" t="s">
        <v>7</v>
      </c>
      <c r="D1111" t="str">
        <f t="shared" si="34"/>
        <v>SHAMBA</v>
      </c>
      <c r="E1111">
        <v>4.0000000000000001E-3</v>
      </c>
      <c r="F1111" s="8">
        <v>4</v>
      </c>
      <c r="G1111" s="9">
        <f t="shared" si="35"/>
        <v>1.6E-2</v>
      </c>
      <c r="H1111" s="9"/>
      <c r="I1111" s="9"/>
    </row>
    <row r="1112" spans="1:9">
      <c r="A1112" s="4">
        <v>39164</v>
      </c>
      <c r="B1112">
        <v>761</v>
      </c>
      <c r="C1112" t="s">
        <v>136</v>
      </c>
      <c r="D1112" t="str">
        <f t="shared" si="34"/>
        <v>O-RING</v>
      </c>
      <c r="E1112">
        <v>6.0000000000000001E-3</v>
      </c>
      <c r="F1112" s="8">
        <v>10</v>
      </c>
      <c r="G1112" s="9">
        <f t="shared" si="35"/>
        <v>0.06</v>
      </c>
      <c r="H1112" s="9"/>
      <c r="I1112" s="9"/>
    </row>
    <row r="1113" spans="1:9">
      <c r="A1113" s="4">
        <v>39164</v>
      </c>
      <c r="B1113">
        <v>157</v>
      </c>
      <c r="C1113" t="s">
        <v>9</v>
      </c>
      <c r="D1113" t="str">
        <f t="shared" si="34"/>
        <v>O-RING</v>
      </c>
      <c r="E1113">
        <v>6.0000000000000001E-3</v>
      </c>
      <c r="F1113" s="8">
        <v>6</v>
      </c>
      <c r="G1113" s="9">
        <f t="shared" si="35"/>
        <v>3.6000000000000004E-2</v>
      </c>
      <c r="H1113" s="9"/>
      <c r="I1113" s="9"/>
    </row>
    <row r="1114" spans="1:9">
      <c r="A1114" s="4">
        <v>39164</v>
      </c>
      <c r="B1114">
        <v>4008</v>
      </c>
      <c r="C1114" t="s">
        <v>14</v>
      </c>
      <c r="D1114" t="str">
        <f t="shared" si="34"/>
        <v>UNTERL</v>
      </c>
      <c r="E1114">
        <v>1.2E-2</v>
      </c>
      <c r="F1114" s="8">
        <v>5</v>
      </c>
      <c r="G1114" s="9">
        <f t="shared" si="35"/>
        <v>0.06</v>
      </c>
      <c r="H1114" s="9"/>
      <c r="I1114" s="9"/>
    </row>
    <row r="1115" spans="1:9">
      <c r="A1115" s="4">
        <v>39164</v>
      </c>
      <c r="B1115">
        <v>3046</v>
      </c>
      <c r="C1115" t="s">
        <v>117</v>
      </c>
      <c r="D1115" t="str">
        <f t="shared" si="34"/>
        <v>GLEITS</v>
      </c>
      <c r="E1115">
        <v>0.02</v>
      </c>
      <c r="F1115" s="8">
        <v>2</v>
      </c>
      <c r="G1115" s="9">
        <f t="shared" si="35"/>
        <v>0.04</v>
      </c>
      <c r="H1115" s="9"/>
      <c r="I1115" s="9"/>
    </row>
    <row r="1116" spans="1:9">
      <c r="A1116" s="4">
        <v>39164</v>
      </c>
      <c r="B1116">
        <v>697</v>
      </c>
      <c r="C1116" t="s">
        <v>26</v>
      </c>
      <c r="D1116" t="str">
        <f t="shared" si="34"/>
        <v>HOCHDR</v>
      </c>
      <c r="E1116">
        <v>0.34</v>
      </c>
      <c r="F1116" s="8">
        <v>4</v>
      </c>
      <c r="G1116" s="9">
        <f t="shared" si="35"/>
        <v>1.36</v>
      </c>
      <c r="H1116" s="9"/>
      <c r="I1116" s="9"/>
    </row>
    <row r="1117" spans="1:9">
      <c r="A1117" s="4">
        <v>39164</v>
      </c>
      <c r="B1117">
        <v>697</v>
      </c>
      <c r="C1117" t="s">
        <v>26</v>
      </c>
      <c r="D1117" t="str">
        <f t="shared" si="34"/>
        <v>HOCHDR</v>
      </c>
      <c r="E1117">
        <v>0.34</v>
      </c>
      <c r="F1117" s="8">
        <v>4</v>
      </c>
      <c r="G1117" s="9">
        <f t="shared" si="35"/>
        <v>1.36</v>
      </c>
      <c r="H1117" s="9"/>
      <c r="I1117" s="9"/>
    </row>
    <row r="1118" spans="1:9">
      <c r="A1118" s="4">
        <v>39164</v>
      </c>
      <c r="B1118">
        <v>665</v>
      </c>
      <c r="C1118" t="s">
        <v>229</v>
      </c>
      <c r="D1118" t="str">
        <f t="shared" si="34"/>
        <v>DURCHF</v>
      </c>
      <c r="E1118">
        <v>1</v>
      </c>
      <c r="F1118" s="8">
        <v>4</v>
      </c>
      <c r="G1118" s="9">
        <f t="shared" si="35"/>
        <v>4</v>
      </c>
      <c r="H1118" s="9"/>
      <c r="I1118" s="9"/>
    </row>
    <row r="1119" spans="1:9">
      <c r="A1119" s="4">
        <v>39165</v>
      </c>
      <c r="B1119">
        <v>746</v>
      </c>
      <c r="C1119" t="s">
        <v>84</v>
      </c>
      <c r="D1119" t="str">
        <f t="shared" si="34"/>
        <v>USIT-D</v>
      </c>
      <c r="E1119">
        <v>1E-3</v>
      </c>
      <c r="F1119" s="8">
        <v>2</v>
      </c>
      <c r="G1119" s="9">
        <f t="shared" si="35"/>
        <v>2E-3</v>
      </c>
      <c r="H1119" s="9"/>
      <c r="I1119" s="9"/>
    </row>
    <row r="1120" spans="1:9">
      <c r="A1120" s="4">
        <v>39165</v>
      </c>
      <c r="B1120">
        <v>749</v>
      </c>
      <c r="C1120" t="s">
        <v>6</v>
      </c>
      <c r="D1120" t="str">
        <f t="shared" si="34"/>
        <v>SHAMBA</v>
      </c>
      <c r="E1120">
        <v>1E-3</v>
      </c>
      <c r="F1120" s="8">
        <v>6</v>
      </c>
      <c r="G1120" s="9">
        <f t="shared" si="35"/>
        <v>6.0000000000000001E-3</v>
      </c>
      <c r="H1120" s="9"/>
      <c r="I1120" s="9"/>
    </row>
    <row r="1121" spans="1:9">
      <c r="A1121" s="4">
        <v>39165</v>
      </c>
      <c r="B1121">
        <v>556</v>
      </c>
      <c r="C1121" t="s">
        <v>53</v>
      </c>
      <c r="D1121" t="str">
        <f t="shared" si="34"/>
        <v>DICHTS</v>
      </c>
      <c r="E1121">
        <v>1E-3</v>
      </c>
      <c r="F1121" s="8">
        <v>3</v>
      </c>
      <c r="G1121" s="9">
        <f t="shared" si="35"/>
        <v>3.0000000000000001E-3</v>
      </c>
      <c r="H1121" s="9"/>
      <c r="I1121" s="9"/>
    </row>
    <row r="1122" spans="1:9">
      <c r="A1122" s="4">
        <v>39165</v>
      </c>
      <c r="B1122">
        <v>707</v>
      </c>
      <c r="C1122" t="s">
        <v>3</v>
      </c>
      <c r="D1122" t="str">
        <f t="shared" si="34"/>
        <v>DICHTR</v>
      </c>
      <c r="E1122">
        <v>1E-3</v>
      </c>
      <c r="F1122" s="8">
        <v>3</v>
      </c>
      <c r="G1122" s="9">
        <f t="shared" si="35"/>
        <v>3.0000000000000001E-3</v>
      </c>
      <c r="H1122" s="9"/>
      <c r="I1122" s="9"/>
    </row>
    <row r="1123" spans="1:9">
      <c r="A1123" s="4">
        <v>39165</v>
      </c>
      <c r="B1123">
        <v>736</v>
      </c>
      <c r="C1123" t="s">
        <v>4</v>
      </c>
      <c r="D1123" t="str">
        <f t="shared" si="34"/>
        <v>O-RING</v>
      </c>
      <c r="E1123">
        <v>2E-3</v>
      </c>
      <c r="F1123" s="8">
        <v>6</v>
      </c>
      <c r="G1123" s="9">
        <f t="shared" si="35"/>
        <v>1.2E-2</v>
      </c>
      <c r="H1123" s="9"/>
      <c r="I1123" s="9"/>
    </row>
    <row r="1124" spans="1:9">
      <c r="A1124" s="4">
        <v>39165</v>
      </c>
      <c r="B1124">
        <v>736</v>
      </c>
      <c r="C1124" t="s">
        <v>4</v>
      </c>
      <c r="D1124" t="str">
        <f t="shared" si="34"/>
        <v>O-RING</v>
      </c>
      <c r="E1124">
        <v>2E-3</v>
      </c>
      <c r="F1124" s="8">
        <v>5</v>
      </c>
      <c r="G1124" s="9">
        <f t="shared" si="35"/>
        <v>0.01</v>
      </c>
      <c r="H1124" s="9"/>
      <c r="I1124" s="9"/>
    </row>
    <row r="1125" spans="1:9">
      <c r="A1125" s="4">
        <v>39165</v>
      </c>
      <c r="B1125">
        <v>736</v>
      </c>
      <c r="C1125" t="s">
        <v>4</v>
      </c>
      <c r="D1125" t="str">
        <f t="shared" si="34"/>
        <v>O-RING</v>
      </c>
      <c r="E1125">
        <v>2E-3</v>
      </c>
      <c r="F1125" s="8">
        <v>1</v>
      </c>
      <c r="G1125" s="9">
        <f t="shared" si="35"/>
        <v>2E-3</v>
      </c>
      <c r="H1125" s="9"/>
      <c r="I1125" s="9"/>
    </row>
    <row r="1126" spans="1:9">
      <c r="A1126" s="4">
        <v>39165</v>
      </c>
      <c r="B1126">
        <v>158</v>
      </c>
      <c r="C1126" t="s">
        <v>7</v>
      </c>
      <c r="D1126" t="str">
        <f t="shared" si="34"/>
        <v>SHAMBA</v>
      </c>
      <c r="E1126">
        <v>4.0000000000000001E-3</v>
      </c>
      <c r="F1126" s="8">
        <v>2</v>
      </c>
      <c r="G1126" s="9">
        <f t="shared" si="35"/>
        <v>8.0000000000000002E-3</v>
      </c>
      <c r="H1126" s="9"/>
      <c r="I1126" s="9"/>
    </row>
    <row r="1127" spans="1:9">
      <c r="A1127" s="4">
        <v>39165</v>
      </c>
      <c r="B1127">
        <v>225</v>
      </c>
      <c r="C1127" t="s">
        <v>252</v>
      </c>
      <c r="D1127" t="str">
        <f t="shared" si="34"/>
        <v>DREHZA</v>
      </c>
      <c r="E1127">
        <v>0.42</v>
      </c>
      <c r="F1127" s="8">
        <v>3</v>
      </c>
      <c r="G1127" s="9">
        <f t="shared" si="35"/>
        <v>1.26</v>
      </c>
      <c r="H1127" s="9"/>
      <c r="I1127" s="9"/>
    </row>
    <row r="1128" spans="1:9">
      <c r="A1128" s="4">
        <v>39165</v>
      </c>
      <c r="B1128">
        <v>150</v>
      </c>
      <c r="C1128" t="s">
        <v>5</v>
      </c>
      <c r="D1128" t="str">
        <f t="shared" si="34"/>
        <v>KOLBEN</v>
      </c>
      <c r="E1128">
        <v>0.72</v>
      </c>
      <c r="F1128" s="8">
        <v>5</v>
      </c>
      <c r="G1128" s="9">
        <f t="shared" si="35"/>
        <v>3.5999999999999996</v>
      </c>
      <c r="H1128" s="9"/>
      <c r="I1128" s="9"/>
    </row>
    <row r="1129" spans="1:9">
      <c r="A1129" s="4">
        <v>39165</v>
      </c>
      <c r="B1129">
        <v>150</v>
      </c>
      <c r="C1129" t="s">
        <v>5</v>
      </c>
      <c r="D1129" t="str">
        <f t="shared" si="34"/>
        <v>KOLBEN</v>
      </c>
      <c r="E1129">
        <v>0.72</v>
      </c>
      <c r="F1129" s="8">
        <v>3</v>
      </c>
      <c r="G1129" s="9">
        <f t="shared" si="35"/>
        <v>2.16</v>
      </c>
      <c r="H1129" s="9"/>
      <c r="I1129" s="9"/>
    </row>
    <row r="1130" spans="1:9">
      <c r="A1130" s="4">
        <v>39165</v>
      </c>
      <c r="B1130">
        <v>10702</v>
      </c>
      <c r="C1130" t="s">
        <v>30</v>
      </c>
      <c r="D1130" t="str">
        <f t="shared" si="34"/>
        <v xml:space="preserve">ROTOR </v>
      </c>
      <c r="E1130">
        <v>66</v>
      </c>
      <c r="F1130" s="8">
        <v>5</v>
      </c>
      <c r="G1130" s="9">
        <f t="shared" si="35"/>
        <v>330</v>
      </c>
      <c r="H1130" s="9"/>
      <c r="I1130" s="9"/>
    </row>
    <row r="1131" spans="1:9">
      <c r="A1131" s="4">
        <v>39166</v>
      </c>
      <c r="B1131">
        <v>732</v>
      </c>
      <c r="C1131" t="s">
        <v>12</v>
      </c>
      <c r="D1131" t="str">
        <f t="shared" si="34"/>
        <v>O-RING</v>
      </c>
      <c r="E1131">
        <v>1E-3</v>
      </c>
      <c r="F1131" s="8">
        <v>1</v>
      </c>
      <c r="G1131" s="9">
        <f t="shared" si="35"/>
        <v>1E-3</v>
      </c>
      <c r="H1131" s="9"/>
      <c r="I1131" s="9"/>
    </row>
    <row r="1132" spans="1:9">
      <c r="A1132" s="4">
        <v>39166</v>
      </c>
      <c r="B1132">
        <v>707</v>
      </c>
      <c r="C1132" t="s">
        <v>3</v>
      </c>
      <c r="D1132" t="str">
        <f t="shared" si="34"/>
        <v>DICHTR</v>
      </c>
      <c r="E1132">
        <v>1E-3</v>
      </c>
      <c r="F1132" s="8">
        <v>31</v>
      </c>
      <c r="G1132" s="9">
        <f t="shared" si="35"/>
        <v>3.1E-2</v>
      </c>
      <c r="H1132" s="9"/>
      <c r="I1132" s="9"/>
    </row>
    <row r="1133" spans="1:9">
      <c r="A1133" s="4">
        <v>39166</v>
      </c>
      <c r="B1133">
        <v>707</v>
      </c>
      <c r="C1133" t="s">
        <v>3</v>
      </c>
      <c r="D1133" t="str">
        <f t="shared" si="34"/>
        <v>DICHTR</v>
      </c>
      <c r="E1133">
        <v>1E-3</v>
      </c>
      <c r="F1133" s="8">
        <v>27</v>
      </c>
      <c r="G1133" s="9">
        <f t="shared" si="35"/>
        <v>2.7E-2</v>
      </c>
      <c r="H1133" s="9"/>
      <c r="I1133" s="9"/>
    </row>
    <row r="1134" spans="1:9">
      <c r="A1134" s="4">
        <v>39166</v>
      </c>
      <c r="B1134">
        <v>707</v>
      </c>
      <c r="C1134" t="s">
        <v>3</v>
      </c>
      <c r="D1134" t="str">
        <f t="shared" si="34"/>
        <v>DICHTR</v>
      </c>
      <c r="E1134">
        <v>1E-3</v>
      </c>
      <c r="F1134" s="8">
        <v>23</v>
      </c>
      <c r="G1134" s="9">
        <f t="shared" si="35"/>
        <v>2.3E-2</v>
      </c>
      <c r="H1134" s="9"/>
      <c r="I1134" s="9"/>
    </row>
    <row r="1135" spans="1:9">
      <c r="A1135" s="4">
        <v>39166</v>
      </c>
      <c r="B1135">
        <v>10590</v>
      </c>
      <c r="C1135" t="s">
        <v>35</v>
      </c>
      <c r="D1135" t="str">
        <f t="shared" si="34"/>
        <v>ROHRCL</v>
      </c>
      <c r="E1135">
        <v>2E-3</v>
      </c>
      <c r="F1135" s="8">
        <v>2</v>
      </c>
      <c r="G1135" s="9">
        <f t="shared" si="35"/>
        <v>4.0000000000000001E-3</v>
      </c>
      <c r="H1135" s="9"/>
      <c r="I1135" s="9"/>
    </row>
    <row r="1136" spans="1:9">
      <c r="A1136" s="4">
        <v>39166</v>
      </c>
      <c r="B1136">
        <v>158</v>
      </c>
      <c r="C1136" t="s">
        <v>7</v>
      </c>
      <c r="D1136" t="str">
        <f t="shared" si="34"/>
        <v>SHAMBA</v>
      </c>
      <c r="E1136">
        <v>4.0000000000000001E-3</v>
      </c>
      <c r="F1136" s="8">
        <v>6</v>
      </c>
      <c r="G1136" s="9">
        <f t="shared" si="35"/>
        <v>2.4E-2</v>
      </c>
      <c r="H1136" s="9"/>
      <c r="I1136" s="9"/>
    </row>
    <row r="1137" spans="1:9">
      <c r="A1137" s="4">
        <v>39166</v>
      </c>
      <c r="B1137">
        <v>158</v>
      </c>
      <c r="C1137" t="s">
        <v>7</v>
      </c>
      <c r="D1137" t="str">
        <f t="shared" si="34"/>
        <v>SHAMBA</v>
      </c>
      <c r="E1137">
        <v>4.0000000000000001E-3</v>
      </c>
      <c r="F1137" s="8">
        <v>6</v>
      </c>
      <c r="G1137" s="9">
        <f t="shared" si="35"/>
        <v>2.4E-2</v>
      </c>
      <c r="H1137" s="9"/>
      <c r="I1137" s="9"/>
    </row>
    <row r="1138" spans="1:9">
      <c r="A1138" s="4">
        <v>39166</v>
      </c>
      <c r="B1138">
        <v>158</v>
      </c>
      <c r="C1138" t="s">
        <v>7</v>
      </c>
      <c r="D1138" t="str">
        <f t="shared" si="34"/>
        <v>SHAMBA</v>
      </c>
      <c r="E1138">
        <v>4.0000000000000001E-3</v>
      </c>
      <c r="F1138" s="8">
        <v>1</v>
      </c>
      <c r="G1138" s="9">
        <f t="shared" si="35"/>
        <v>4.0000000000000001E-3</v>
      </c>
      <c r="H1138" s="9"/>
      <c r="I1138" s="9"/>
    </row>
    <row r="1139" spans="1:9">
      <c r="A1139" s="4">
        <v>39166</v>
      </c>
      <c r="B1139">
        <v>157</v>
      </c>
      <c r="C1139" t="s">
        <v>9</v>
      </c>
      <c r="D1139" t="str">
        <f t="shared" si="34"/>
        <v>O-RING</v>
      </c>
      <c r="E1139">
        <v>6.0000000000000001E-3</v>
      </c>
      <c r="F1139" s="8">
        <v>1</v>
      </c>
      <c r="G1139" s="9">
        <f t="shared" si="35"/>
        <v>6.0000000000000001E-3</v>
      </c>
      <c r="H1139" s="9"/>
      <c r="I1139" s="9"/>
    </row>
    <row r="1140" spans="1:9">
      <c r="A1140" s="4">
        <v>39166</v>
      </c>
      <c r="B1140">
        <v>2072</v>
      </c>
      <c r="C1140" t="s">
        <v>22</v>
      </c>
      <c r="D1140" t="str">
        <f t="shared" si="34"/>
        <v>O-RING</v>
      </c>
      <c r="E1140">
        <v>1.7999999999999999E-2</v>
      </c>
      <c r="F1140" s="8">
        <v>4</v>
      </c>
      <c r="G1140" s="9">
        <f t="shared" si="35"/>
        <v>7.1999999999999995E-2</v>
      </c>
      <c r="H1140" s="9"/>
      <c r="I1140" s="9"/>
    </row>
    <row r="1141" spans="1:9">
      <c r="A1141" s="4">
        <v>39166</v>
      </c>
      <c r="B1141">
        <v>2216</v>
      </c>
      <c r="C1141" t="s">
        <v>220</v>
      </c>
      <c r="D1141" t="str">
        <f t="shared" si="34"/>
        <v>COMPOS</v>
      </c>
      <c r="E1141">
        <v>0.02</v>
      </c>
      <c r="F1141" s="8">
        <v>4</v>
      </c>
      <c r="G1141" s="9">
        <f t="shared" si="35"/>
        <v>0.08</v>
      </c>
      <c r="H1141" s="9"/>
      <c r="I1141" s="9"/>
    </row>
    <row r="1142" spans="1:9">
      <c r="A1142" s="4">
        <v>39166</v>
      </c>
      <c r="B1142">
        <v>718</v>
      </c>
      <c r="C1142" t="s">
        <v>127</v>
      </c>
      <c r="D1142" t="str">
        <f t="shared" si="34"/>
        <v>RILLEN</v>
      </c>
      <c r="E1142">
        <v>0.08</v>
      </c>
      <c r="F1142" s="8">
        <v>2</v>
      </c>
      <c r="G1142" s="9">
        <f t="shared" si="35"/>
        <v>0.16</v>
      </c>
      <c r="H1142" s="9"/>
      <c r="I1142" s="9"/>
    </row>
    <row r="1143" spans="1:9">
      <c r="A1143" s="4">
        <v>39166</v>
      </c>
      <c r="B1143">
        <v>150</v>
      </c>
      <c r="C1143" t="s">
        <v>5</v>
      </c>
      <c r="D1143" t="str">
        <f t="shared" si="34"/>
        <v>KOLBEN</v>
      </c>
      <c r="E1143">
        <v>0.72</v>
      </c>
      <c r="F1143" s="8">
        <v>6</v>
      </c>
      <c r="G1143" s="9">
        <f t="shared" si="35"/>
        <v>4.32</v>
      </c>
      <c r="H1143" s="9"/>
      <c r="I1143" s="9"/>
    </row>
    <row r="1144" spans="1:9">
      <c r="A1144" s="4">
        <v>39166</v>
      </c>
      <c r="B1144">
        <v>2314</v>
      </c>
      <c r="C1144" t="s">
        <v>131</v>
      </c>
      <c r="D1144" t="str">
        <f t="shared" si="34"/>
        <v>RILLEN</v>
      </c>
      <c r="E1144">
        <v>0.85</v>
      </c>
      <c r="F1144" s="8">
        <v>6</v>
      </c>
      <c r="G1144" s="9">
        <f t="shared" si="35"/>
        <v>5.0999999999999996</v>
      </c>
      <c r="H1144" s="9"/>
      <c r="I1144" s="9"/>
    </row>
    <row r="1145" spans="1:9">
      <c r="A1145" s="4">
        <v>39167</v>
      </c>
      <c r="B1145">
        <v>736</v>
      </c>
      <c r="C1145" t="s">
        <v>4</v>
      </c>
      <c r="D1145" t="str">
        <f t="shared" si="34"/>
        <v>O-RING</v>
      </c>
      <c r="E1145">
        <v>2E-3</v>
      </c>
      <c r="F1145" s="8">
        <v>5</v>
      </c>
      <c r="G1145" s="9">
        <f t="shared" si="35"/>
        <v>0.01</v>
      </c>
      <c r="H1145" s="9"/>
      <c r="I1145" s="9"/>
    </row>
    <row r="1146" spans="1:9">
      <c r="A1146" s="4">
        <v>39167</v>
      </c>
      <c r="B1146">
        <v>2074</v>
      </c>
      <c r="C1146" t="s">
        <v>356</v>
      </c>
      <c r="D1146" t="str">
        <f t="shared" si="34"/>
        <v>O-RING</v>
      </c>
      <c r="E1146">
        <v>2E-3</v>
      </c>
      <c r="F1146" s="8">
        <v>4</v>
      </c>
      <c r="G1146" s="9">
        <f t="shared" si="35"/>
        <v>8.0000000000000002E-3</v>
      </c>
      <c r="H1146" s="9"/>
      <c r="I1146" s="9"/>
    </row>
    <row r="1147" spans="1:9">
      <c r="A1147" s="4">
        <v>39167</v>
      </c>
      <c r="B1147">
        <v>736</v>
      </c>
      <c r="C1147" t="s">
        <v>4</v>
      </c>
      <c r="D1147" t="str">
        <f t="shared" si="34"/>
        <v>O-RING</v>
      </c>
      <c r="E1147">
        <v>2E-3</v>
      </c>
      <c r="F1147" s="8">
        <v>1</v>
      </c>
      <c r="G1147" s="9">
        <f t="shared" si="35"/>
        <v>2E-3</v>
      </c>
      <c r="H1147" s="9"/>
      <c r="I1147" s="9"/>
    </row>
    <row r="1148" spans="1:9">
      <c r="A1148" s="4">
        <v>39167</v>
      </c>
      <c r="B1148">
        <v>3065</v>
      </c>
      <c r="C1148" t="s">
        <v>19</v>
      </c>
      <c r="D1148" t="str">
        <f t="shared" si="34"/>
        <v>ZYLIND</v>
      </c>
      <c r="E1148">
        <v>1.4E-2</v>
      </c>
      <c r="F1148" s="8">
        <v>16</v>
      </c>
      <c r="G1148" s="9">
        <f t="shared" si="35"/>
        <v>0.224</v>
      </c>
      <c r="H1148" s="9"/>
      <c r="I1148" s="9"/>
    </row>
    <row r="1149" spans="1:9">
      <c r="A1149" s="4">
        <v>39167</v>
      </c>
      <c r="B1149">
        <v>2209</v>
      </c>
      <c r="C1149" t="s">
        <v>15</v>
      </c>
      <c r="D1149" t="str">
        <f t="shared" si="34"/>
        <v>WELLEN</v>
      </c>
      <c r="E1149">
        <v>2.4E-2</v>
      </c>
      <c r="F1149" s="8">
        <v>6</v>
      </c>
      <c r="G1149" s="9">
        <f t="shared" si="35"/>
        <v>0.14400000000000002</v>
      </c>
      <c r="H1149" s="9"/>
      <c r="I1149" s="9"/>
    </row>
    <row r="1150" spans="1:9">
      <c r="A1150" s="4">
        <v>39167</v>
      </c>
      <c r="B1150">
        <v>2209</v>
      </c>
      <c r="C1150" t="s">
        <v>15</v>
      </c>
      <c r="D1150" t="str">
        <f t="shared" si="34"/>
        <v>WELLEN</v>
      </c>
      <c r="E1150">
        <v>2.4E-2</v>
      </c>
      <c r="F1150" s="8">
        <v>1</v>
      </c>
      <c r="G1150" s="9">
        <f t="shared" si="35"/>
        <v>2.4E-2</v>
      </c>
      <c r="H1150" s="9"/>
      <c r="I1150" s="9"/>
    </row>
    <row r="1151" spans="1:9">
      <c r="A1151" s="4">
        <v>39167</v>
      </c>
      <c r="B1151">
        <v>721</v>
      </c>
      <c r="C1151" t="s">
        <v>44</v>
      </c>
      <c r="D1151" t="str">
        <f t="shared" si="34"/>
        <v>ROTOMA</v>
      </c>
      <c r="E1151">
        <v>2.5999999999999999E-2</v>
      </c>
      <c r="F1151" s="8">
        <v>2</v>
      </c>
      <c r="G1151" s="9">
        <f t="shared" si="35"/>
        <v>5.1999999999999998E-2</v>
      </c>
      <c r="H1151" s="9"/>
      <c r="I1151" s="9"/>
    </row>
    <row r="1152" spans="1:9">
      <c r="A1152" s="4">
        <v>39167</v>
      </c>
      <c r="B1152">
        <v>374</v>
      </c>
      <c r="C1152" t="s">
        <v>20</v>
      </c>
      <c r="D1152" t="str">
        <f t="shared" si="34"/>
        <v>ZYLIND</v>
      </c>
      <c r="E1152">
        <v>4.4999999999999998E-2</v>
      </c>
      <c r="F1152" s="8">
        <v>27</v>
      </c>
      <c r="G1152" s="9">
        <f t="shared" si="35"/>
        <v>1.2149999999999999</v>
      </c>
      <c r="H1152" s="9"/>
      <c r="I1152" s="9"/>
    </row>
    <row r="1153" spans="1:9">
      <c r="A1153" s="4">
        <v>39167</v>
      </c>
      <c r="B1153">
        <v>10397</v>
      </c>
      <c r="C1153" t="s">
        <v>297</v>
      </c>
      <c r="D1153" t="str">
        <f t="shared" si="34"/>
        <v>VERSCH</v>
      </c>
      <c r="E1153">
        <v>0.09</v>
      </c>
      <c r="F1153" s="8">
        <v>1</v>
      </c>
      <c r="G1153" s="9">
        <f t="shared" si="35"/>
        <v>0.09</v>
      </c>
      <c r="H1153" s="9"/>
      <c r="I1153" s="9"/>
    </row>
    <row r="1154" spans="1:9">
      <c r="A1154" s="4">
        <v>39167</v>
      </c>
      <c r="B1154">
        <v>6839</v>
      </c>
      <c r="C1154" t="s">
        <v>546</v>
      </c>
      <c r="D1154" t="str">
        <f t="shared" ref="D1154:D1217" si="36">LEFT(C1154,6)</f>
        <v>DRUCKS</v>
      </c>
      <c r="E1154">
        <v>0.2</v>
      </c>
      <c r="F1154" s="8">
        <v>2</v>
      </c>
      <c r="G1154" s="9">
        <f t="shared" ref="G1154:G1217" si="37">F1154*E1154</f>
        <v>0.4</v>
      </c>
      <c r="H1154" s="9"/>
      <c r="I1154" s="9"/>
    </row>
    <row r="1155" spans="1:9">
      <c r="A1155" s="4">
        <v>39167</v>
      </c>
      <c r="B1155">
        <v>2023</v>
      </c>
      <c r="C1155" t="s">
        <v>32</v>
      </c>
      <c r="D1155" t="str">
        <f t="shared" si="36"/>
        <v>SCHRÄG</v>
      </c>
      <c r="E1155">
        <v>0.45</v>
      </c>
      <c r="F1155" s="8">
        <v>5</v>
      </c>
      <c r="G1155" s="9">
        <f t="shared" si="37"/>
        <v>2.25</v>
      </c>
      <c r="H1155" s="9"/>
      <c r="I1155" s="9"/>
    </row>
    <row r="1156" spans="1:9">
      <c r="A1156" s="4">
        <v>39167</v>
      </c>
      <c r="B1156">
        <v>675</v>
      </c>
      <c r="C1156" t="s">
        <v>141</v>
      </c>
      <c r="D1156" t="str">
        <f t="shared" si="36"/>
        <v>RÜCKLA</v>
      </c>
      <c r="E1156">
        <v>0.505</v>
      </c>
      <c r="F1156" s="8">
        <v>2</v>
      </c>
      <c r="G1156" s="9">
        <f t="shared" si="37"/>
        <v>1.01</v>
      </c>
      <c r="H1156" s="9"/>
      <c r="I1156" s="9"/>
    </row>
    <row r="1157" spans="1:9">
      <c r="A1157" s="4">
        <v>39167</v>
      </c>
      <c r="B1157">
        <v>150</v>
      </c>
      <c r="C1157" t="s">
        <v>5</v>
      </c>
      <c r="D1157" t="str">
        <f t="shared" si="36"/>
        <v>KOLBEN</v>
      </c>
      <c r="E1157">
        <v>0.72</v>
      </c>
      <c r="F1157" s="8">
        <v>5</v>
      </c>
      <c r="G1157" s="9">
        <f t="shared" si="37"/>
        <v>3.5999999999999996</v>
      </c>
      <c r="H1157" s="9"/>
      <c r="I1157" s="9"/>
    </row>
    <row r="1158" spans="1:9">
      <c r="A1158" s="4">
        <v>39167</v>
      </c>
      <c r="B1158">
        <v>150</v>
      </c>
      <c r="C1158" t="s">
        <v>5</v>
      </c>
      <c r="D1158" t="str">
        <f t="shared" si="36"/>
        <v>KOLBEN</v>
      </c>
      <c r="E1158">
        <v>0.72</v>
      </c>
      <c r="F1158" s="8">
        <v>1</v>
      </c>
      <c r="G1158" s="9">
        <f t="shared" si="37"/>
        <v>0.72</v>
      </c>
      <c r="H1158" s="9"/>
      <c r="I1158" s="9"/>
    </row>
    <row r="1159" spans="1:9">
      <c r="A1159" s="4">
        <v>39167</v>
      </c>
      <c r="B1159">
        <v>11426</v>
      </c>
      <c r="C1159" t="s">
        <v>200</v>
      </c>
      <c r="D1159" t="str">
        <f t="shared" si="36"/>
        <v>CDS, E</v>
      </c>
      <c r="E1159">
        <v>1.3</v>
      </c>
      <c r="F1159" s="8">
        <v>5</v>
      </c>
      <c r="G1159" s="9">
        <f t="shared" si="37"/>
        <v>6.5</v>
      </c>
      <c r="H1159" s="9"/>
      <c r="I1159" s="9"/>
    </row>
    <row r="1160" spans="1:9">
      <c r="A1160" s="4">
        <v>39167</v>
      </c>
      <c r="B1160">
        <v>11439</v>
      </c>
      <c r="C1160" t="s">
        <v>388</v>
      </c>
      <c r="D1160" t="str">
        <f t="shared" si="36"/>
        <v>NIEDER</v>
      </c>
      <c r="E1160">
        <v>1.7</v>
      </c>
      <c r="F1160" s="8">
        <v>1</v>
      </c>
      <c r="G1160" s="9">
        <f t="shared" si="37"/>
        <v>1.7</v>
      </c>
      <c r="H1160" s="9"/>
      <c r="I1160" s="9"/>
    </row>
    <row r="1161" spans="1:9">
      <c r="A1161" s="4">
        <v>39167</v>
      </c>
      <c r="B1161">
        <v>434</v>
      </c>
      <c r="C1161" t="s">
        <v>478</v>
      </c>
      <c r="D1161" t="str">
        <f t="shared" si="36"/>
        <v>CAM  1</v>
      </c>
      <c r="E1161">
        <v>4</v>
      </c>
      <c r="F1161" s="8">
        <v>4</v>
      </c>
      <c r="G1161" s="9">
        <f t="shared" si="37"/>
        <v>16</v>
      </c>
      <c r="H1161" s="9"/>
      <c r="I1161" s="9"/>
    </row>
    <row r="1162" spans="1:9">
      <c r="A1162" s="4">
        <v>39167</v>
      </c>
      <c r="B1162">
        <v>6185</v>
      </c>
      <c r="C1162" t="s">
        <v>488</v>
      </c>
      <c r="D1162" t="str">
        <f t="shared" si="36"/>
        <v>STEUER</v>
      </c>
      <c r="E1162">
        <v>14.2</v>
      </c>
      <c r="F1162" s="8">
        <v>2</v>
      </c>
      <c r="G1162" s="9">
        <f t="shared" si="37"/>
        <v>28.4</v>
      </c>
      <c r="H1162" s="9"/>
      <c r="I1162" s="9"/>
    </row>
    <row r="1163" spans="1:9">
      <c r="A1163" s="4">
        <v>39168</v>
      </c>
      <c r="B1163">
        <v>749</v>
      </c>
      <c r="C1163" t="s">
        <v>6</v>
      </c>
      <c r="D1163" t="str">
        <f t="shared" si="36"/>
        <v>SHAMBA</v>
      </c>
      <c r="E1163">
        <v>1E-3</v>
      </c>
      <c r="F1163" s="8">
        <v>5</v>
      </c>
      <c r="G1163" s="9">
        <f t="shared" si="37"/>
        <v>5.0000000000000001E-3</v>
      </c>
      <c r="H1163" s="9"/>
      <c r="I1163" s="9"/>
    </row>
    <row r="1164" spans="1:9">
      <c r="A1164" s="4">
        <v>39168</v>
      </c>
      <c r="B1164">
        <v>749</v>
      </c>
      <c r="C1164" t="s">
        <v>6</v>
      </c>
      <c r="D1164" t="str">
        <f t="shared" si="36"/>
        <v>SHAMBA</v>
      </c>
      <c r="E1164">
        <v>1E-3</v>
      </c>
      <c r="F1164" s="8">
        <v>2</v>
      </c>
      <c r="G1164" s="9">
        <f t="shared" si="37"/>
        <v>2E-3</v>
      </c>
      <c r="H1164" s="9"/>
      <c r="I1164" s="9"/>
    </row>
    <row r="1165" spans="1:9">
      <c r="A1165" s="4">
        <v>39168</v>
      </c>
      <c r="B1165">
        <v>749</v>
      </c>
      <c r="C1165" t="s">
        <v>6</v>
      </c>
      <c r="D1165" t="str">
        <f t="shared" si="36"/>
        <v>SHAMBA</v>
      </c>
      <c r="E1165">
        <v>1E-3</v>
      </c>
      <c r="F1165" s="8">
        <v>1</v>
      </c>
      <c r="G1165" s="9">
        <f t="shared" si="37"/>
        <v>1E-3</v>
      </c>
      <c r="H1165" s="9"/>
      <c r="I1165" s="9"/>
    </row>
    <row r="1166" spans="1:9">
      <c r="A1166" s="4">
        <v>39168</v>
      </c>
      <c r="B1166">
        <v>707</v>
      </c>
      <c r="C1166" t="s">
        <v>3</v>
      </c>
      <c r="D1166" t="str">
        <f t="shared" si="36"/>
        <v>DICHTR</v>
      </c>
      <c r="E1166">
        <v>1E-3</v>
      </c>
      <c r="F1166" s="8">
        <v>16</v>
      </c>
      <c r="G1166" s="9">
        <f t="shared" si="37"/>
        <v>1.6E-2</v>
      </c>
      <c r="H1166" s="9"/>
      <c r="I1166" s="9"/>
    </row>
    <row r="1167" spans="1:9">
      <c r="A1167" s="4">
        <v>39168</v>
      </c>
      <c r="B1167">
        <v>736</v>
      </c>
      <c r="C1167" t="s">
        <v>4</v>
      </c>
      <c r="D1167" t="str">
        <f t="shared" si="36"/>
        <v>O-RING</v>
      </c>
      <c r="E1167">
        <v>2E-3</v>
      </c>
      <c r="F1167" s="8">
        <v>6</v>
      </c>
      <c r="G1167" s="9">
        <f t="shared" si="37"/>
        <v>1.2E-2</v>
      </c>
      <c r="H1167" s="9"/>
      <c r="I1167" s="9"/>
    </row>
    <row r="1168" spans="1:9">
      <c r="A1168" s="4">
        <v>39168</v>
      </c>
      <c r="B1168">
        <v>736</v>
      </c>
      <c r="C1168" t="s">
        <v>4</v>
      </c>
      <c r="D1168" t="str">
        <f t="shared" si="36"/>
        <v>O-RING</v>
      </c>
      <c r="E1168">
        <v>2E-3</v>
      </c>
      <c r="F1168" s="8">
        <v>5</v>
      </c>
      <c r="G1168" s="9">
        <f t="shared" si="37"/>
        <v>0.01</v>
      </c>
      <c r="H1168" s="9"/>
      <c r="I1168" s="9"/>
    </row>
    <row r="1169" spans="1:9">
      <c r="A1169" s="4">
        <v>39168</v>
      </c>
      <c r="B1169">
        <v>2148</v>
      </c>
      <c r="C1169" t="s">
        <v>94</v>
      </c>
      <c r="D1169" t="str">
        <f t="shared" si="36"/>
        <v>O-RING</v>
      </c>
      <c r="E1169">
        <v>3.0000000000000001E-3</v>
      </c>
      <c r="F1169" s="8">
        <v>4</v>
      </c>
      <c r="G1169" s="9">
        <f t="shared" si="37"/>
        <v>1.2E-2</v>
      </c>
      <c r="H1169" s="9"/>
      <c r="I1169" s="9"/>
    </row>
    <row r="1170" spans="1:9">
      <c r="A1170" s="4">
        <v>39168</v>
      </c>
      <c r="B1170">
        <v>158</v>
      </c>
      <c r="C1170" t="s">
        <v>7</v>
      </c>
      <c r="D1170" t="str">
        <f t="shared" si="36"/>
        <v>SHAMBA</v>
      </c>
      <c r="E1170">
        <v>4.0000000000000001E-3</v>
      </c>
      <c r="F1170" s="8">
        <v>5</v>
      </c>
      <c r="G1170" s="9">
        <f t="shared" si="37"/>
        <v>0.02</v>
      </c>
      <c r="H1170" s="9"/>
      <c r="I1170" s="9"/>
    </row>
    <row r="1171" spans="1:9">
      <c r="A1171" s="4">
        <v>39168</v>
      </c>
      <c r="B1171">
        <v>158</v>
      </c>
      <c r="C1171" t="s">
        <v>7</v>
      </c>
      <c r="D1171" t="str">
        <f t="shared" si="36"/>
        <v>SHAMBA</v>
      </c>
      <c r="E1171">
        <v>4.0000000000000001E-3</v>
      </c>
      <c r="F1171" s="8">
        <v>1</v>
      </c>
      <c r="G1171" s="9">
        <f t="shared" si="37"/>
        <v>4.0000000000000001E-3</v>
      </c>
      <c r="H1171" s="9"/>
      <c r="I1171" s="9"/>
    </row>
    <row r="1172" spans="1:9">
      <c r="A1172" s="4">
        <v>39168</v>
      </c>
      <c r="B1172">
        <v>157</v>
      </c>
      <c r="C1172" t="s">
        <v>9</v>
      </c>
      <c r="D1172" t="str">
        <f t="shared" si="36"/>
        <v>O-RING</v>
      </c>
      <c r="E1172">
        <v>6.0000000000000001E-3</v>
      </c>
      <c r="F1172" s="8">
        <v>2</v>
      </c>
      <c r="G1172" s="9">
        <f t="shared" si="37"/>
        <v>1.2E-2</v>
      </c>
      <c r="H1172" s="9"/>
      <c r="I1172" s="9"/>
    </row>
    <row r="1173" spans="1:9">
      <c r="A1173" s="4">
        <v>39168</v>
      </c>
      <c r="B1173">
        <v>2072</v>
      </c>
      <c r="C1173" t="s">
        <v>22</v>
      </c>
      <c r="D1173" t="str">
        <f t="shared" si="36"/>
        <v>O-RING</v>
      </c>
      <c r="E1173">
        <v>1.7999999999999999E-2</v>
      </c>
      <c r="F1173" s="8">
        <v>8</v>
      </c>
      <c r="G1173" s="9">
        <f t="shared" si="37"/>
        <v>0.14399999999999999</v>
      </c>
      <c r="H1173" s="9"/>
      <c r="I1173" s="9"/>
    </row>
    <row r="1174" spans="1:9">
      <c r="A1174" s="4">
        <v>39168</v>
      </c>
      <c r="B1174">
        <v>10213</v>
      </c>
      <c r="C1174" t="s">
        <v>438</v>
      </c>
      <c r="D1174" t="str">
        <f t="shared" si="36"/>
        <v>RILLEN</v>
      </c>
      <c r="E1174">
        <v>6.5000000000000002E-2</v>
      </c>
      <c r="F1174" s="8">
        <v>3</v>
      </c>
      <c r="G1174" s="9">
        <f t="shared" si="37"/>
        <v>0.19500000000000001</v>
      </c>
      <c r="H1174" s="9"/>
      <c r="I1174" s="9"/>
    </row>
    <row r="1175" spans="1:9">
      <c r="A1175" s="4">
        <v>39168</v>
      </c>
      <c r="B1175">
        <v>616</v>
      </c>
      <c r="C1175" t="s">
        <v>55</v>
      </c>
      <c r="D1175" t="str">
        <f t="shared" si="36"/>
        <v>HOCHDR</v>
      </c>
      <c r="E1175">
        <v>0.23</v>
      </c>
      <c r="F1175" s="8">
        <v>3</v>
      </c>
      <c r="G1175" s="9">
        <f t="shared" si="37"/>
        <v>0.69000000000000006</v>
      </c>
      <c r="H1175" s="9"/>
      <c r="I1175" s="9"/>
    </row>
    <row r="1176" spans="1:9">
      <c r="A1176" s="4">
        <v>39168</v>
      </c>
      <c r="B1176">
        <v>2023</v>
      </c>
      <c r="C1176" t="s">
        <v>32</v>
      </c>
      <c r="D1176" t="str">
        <f t="shared" si="36"/>
        <v>SCHRÄG</v>
      </c>
      <c r="E1176">
        <v>0.45</v>
      </c>
      <c r="F1176" s="8">
        <v>5</v>
      </c>
      <c r="G1176" s="9">
        <f t="shared" si="37"/>
        <v>2.25</v>
      </c>
      <c r="H1176" s="9"/>
      <c r="I1176" s="9"/>
    </row>
    <row r="1177" spans="1:9">
      <c r="A1177" s="4">
        <v>39168</v>
      </c>
      <c r="B1177">
        <v>6006</v>
      </c>
      <c r="C1177" t="s">
        <v>48</v>
      </c>
      <c r="D1177" t="str">
        <f t="shared" si="36"/>
        <v>HOCHDR</v>
      </c>
      <c r="E1177">
        <v>0.6</v>
      </c>
      <c r="F1177" s="8">
        <v>6</v>
      </c>
      <c r="G1177" s="9">
        <f t="shared" si="37"/>
        <v>3.5999999999999996</v>
      </c>
      <c r="H1177" s="9"/>
      <c r="I1177" s="9"/>
    </row>
    <row r="1178" spans="1:9">
      <c r="A1178" s="4">
        <v>39168</v>
      </c>
      <c r="B1178">
        <v>325</v>
      </c>
      <c r="C1178" t="s">
        <v>88</v>
      </c>
      <c r="D1178" t="str">
        <f t="shared" si="36"/>
        <v>RILLEN</v>
      </c>
      <c r="E1178">
        <v>1.6</v>
      </c>
      <c r="F1178" s="8">
        <v>2</v>
      </c>
      <c r="G1178" s="9">
        <f t="shared" si="37"/>
        <v>3.2</v>
      </c>
      <c r="H1178" s="9"/>
      <c r="I1178" s="9"/>
    </row>
    <row r="1179" spans="1:9">
      <c r="A1179" s="4">
        <v>39168</v>
      </c>
      <c r="B1179">
        <v>626</v>
      </c>
      <c r="C1179" t="s">
        <v>167</v>
      </c>
      <c r="D1179" t="str">
        <f t="shared" si="36"/>
        <v>HOCHDR</v>
      </c>
      <c r="E1179">
        <v>2.2999999999999998</v>
      </c>
      <c r="F1179" s="8">
        <v>6</v>
      </c>
      <c r="G1179" s="9">
        <f t="shared" si="37"/>
        <v>13.799999999999999</v>
      </c>
      <c r="H1179" s="9"/>
      <c r="I1179" s="9"/>
    </row>
    <row r="1180" spans="1:9">
      <c r="A1180" s="4">
        <v>39169</v>
      </c>
      <c r="B1180">
        <v>749</v>
      </c>
      <c r="C1180" t="s">
        <v>6</v>
      </c>
      <c r="D1180" t="str">
        <f t="shared" si="36"/>
        <v>SHAMBA</v>
      </c>
      <c r="E1180">
        <v>1E-3</v>
      </c>
      <c r="F1180" s="8">
        <v>4</v>
      </c>
      <c r="G1180" s="9">
        <f t="shared" si="37"/>
        <v>4.0000000000000001E-3</v>
      </c>
      <c r="H1180" s="9"/>
      <c r="I1180" s="9"/>
    </row>
    <row r="1181" spans="1:9">
      <c r="A1181" s="4">
        <v>39169</v>
      </c>
      <c r="B1181">
        <v>749</v>
      </c>
      <c r="C1181" t="s">
        <v>6</v>
      </c>
      <c r="D1181" t="str">
        <f t="shared" si="36"/>
        <v>SHAMBA</v>
      </c>
      <c r="E1181">
        <v>1E-3</v>
      </c>
      <c r="F1181" s="8">
        <v>4</v>
      </c>
      <c r="G1181" s="9">
        <f t="shared" si="37"/>
        <v>4.0000000000000001E-3</v>
      </c>
      <c r="H1181" s="9"/>
      <c r="I1181" s="9"/>
    </row>
    <row r="1182" spans="1:9">
      <c r="A1182" s="4">
        <v>39169</v>
      </c>
      <c r="B1182">
        <v>749</v>
      </c>
      <c r="C1182" t="s">
        <v>6</v>
      </c>
      <c r="D1182" t="str">
        <f t="shared" si="36"/>
        <v>SHAMBA</v>
      </c>
      <c r="E1182">
        <v>1E-3</v>
      </c>
      <c r="F1182" s="8">
        <v>3</v>
      </c>
      <c r="G1182" s="9">
        <f t="shared" si="37"/>
        <v>3.0000000000000001E-3</v>
      </c>
      <c r="H1182" s="9"/>
      <c r="I1182" s="9"/>
    </row>
    <row r="1183" spans="1:9">
      <c r="A1183" s="4">
        <v>39169</v>
      </c>
      <c r="B1183">
        <v>749</v>
      </c>
      <c r="C1183" t="s">
        <v>6</v>
      </c>
      <c r="D1183" t="str">
        <f t="shared" si="36"/>
        <v>SHAMBA</v>
      </c>
      <c r="E1183">
        <v>1E-3</v>
      </c>
      <c r="F1183" s="8">
        <v>1</v>
      </c>
      <c r="G1183" s="9">
        <f t="shared" si="37"/>
        <v>1E-3</v>
      </c>
      <c r="H1183" s="9"/>
      <c r="I1183" s="9"/>
    </row>
    <row r="1184" spans="1:9">
      <c r="A1184" s="4">
        <v>39169</v>
      </c>
      <c r="B1184">
        <v>736</v>
      </c>
      <c r="C1184" t="s">
        <v>4</v>
      </c>
      <c r="D1184" t="str">
        <f t="shared" si="36"/>
        <v>O-RING</v>
      </c>
      <c r="E1184">
        <v>2E-3</v>
      </c>
      <c r="F1184" s="8">
        <v>4</v>
      </c>
      <c r="G1184" s="9">
        <f t="shared" si="37"/>
        <v>8.0000000000000002E-3</v>
      </c>
      <c r="H1184" s="9"/>
      <c r="I1184" s="9"/>
    </row>
    <row r="1185" spans="1:9">
      <c r="A1185" s="4">
        <v>39169</v>
      </c>
      <c r="B1185">
        <v>158</v>
      </c>
      <c r="C1185" t="s">
        <v>7</v>
      </c>
      <c r="D1185" t="str">
        <f t="shared" si="36"/>
        <v>SHAMBA</v>
      </c>
      <c r="E1185">
        <v>4.0000000000000001E-3</v>
      </c>
      <c r="F1185" s="8">
        <v>3</v>
      </c>
      <c r="G1185" s="9">
        <f t="shared" si="37"/>
        <v>1.2E-2</v>
      </c>
      <c r="H1185" s="9"/>
      <c r="I1185" s="9"/>
    </row>
    <row r="1186" spans="1:9">
      <c r="A1186" s="4">
        <v>39169</v>
      </c>
      <c r="B1186">
        <v>157</v>
      </c>
      <c r="C1186" t="s">
        <v>9</v>
      </c>
      <c r="D1186" t="str">
        <f t="shared" si="36"/>
        <v>O-RING</v>
      </c>
      <c r="E1186">
        <v>6.0000000000000001E-3</v>
      </c>
      <c r="F1186" s="8">
        <v>2</v>
      </c>
      <c r="G1186" s="9">
        <f t="shared" si="37"/>
        <v>1.2E-2</v>
      </c>
      <c r="H1186" s="9"/>
      <c r="I1186" s="9"/>
    </row>
    <row r="1187" spans="1:9">
      <c r="A1187" s="4">
        <v>39169</v>
      </c>
      <c r="B1187">
        <v>720</v>
      </c>
      <c r="C1187" t="s">
        <v>27</v>
      </c>
      <c r="D1187" t="str">
        <f t="shared" si="36"/>
        <v>RILLEN</v>
      </c>
      <c r="E1187">
        <v>8.0000000000000002E-3</v>
      </c>
      <c r="F1187" s="8">
        <v>2</v>
      </c>
      <c r="G1187" s="9">
        <f t="shared" si="37"/>
        <v>1.6E-2</v>
      </c>
      <c r="H1187" s="9"/>
      <c r="I1187" s="9"/>
    </row>
    <row r="1188" spans="1:9">
      <c r="A1188" s="4">
        <v>39169</v>
      </c>
      <c r="B1188">
        <v>881</v>
      </c>
      <c r="C1188" t="s">
        <v>265</v>
      </c>
      <c r="D1188" t="str">
        <f t="shared" si="36"/>
        <v>WELLEN</v>
      </c>
      <c r="E1188">
        <v>1.0999999999999999E-2</v>
      </c>
      <c r="F1188" s="8">
        <v>3</v>
      </c>
      <c r="G1188" s="9">
        <f t="shared" si="37"/>
        <v>3.3000000000000002E-2</v>
      </c>
      <c r="H1188" s="9"/>
      <c r="I1188" s="9"/>
    </row>
    <row r="1189" spans="1:9">
      <c r="A1189" s="4">
        <v>39169</v>
      </c>
      <c r="B1189">
        <v>2209</v>
      </c>
      <c r="C1189" t="s">
        <v>15</v>
      </c>
      <c r="D1189" t="str">
        <f t="shared" si="36"/>
        <v>WELLEN</v>
      </c>
      <c r="E1189">
        <v>2.4E-2</v>
      </c>
      <c r="F1189" s="8">
        <v>6</v>
      </c>
      <c r="G1189" s="9">
        <f t="shared" si="37"/>
        <v>0.14400000000000002</v>
      </c>
      <c r="H1189" s="9"/>
      <c r="I1189" s="9"/>
    </row>
    <row r="1190" spans="1:9">
      <c r="A1190" s="4">
        <v>39169</v>
      </c>
      <c r="B1190">
        <v>3104</v>
      </c>
      <c r="C1190" t="s">
        <v>98</v>
      </c>
      <c r="D1190" t="str">
        <f t="shared" si="36"/>
        <v>ZYLIND</v>
      </c>
      <c r="E1190">
        <v>4.4999999999999998E-2</v>
      </c>
      <c r="F1190" s="8">
        <v>3</v>
      </c>
      <c r="G1190" s="9">
        <f t="shared" si="37"/>
        <v>0.13500000000000001</v>
      </c>
      <c r="H1190" s="9"/>
      <c r="I1190" s="9"/>
    </row>
    <row r="1191" spans="1:9">
      <c r="A1191" s="4">
        <v>39169</v>
      </c>
      <c r="B1191">
        <v>2017</v>
      </c>
      <c r="C1191" t="s">
        <v>102</v>
      </c>
      <c r="D1191" t="str">
        <f t="shared" si="36"/>
        <v>ROTOMA</v>
      </c>
      <c r="E1191">
        <v>5.8000000000000003E-2</v>
      </c>
      <c r="F1191" s="8">
        <v>2</v>
      </c>
      <c r="G1191" s="9">
        <f t="shared" si="37"/>
        <v>0.11600000000000001</v>
      </c>
      <c r="H1191" s="9"/>
      <c r="I1191" s="9"/>
    </row>
    <row r="1192" spans="1:9">
      <c r="A1192" s="4">
        <v>39169</v>
      </c>
      <c r="B1192">
        <v>6140</v>
      </c>
      <c r="C1192" t="s">
        <v>125</v>
      </c>
      <c r="D1192" t="str">
        <f t="shared" si="36"/>
        <v>FILTER</v>
      </c>
      <c r="E1192">
        <v>6.7000000000000004E-2</v>
      </c>
      <c r="F1192" s="8">
        <v>3</v>
      </c>
      <c r="G1192" s="9">
        <f t="shared" si="37"/>
        <v>0.20100000000000001</v>
      </c>
      <c r="H1192" s="9"/>
      <c r="I1192" s="9"/>
    </row>
    <row r="1193" spans="1:9">
      <c r="A1193" s="4">
        <v>39169</v>
      </c>
      <c r="B1193">
        <v>182</v>
      </c>
      <c r="C1193" t="s">
        <v>198</v>
      </c>
      <c r="D1193" t="str">
        <f t="shared" si="36"/>
        <v>DICHTS</v>
      </c>
      <c r="E1193">
        <v>0.32</v>
      </c>
      <c r="F1193" s="8">
        <v>2</v>
      </c>
      <c r="G1193" s="9">
        <f t="shared" si="37"/>
        <v>0.64</v>
      </c>
      <c r="H1193" s="9"/>
      <c r="I1193" s="9"/>
    </row>
    <row r="1194" spans="1:9">
      <c r="A1194" s="4">
        <v>39169</v>
      </c>
      <c r="B1194">
        <v>150</v>
      </c>
      <c r="C1194" t="s">
        <v>5</v>
      </c>
      <c r="D1194" t="str">
        <f t="shared" si="36"/>
        <v>KOLBEN</v>
      </c>
      <c r="E1194">
        <v>0.72</v>
      </c>
      <c r="F1194" s="8">
        <v>2</v>
      </c>
      <c r="G1194" s="9">
        <f t="shared" si="37"/>
        <v>1.44</v>
      </c>
      <c r="H1194" s="9"/>
      <c r="I1194" s="9"/>
    </row>
    <row r="1195" spans="1:9">
      <c r="A1195" s="4">
        <v>39169</v>
      </c>
      <c r="B1195">
        <v>326</v>
      </c>
      <c r="C1195" t="s">
        <v>92</v>
      </c>
      <c r="D1195" t="str">
        <f t="shared" si="36"/>
        <v>RILLEN</v>
      </c>
      <c r="E1195">
        <v>0.82</v>
      </c>
      <c r="F1195" s="8">
        <v>8</v>
      </c>
      <c r="G1195" s="9">
        <f t="shared" si="37"/>
        <v>6.56</v>
      </c>
      <c r="H1195" s="9"/>
      <c r="I1195" s="9"/>
    </row>
    <row r="1196" spans="1:9">
      <c r="A1196" s="4">
        <v>39169</v>
      </c>
      <c r="B1196">
        <v>615</v>
      </c>
      <c r="C1196" t="s">
        <v>31</v>
      </c>
      <c r="D1196" t="str">
        <f t="shared" si="36"/>
        <v>HOCHDR</v>
      </c>
      <c r="E1196">
        <v>1.1000000000000001</v>
      </c>
      <c r="F1196" s="8">
        <v>2</v>
      </c>
      <c r="G1196" s="9">
        <f t="shared" si="37"/>
        <v>2.2000000000000002</v>
      </c>
      <c r="H1196" s="9"/>
      <c r="I1196" s="9"/>
    </row>
    <row r="1197" spans="1:9">
      <c r="A1197" s="4">
        <v>39169</v>
      </c>
      <c r="B1197">
        <v>792</v>
      </c>
      <c r="C1197" t="s">
        <v>490</v>
      </c>
      <c r="D1197" t="str">
        <f t="shared" si="36"/>
        <v>CAM  1</v>
      </c>
      <c r="E1197">
        <v>16.2</v>
      </c>
      <c r="F1197" s="8">
        <v>4</v>
      </c>
      <c r="G1197" s="9">
        <f t="shared" si="37"/>
        <v>64.8</v>
      </c>
      <c r="H1197" s="9"/>
      <c r="I1197" s="9"/>
    </row>
    <row r="1198" spans="1:9">
      <c r="A1198" s="4">
        <v>39169</v>
      </c>
      <c r="B1198">
        <v>10702</v>
      </c>
      <c r="C1198" t="s">
        <v>30</v>
      </c>
      <c r="D1198" t="str">
        <f t="shared" si="36"/>
        <v xml:space="preserve">ROTOR </v>
      </c>
      <c r="E1198">
        <v>66</v>
      </c>
      <c r="F1198" s="8">
        <v>6</v>
      </c>
      <c r="G1198" s="9">
        <f t="shared" si="37"/>
        <v>396</v>
      </c>
      <c r="H1198" s="9"/>
      <c r="I1198" s="9"/>
    </row>
    <row r="1199" spans="1:9">
      <c r="A1199" s="4">
        <v>39170</v>
      </c>
      <c r="B1199">
        <v>742</v>
      </c>
      <c r="C1199" t="s">
        <v>40</v>
      </c>
      <c r="D1199" t="str">
        <f t="shared" si="36"/>
        <v>SENKSC</v>
      </c>
      <c r="E1199">
        <v>1E-3</v>
      </c>
      <c r="F1199" s="8">
        <v>1</v>
      </c>
      <c r="G1199" s="9">
        <f t="shared" si="37"/>
        <v>1E-3</v>
      </c>
      <c r="H1199" s="9"/>
      <c r="I1199" s="9"/>
    </row>
    <row r="1200" spans="1:9">
      <c r="A1200" s="4">
        <v>39170</v>
      </c>
      <c r="B1200">
        <v>732</v>
      </c>
      <c r="C1200" t="s">
        <v>12</v>
      </c>
      <c r="D1200" t="str">
        <f t="shared" si="36"/>
        <v>O-RING</v>
      </c>
      <c r="E1200">
        <v>1E-3</v>
      </c>
      <c r="F1200" s="8">
        <v>8</v>
      </c>
      <c r="G1200" s="9">
        <f t="shared" si="37"/>
        <v>8.0000000000000002E-3</v>
      </c>
      <c r="H1200" s="9"/>
      <c r="I1200" s="9"/>
    </row>
    <row r="1201" spans="1:9">
      <c r="A1201" s="4">
        <v>39170</v>
      </c>
      <c r="B1201">
        <v>736</v>
      </c>
      <c r="C1201" t="s">
        <v>4</v>
      </c>
      <c r="D1201" t="str">
        <f t="shared" si="36"/>
        <v>O-RING</v>
      </c>
      <c r="E1201">
        <v>2E-3</v>
      </c>
      <c r="F1201" s="8">
        <v>1</v>
      </c>
      <c r="G1201" s="9">
        <f t="shared" si="37"/>
        <v>2E-3</v>
      </c>
      <c r="H1201" s="9"/>
      <c r="I1201" s="9"/>
    </row>
    <row r="1202" spans="1:9">
      <c r="A1202" s="4">
        <v>39170</v>
      </c>
      <c r="B1202">
        <v>377</v>
      </c>
      <c r="C1202" t="s">
        <v>18</v>
      </c>
      <c r="D1202" t="str">
        <f t="shared" si="36"/>
        <v>TELLER</v>
      </c>
      <c r="E1202">
        <v>3.0000000000000001E-3</v>
      </c>
      <c r="F1202" s="8">
        <v>4</v>
      </c>
      <c r="G1202" s="9">
        <f t="shared" si="37"/>
        <v>1.2E-2</v>
      </c>
      <c r="H1202" s="9"/>
      <c r="I1202" s="9"/>
    </row>
    <row r="1203" spans="1:9">
      <c r="A1203" s="4">
        <v>39170</v>
      </c>
      <c r="B1203">
        <v>158</v>
      </c>
      <c r="C1203" t="s">
        <v>7</v>
      </c>
      <c r="D1203" t="str">
        <f t="shared" si="36"/>
        <v>SHAMBA</v>
      </c>
      <c r="E1203">
        <v>4.0000000000000001E-3</v>
      </c>
      <c r="F1203" s="8">
        <v>5</v>
      </c>
      <c r="G1203" s="9">
        <f t="shared" si="37"/>
        <v>0.02</v>
      </c>
      <c r="H1203" s="9"/>
      <c r="I1203" s="9"/>
    </row>
    <row r="1204" spans="1:9">
      <c r="A1204" s="4">
        <v>39170</v>
      </c>
      <c r="B1204">
        <v>158</v>
      </c>
      <c r="C1204" t="s">
        <v>7</v>
      </c>
      <c r="D1204" t="str">
        <f t="shared" si="36"/>
        <v>SHAMBA</v>
      </c>
      <c r="E1204">
        <v>4.0000000000000001E-3</v>
      </c>
      <c r="F1204" s="8">
        <v>5</v>
      </c>
      <c r="G1204" s="9">
        <f t="shared" si="37"/>
        <v>0.02</v>
      </c>
      <c r="H1204" s="9"/>
      <c r="I1204" s="9"/>
    </row>
    <row r="1205" spans="1:9">
      <c r="A1205" s="4">
        <v>39170</v>
      </c>
      <c r="B1205">
        <v>158</v>
      </c>
      <c r="C1205" t="s">
        <v>7</v>
      </c>
      <c r="D1205" t="str">
        <f t="shared" si="36"/>
        <v>SHAMBA</v>
      </c>
      <c r="E1205">
        <v>4.0000000000000001E-3</v>
      </c>
      <c r="F1205" s="8">
        <v>4</v>
      </c>
      <c r="G1205" s="9">
        <f t="shared" si="37"/>
        <v>1.6E-2</v>
      </c>
      <c r="H1205" s="9"/>
      <c r="I1205" s="9"/>
    </row>
    <row r="1206" spans="1:9">
      <c r="A1206" s="4">
        <v>39170</v>
      </c>
      <c r="B1206">
        <v>157</v>
      </c>
      <c r="C1206" t="s">
        <v>9</v>
      </c>
      <c r="D1206" t="str">
        <f t="shared" si="36"/>
        <v>O-RING</v>
      </c>
      <c r="E1206">
        <v>6.0000000000000001E-3</v>
      </c>
      <c r="F1206" s="8">
        <v>6</v>
      </c>
      <c r="G1206" s="9">
        <f t="shared" si="37"/>
        <v>3.6000000000000004E-2</v>
      </c>
      <c r="H1206" s="9"/>
      <c r="I1206" s="9"/>
    </row>
    <row r="1207" spans="1:9">
      <c r="A1207" s="4">
        <v>39170</v>
      </c>
      <c r="B1207">
        <v>157</v>
      </c>
      <c r="C1207" t="s">
        <v>9</v>
      </c>
      <c r="D1207" t="str">
        <f t="shared" si="36"/>
        <v>O-RING</v>
      </c>
      <c r="E1207">
        <v>6.0000000000000001E-3</v>
      </c>
      <c r="F1207" s="8">
        <v>5</v>
      </c>
      <c r="G1207" s="9">
        <f t="shared" si="37"/>
        <v>0.03</v>
      </c>
      <c r="H1207" s="9"/>
      <c r="I1207" s="9"/>
    </row>
    <row r="1208" spans="1:9">
      <c r="A1208" s="4">
        <v>39170</v>
      </c>
      <c r="B1208">
        <v>725</v>
      </c>
      <c r="C1208" t="s">
        <v>21</v>
      </c>
      <c r="D1208" t="str">
        <f t="shared" si="36"/>
        <v>WELLEN</v>
      </c>
      <c r="E1208">
        <v>0.01</v>
      </c>
      <c r="F1208" s="8">
        <v>3</v>
      </c>
      <c r="G1208" s="9">
        <f t="shared" si="37"/>
        <v>0.03</v>
      </c>
      <c r="H1208" s="9"/>
      <c r="I1208" s="9"/>
    </row>
    <row r="1209" spans="1:9">
      <c r="A1209" s="4">
        <v>39170</v>
      </c>
      <c r="B1209">
        <v>849</v>
      </c>
      <c r="C1209" t="s">
        <v>76</v>
      </c>
      <c r="D1209" t="str">
        <f t="shared" si="36"/>
        <v xml:space="preserve">ROTOR </v>
      </c>
      <c r="E1209">
        <v>0.01</v>
      </c>
      <c r="F1209" s="8">
        <v>6</v>
      </c>
      <c r="G1209" s="9">
        <f t="shared" si="37"/>
        <v>0.06</v>
      </c>
      <c r="H1209" s="9"/>
      <c r="I1209" s="9"/>
    </row>
    <row r="1210" spans="1:9">
      <c r="A1210" s="4">
        <v>39170</v>
      </c>
      <c r="B1210">
        <v>4008</v>
      </c>
      <c r="C1210" t="s">
        <v>14</v>
      </c>
      <c r="D1210" t="str">
        <f t="shared" si="36"/>
        <v>UNTERL</v>
      </c>
      <c r="E1210">
        <v>1.2E-2</v>
      </c>
      <c r="F1210" s="8">
        <v>12</v>
      </c>
      <c r="G1210" s="9">
        <f t="shared" si="37"/>
        <v>0.14400000000000002</v>
      </c>
      <c r="H1210" s="9"/>
      <c r="I1210" s="9"/>
    </row>
    <row r="1211" spans="1:9">
      <c r="A1211" s="4">
        <v>39170</v>
      </c>
      <c r="B1211">
        <v>3069</v>
      </c>
      <c r="C1211" t="s">
        <v>49</v>
      </c>
      <c r="D1211" t="str">
        <f t="shared" si="36"/>
        <v>ZYLIND</v>
      </c>
      <c r="E1211">
        <v>1.2999999999999999E-2</v>
      </c>
      <c r="F1211" s="8">
        <v>13</v>
      </c>
      <c r="G1211" s="9">
        <f t="shared" si="37"/>
        <v>0.16899999999999998</v>
      </c>
      <c r="H1211" s="9"/>
      <c r="I1211" s="9"/>
    </row>
    <row r="1212" spans="1:9">
      <c r="A1212" s="4">
        <v>39170</v>
      </c>
      <c r="B1212">
        <v>2209</v>
      </c>
      <c r="C1212" t="s">
        <v>15</v>
      </c>
      <c r="D1212" t="str">
        <f t="shared" si="36"/>
        <v>WELLEN</v>
      </c>
      <c r="E1212">
        <v>2.4E-2</v>
      </c>
      <c r="F1212" s="8">
        <v>6</v>
      </c>
      <c r="G1212" s="9">
        <f t="shared" si="37"/>
        <v>0.14400000000000002</v>
      </c>
      <c r="H1212" s="9"/>
      <c r="I1212" s="9"/>
    </row>
    <row r="1213" spans="1:9">
      <c r="A1213" s="4">
        <v>39170</v>
      </c>
      <c r="B1213">
        <v>6014</v>
      </c>
      <c r="C1213" t="s">
        <v>39</v>
      </c>
      <c r="D1213" t="str">
        <f t="shared" si="36"/>
        <v>DRUCKS</v>
      </c>
      <c r="E1213">
        <v>0.2</v>
      </c>
      <c r="F1213" s="8">
        <v>5</v>
      </c>
      <c r="G1213" s="9">
        <f t="shared" si="37"/>
        <v>1</v>
      </c>
      <c r="H1213" s="9"/>
      <c r="I1213" s="9"/>
    </row>
    <row r="1214" spans="1:9">
      <c r="A1214" s="4">
        <v>39170</v>
      </c>
      <c r="B1214">
        <v>7347</v>
      </c>
      <c r="C1214" t="s">
        <v>206</v>
      </c>
      <c r="D1214" t="str">
        <f t="shared" si="36"/>
        <v>SPANNS</v>
      </c>
      <c r="E1214">
        <v>0.21</v>
      </c>
      <c r="F1214" s="8">
        <v>4</v>
      </c>
      <c r="G1214" s="9">
        <f t="shared" si="37"/>
        <v>0.84</v>
      </c>
      <c r="H1214" s="9"/>
      <c r="I1214" s="9"/>
    </row>
    <row r="1215" spans="1:9">
      <c r="A1215" s="4">
        <v>39170</v>
      </c>
      <c r="B1215">
        <v>382</v>
      </c>
      <c r="C1215" t="s">
        <v>37</v>
      </c>
      <c r="D1215" t="str">
        <f t="shared" si="36"/>
        <v>ZYLIND</v>
      </c>
      <c r="E1215">
        <v>0.69</v>
      </c>
      <c r="F1215" s="8">
        <v>6</v>
      </c>
      <c r="G1215" s="9">
        <f t="shared" si="37"/>
        <v>4.1399999999999997</v>
      </c>
      <c r="H1215" s="9"/>
      <c r="I1215" s="9"/>
    </row>
    <row r="1216" spans="1:9">
      <c r="A1216" s="4">
        <v>39170</v>
      </c>
      <c r="B1216">
        <v>150</v>
      </c>
      <c r="C1216" t="s">
        <v>5</v>
      </c>
      <c r="D1216" t="str">
        <f t="shared" si="36"/>
        <v>KOLBEN</v>
      </c>
      <c r="E1216">
        <v>0.72</v>
      </c>
      <c r="F1216" s="8">
        <v>2</v>
      </c>
      <c r="G1216" s="9">
        <f t="shared" si="37"/>
        <v>1.44</v>
      </c>
      <c r="H1216" s="9"/>
      <c r="I1216" s="9"/>
    </row>
    <row r="1217" spans="1:9">
      <c r="A1217" s="4">
        <v>39170</v>
      </c>
      <c r="B1217">
        <v>150</v>
      </c>
      <c r="C1217" t="s">
        <v>5</v>
      </c>
      <c r="D1217" t="str">
        <f t="shared" si="36"/>
        <v>KOLBEN</v>
      </c>
      <c r="E1217">
        <v>0.72</v>
      </c>
      <c r="F1217" s="8">
        <v>2</v>
      </c>
      <c r="G1217" s="9">
        <f t="shared" si="37"/>
        <v>1.44</v>
      </c>
      <c r="H1217" s="9"/>
      <c r="I1217" s="9"/>
    </row>
    <row r="1218" spans="1:9">
      <c r="A1218" s="4">
        <v>39170</v>
      </c>
      <c r="B1218">
        <v>50110102</v>
      </c>
      <c r="C1218" t="s">
        <v>686</v>
      </c>
      <c r="D1218" t="str">
        <f t="shared" ref="D1218:D1281" si="38">LEFT(C1218,6)</f>
        <v>MOTODE</v>
      </c>
      <c r="E1218">
        <v>70</v>
      </c>
      <c r="F1218" s="8">
        <v>4</v>
      </c>
      <c r="G1218" s="9">
        <f t="shared" ref="G1218:G1281" si="39">F1218*E1218</f>
        <v>280</v>
      </c>
      <c r="H1218" s="9"/>
      <c r="I1218" s="9"/>
    </row>
    <row r="1219" spans="1:9">
      <c r="A1219" s="4">
        <v>39170</v>
      </c>
      <c r="B1219">
        <v>60107401</v>
      </c>
      <c r="C1219" t="s">
        <v>666</v>
      </c>
      <c r="D1219" t="str">
        <f t="shared" si="38"/>
        <v>PUMPEN</v>
      </c>
      <c r="E1219">
        <v>311</v>
      </c>
      <c r="F1219" s="8">
        <v>2</v>
      </c>
      <c r="G1219" s="9">
        <f t="shared" si="39"/>
        <v>622</v>
      </c>
      <c r="H1219" s="9"/>
      <c r="I1219" s="9"/>
    </row>
    <row r="1220" spans="1:9">
      <c r="A1220" s="4">
        <v>39171</v>
      </c>
      <c r="B1220">
        <v>749</v>
      </c>
      <c r="C1220" t="s">
        <v>6</v>
      </c>
      <c r="D1220" t="str">
        <f t="shared" si="38"/>
        <v>SHAMBA</v>
      </c>
      <c r="E1220">
        <v>1E-3</v>
      </c>
      <c r="F1220" s="8">
        <v>2</v>
      </c>
      <c r="G1220" s="9">
        <f t="shared" si="39"/>
        <v>2E-3</v>
      </c>
      <c r="H1220" s="9"/>
      <c r="I1220" s="9"/>
    </row>
    <row r="1221" spans="1:9">
      <c r="A1221" s="4">
        <v>39171</v>
      </c>
      <c r="B1221">
        <v>749</v>
      </c>
      <c r="C1221" t="s">
        <v>6</v>
      </c>
      <c r="D1221" t="str">
        <f t="shared" si="38"/>
        <v>SHAMBA</v>
      </c>
      <c r="E1221">
        <v>1E-3</v>
      </c>
      <c r="F1221" s="8">
        <v>1</v>
      </c>
      <c r="G1221" s="9">
        <f t="shared" si="39"/>
        <v>1E-3</v>
      </c>
      <c r="H1221" s="9"/>
      <c r="I1221" s="9"/>
    </row>
    <row r="1222" spans="1:9">
      <c r="A1222" s="4">
        <v>39171</v>
      </c>
      <c r="B1222">
        <v>732</v>
      </c>
      <c r="C1222" t="s">
        <v>12</v>
      </c>
      <c r="D1222" t="str">
        <f t="shared" si="38"/>
        <v>O-RING</v>
      </c>
      <c r="E1222">
        <v>1E-3</v>
      </c>
      <c r="F1222" s="8">
        <v>7</v>
      </c>
      <c r="G1222" s="9">
        <f t="shared" si="39"/>
        <v>7.0000000000000001E-3</v>
      </c>
      <c r="H1222" s="9"/>
      <c r="I1222" s="9"/>
    </row>
    <row r="1223" spans="1:9">
      <c r="A1223" s="4">
        <v>39171</v>
      </c>
      <c r="B1223">
        <v>736</v>
      </c>
      <c r="C1223" t="s">
        <v>4</v>
      </c>
      <c r="D1223" t="str">
        <f t="shared" si="38"/>
        <v>O-RING</v>
      </c>
      <c r="E1223">
        <v>2E-3</v>
      </c>
      <c r="F1223" s="8">
        <v>4</v>
      </c>
      <c r="G1223" s="9">
        <f t="shared" si="39"/>
        <v>8.0000000000000002E-3</v>
      </c>
      <c r="H1223" s="9"/>
      <c r="I1223" s="9"/>
    </row>
    <row r="1224" spans="1:9">
      <c r="A1224" s="4">
        <v>39171</v>
      </c>
      <c r="B1224">
        <v>157</v>
      </c>
      <c r="C1224" t="s">
        <v>9</v>
      </c>
      <c r="D1224" t="str">
        <f t="shared" si="38"/>
        <v>O-RING</v>
      </c>
      <c r="E1224">
        <v>6.0000000000000001E-3</v>
      </c>
      <c r="F1224" s="8">
        <v>6</v>
      </c>
      <c r="G1224" s="9">
        <f t="shared" si="39"/>
        <v>3.6000000000000004E-2</v>
      </c>
      <c r="H1224" s="9"/>
      <c r="I1224" s="9"/>
    </row>
    <row r="1225" spans="1:9">
      <c r="A1225" s="4">
        <v>39171</v>
      </c>
      <c r="B1225">
        <v>329</v>
      </c>
      <c r="C1225" t="s">
        <v>312</v>
      </c>
      <c r="D1225" t="str">
        <f t="shared" si="38"/>
        <v>O-RING</v>
      </c>
      <c r="E1225">
        <v>7.0000000000000001E-3</v>
      </c>
      <c r="F1225" s="8">
        <v>4</v>
      </c>
      <c r="G1225" s="9">
        <f t="shared" si="39"/>
        <v>2.8000000000000001E-2</v>
      </c>
      <c r="H1225" s="9"/>
      <c r="I1225" s="9"/>
    </row>
    <row r="1226" spans="1:9">
      <c r="A1226" s="4">
        <v>39171</v>
      </c>
      <c r="B1226">
        <v>2098</v>
      </c>
      <c r="C1226" t="s">
        <v>80</v>
      </c>
      <c r="D1226" t="str">
        <f t="shared" si="38"/>
        <v>ZYLIND</v>
      </c>
      <c r="E1226">
        <v>3.5000000000000003E-2</v>
      </c>
      <c r="F1226" s="8">
        <v>9</v>
      </c>
      <c r="G1226" s="9">
        <f t="shared" si="39"/>
        <v>0.31500000000000006</v>
      </c>
      <c r="H1226" s="9"/>
      <c r="I1226" s="9"/>
    </row>
    <row r="1227" spans="1:9">
      <c r="A1227" s="4">
        <v>39171</v>
      </c>
      <c r="B1227">
        <v>2095</v>
      </c>
      <c r="C1227" t="s">
        <v>24</v>
      </c>
      <c r="D1227" t="str">
        <f t="shared" si="38"/>
        <v>ZYLIND</v>
      </c>
      <c r="E1227">
        <v>7.5999999999999998E-2</v>
      </c>
      <c r="F1227" s="8">
        <v>6</v>
      </c>
      <c r="G1227" s="9">
        <f t="shared" si="39"/>
        <v>0.45599999999999996</v>
      </c>
      <c r="H1227" s="9"/>
      <c r="I1227" s="9"/>
    </row>
    <row r="1228" spans="1:9">
      <c r="A1228" s="4">
        <v>39171</v>
      </c>
      <c r="B1228">
        <v>6014</v>
      </c>
      <c r="C1228" t="s">
        <v>39</v>
      </c>
      <c r="D1228" t="str">
        <f t="shared" si="38"/>
        <v>DRUCKS</v>
      </c>
      <c r="E1228">
        <v>0.2</v>
      </c>
      <c r="F1228" s="8">
        <v>4</v>
      </c>
      <c r="G1228" s="9">
        <f t="shared" si="39"/>
        <v>0.8</v>
      </c>
      <c r="H1228" s="9"/>
      <c r="I1228" s="9"/>
    </row>
    <row r="1229" spans="1:9">
      <c r="A1229" s="4">
        <v>39171</v>
      </c>
      <c r="B1229">
        <v>2348</v>
      </c>
      <c r="C1229" t="s">
        <v>182</v>
      </c>
      <c r="D1229" t="str">
        <f t="shared" si="38"/>
        <v xml:space="preserve">ROTOR </v>
      </c>
      <c r="E1229">
        <v>27.3</v>
      </c>
      <c r="F1229" s="8">
        <v>1</v>
      </c>
      <c r="G1229" s="9">
        <f t="shared" si="39"/>
        <v>27.3</v>
      </c>
      <c r="H1229" s="9"/>
      <c r="I1229" s="9"/>
    </row>
    <row r="1230" spans="1:9">
      <c r="A1230" s="4">
        <v>39171</v>
      </c>
      <c r="B1230">
        <v>60107701</v>
      </c>
      <c r="C1230" t="s">
        <v>144</v>
      </c>
      <c r="D1230" t="str">
        <f t="shared" si="38"/>
        <v>PUMPEN</v>
      </c>
      <c r="E1230">
        <v>311</v>
      </c>
      <c r="F1230" s="8">
        <v>2</v>
      </c>
      <c r="G1230" s="9">
        <f t="shared" si="39"/>
        <v>622</v>
      </c>
      <c r="H1230" s="9"/>
      <c r="I1230" s="9"/>
    </row>
    <row r="1231" spans="1:9">
      <c r="A1231" s="4">
        <v>39172</v>
      </c>
      <c r="B1231">
        <v>158</v>
      </c>
      <c r="C1231" t="s">
        <v>7</v>
      </c>
      <c r="D1231" t="str">
        <f t="shared" si="38"/>
        <v>SHAMBA</v>
      </c>
      <c r="E1231">
        <v>4.0000000000000001E-3</v>
      </c>
      <c r="F1231" s="8">
        <v>2</v>
      </c>
      <c r="G1231" s="9">
        <f t="shared" si="39"/>
        <v>8.0000000000000002E-3</v>
      </c>
      <c r="H1231" s="9"/>
      <c r="I1231" s="9"/>
    </row>
    <row r="1232" spans="1:9">
      <c r="A1232" s="4">
        <v>39172</v>
      </c>
      <c r="B1232">
        <v>365</v>
      </c>
      <c r="C1232" t="s">
        <v>95</v>
      </c>
      <c r="D1232" t="str">
        <f t="shared" si="38"/>
        <v>ZYLIND</v>
      </c>
      <c r="E1232">
        <v>7.0000000000000001E-3</v>
      </c>
      <c r="F1232" s="8">
        <v>2</v>
      </c>
      <c r="G1232" s="9">
        <f t="shared" si="39"/>
        <v>1.4E-2</v>
      </c>
      <c r="H1232" s="9"/>
      <c r="I1232" s="9"/>
    </row>
    <row r="1233" spans="1:9">
      <c r="A1233" s="4">
        <v>39172</v>
      </c>
      <c r="B1233">
        <v>2073</v>
      </c>
      <c r="C1233" t="s">
        <v>219</v>
      </c>
      <c r="D1233" t="str">
        <f t="shared" si="38"/>
        <v>O-RING</v>
      </c>
      <c r="E1233">
        <v>7.0000000000000001E-3</v>
      </c>
      <c r="F1233" s="8">
        <v>4</v>
      </c>
      <c r="G1233" s="9">
        <f t="shared" si="39"/>
        <v>2.8000000000000001E-2</v>
      </c>
      <c r="H1233" s="9"/>
      <c r="I1233" s="9"/>
    </row>
    <row r="1234" spans="1:9">
      <c r="A1234" s="4">
        <v>39172</v>
      </c>
      <c r="B1234">
        <v>758</v>
      </c>
      <c r="C1234" t="s">
        <v>426</v>
      </c>
      <c r="D1234" t="str">
        <f t="shared" si="38"/>
        <v>TYPENS</v>
      </c>
      <c r="E1234">
        <v>0.01</v>
      </c>
      <c r="F1234" s="8">
        <v>2</v>
      </c>
      <c r="G1234" s="9">
        <f t="shared" si="39"/>
        <v>0.02</v>
      </c>
      <c r="H1234" s="9"/>
      <c r="I1234" s="9"/>
    </row>
    <row r="1235" spans="1:9">
      <c r="A1235" s="4">
        <v>39172</v>
      </c>
      <c r="B1235">
        <v>6879</v>
      </c>
      <c r="C1235" t="s">
        <v>68</v>
      </c>
      <c r="D1235" t="str">
        <f t="shared" si="38"/>
        <v>DREHZA</v>
      </c>
      <c r="E1235">
        <v>1.4999999999999999E-2</v>
      </c>
      <c r="F1235" s="8">
        <v>2</v>
      </c>
      <c r="G1235" s="9">
        <f t="shared" si="39"/>
        <v>0.03</v>
      </c>
      <c r="H1235" s="9"/>
      <c r="I1235" s="9"/>
    </row>
    <row r="1236" spans="1:9">
      <c r="A1236" s="4">
        <v>39172</v>
      </c>
      <c r="B1236">
        <v>2013</v>
      </c>
      <c r="C1236" t="s">
        <v>224</v>
      </c>
      <c r="D1236" t="str">
        <f t="shared" si="38"/>
        <v>KOMPEN</v>
      </c>
      <c r="E1236">
        <v>5.5E-2</v>
      </c>
      <c r="F1236" s="8">
        <v>1</v>
      </c>
      <c r="G1236" s="9">
        <f t="shared" si="39"/>
        <v>5.5E-2</v>
      </c>
      <c r="H1236" s="9"/>
      <c r="I1236" s="9"/>
    </row>
    <row r="1237" spans="1:9">
      <c r="A1237" s="4">
        <v>39172</v>
      </c>
      <c r="B1237">
        <v>10013</v>
      </c>
      <c r="C1237" t="s">
        <v>297</v>
      </c>
      <c r="D1237" t="str">
        <f t="shared" si="38"/>
        <v>VERSCH</v>
      </c>
      <c r="E1237">
        <v>0.17</v>
      </c>
      <c r="F1237" s="8">
        <v>5</v>
      </c>
      <c r="G1237" s="9">
        <f t="shared" si="39"/>
        <v>0.85000000000000009</v>
      </c>
      <c r="H1237" s="9"/>
      <c r="I1237" s="9"/>
    </row>
    <row r="1238" spans="1:9">
      <c r="A1238" s="4">
        <v>39172</v>
      </c>
      <c r="B1238">
        <v>616</v>
      </c>
      <c r="C1238" t="s">
        <v>55</v>
      </c>
      <c r="D1238" t="str">
        <f t="shared" si="38"/>
        <v>HOCHDR</v>
      </c>
      <c r="E1238">
        <v>0.23</v>
      </c>
      <c r="F1238" s="8">
        <v>5</v>
      </c>
      <c r="G1238" s="9">
        <f t="shared" si="39"/>
        <v>1.1500000000000001</v>
      </c>
      <c r="H1238" s="9"/>
      <c r="I1238" s="9"/>
    </row>
    <row r="1239" spans="1:9">
      <c r="A1239" s="4">
        <v>39172</v>
      </c>
      <c r="B1239">
        <v>150</v>
      </c>
      <c r="C1239" t="s">
        <v>5</v>
      </c>
      <c r="D1239" t="str">
        <f t="shared" si="38"/>
        <v>KOLBEN</v>
      </c>
      <c r="E1239">
        <v>0.72</v>
      </c>
      <c r="F1239" s="8">
        <v>4</v>
      </c>
      <c r="G1239" s="9">
        <f t="shared" si="39"/>
        <v>2.88</v>
      </c>
      <c r="H1239" s="9"/>
      <c r="I1239" s="9"/>
    </row>
    <row r="1240" spans="1:9">
      <c r="A1240" s="4">
        <v>39172</v>
      </c>
      <c r="B1240">
        <v>150</v>
      </c>
      <c r="C1240" t="s">
        <v>5</v>
      </c>
      <c r="D1240" t="str">
        <f t="shared" si="38"/>
        <v>KOLBEN</v>
      </c>
      <c r="E1240">
        <v>0.72</v>
      </c>
      <c r="F1240" s="8">
        <v>2</v>
      </c>
      <c r="G1240" s="9">
        <f t="shared" si="39"/>
        <v>1.44</v>
      </c>
      <c r="H1240" s="9"/>
      <c r="I1240" s="9"/>
    </row>
    <row r="1241" spans="1:9">
      <c r="A1241" s="4">
        <v>39172</v>
      </c>
      <c r="B1241">
        <v>60109001</v>
      </c>
      <c r="C1241" t="s">
        <v>668</v>
      </c>
      <c r="D1241" t="str">
        <f t="shared" si="38"/>
        <v>PUMPEN</v>
      </c>
      <c r="E1241">
        <v>220</v>
      </c>
      <c r="F1241" s="8">
        <v>2</v>
      </c>
      <c r="G1241" s="9">
        <f t="shared" si="39"/>
        <v>440</v>
      </c>
      <c r="H1241" s="9"/>
      <c r="I1241" s="9"/>
    </row>
    <row r="1242" spans="1:9">
      <c r="A1242" s="4">
        <v>39173</v>
      </c>
      <c r="B1242">
        <v>11332</v>
      </c>
      <c r="C1242" t="s">
        <v>64</v>
      </c>
      <c r="D1242" t="str">
        <f t="shared" si="38"/>
        <v>KLAMME</v>
      </c>
      <c r="E1242">
        <v>1E-3</v>
      </c>
      <c r="F1242" s="8">
        <v>2</v>
      </c>
      <c r="G1242" s="9">
        <f t="shared" si="39"/>
        <v>2E-3</v>
      </c>
      <c r="H1242" s="9"/>
      <c r="I1242" s="9"/>
    </row>
    <row r="1243" spans="1:9">
      <c r="A1243" s="4">
        <v>39173</v>
      </c>
      <c r="B1243">
        <v>736</v>
      </c>
      <c r="C1243" t="s">
        <v>4</v>
      </c>
      <c r="D1243" t="str">
        <f t="shared" si="38"/>
        <v>O-RING</v>
      </c>
      <c r="E1243">
        <v>2E-3</v>
      </c>
      <c r="F1243" s="8">
        <v>6</v>
      </c>
      <c r="G1243" s="9">
        <f t="shared" si="39"/>
        <v>1.2E-2</v>
      </c>
      <c r="H1243" s="9"/>
      <c r="I1243" s="9"/>
    </row>
    <row r="1244" spans="1:9">
      <c r="A1244" s="4">
        <v>39173</v>
      </c>
      <c r="B1244">
        <v>736</v>
      </c>
      <c r="C1244" t="s">
        <v>4</v>
      </c>
      <c r="D1244" t="str">
        <f t="shared" si="38"/>
        <v>O-RING</v>
      </c>
      <c r="E1244">
        <v>2E-3</v>
      </c>
      <c r="F1244" s="8">
        <v>2</v>
      </c>
      <c r="G1244" s="9">
        <f t="shared" si="39"/>
        <v>4.0000000000000001E-3</v>
      </c>
      <c r="H1244" s="9"/>
      <c r="I1244" s="9"/>
    </row>
    <row r="1245" spans="1:9">
      <c r="A1245" s="4">
        <v>39173</v>
      </c>
      <c r="B1245">
        <v>158</v>
      </c>
      <c r="C1245" t="s">
        <v>7</v>
      </c>
      <c r="D1245" t="str">
        <f t="shared" si="38"/>
        <v>SHAMBA</v>
      </c>
      <c r="E1245">
        <v>4.0000000000000001E-3</v>
      </c>
      <c r="F1245" s="8">
        <v>2</v>
      </c>
      <c r="G1245" s="9">
        <f t="shared" si="39"/>
        <v>8.0000000000000002E-3</v>
      </c>
      <c r="H1245" s="9"/>
      <c r="I1245" s="9"/>
    </row>
    <row r="1246" spans="1:9">
      <c r="A1246" s="4">
        <v>39173</v>
      </c>
      <c r="B1246">
        <v>157</v>
      </c>
      <c r="C1246" t="s">
        <v>9</v>
      </c>
      <c r="D1246" t="str">
        <f t="shared" si="38"/>
        <v>O-RING</v>
      </c>
      <c r="E1246">
        <v>6.0000000000000001E-3</v>
      </c>
      <c r="F1246" s="8">
        <v>6</v>
      </c>
      <c r="G1246" s="9">
        <f t="shared" si="39"/>
        <v>3.6000000000000004E-2</v>
      </c>
      <c r="H1246" s="9"/>
      <c r="I1246" s="9"/>
    </row>
    <row r="1247" spans="1:9">
      <c r="A1247" s="4">
        <v>39173</v>
      </c>
      <c r="B1247">
        <v>157</v>
      </c>
      <c r="C1247" t="s">
        <v>9</v>
      </c>
      <c r="D1247" t="str">
        <f t="shared" si="38"/>
        <v>O-RING</v>
      </c>
      <c r="E1247">
        <v>6.0000000000000001E-3</v>
      </c>
      <c r="F1247" s="8">
        <v>2</v>
      </c>
      <c r="G1247" s="9">
        <f t="shared" si="39"/>
        <v>1.2E-2</v>
      </c>
      <c r="H1247" s="9"/>
      <c r="I1247" s="9"/>
    </row>
    <row r="1248" spans="1:9">
      <c r="A1248" s="4">
        <v>39173</v>
      </c>
      <c r="B1248">
        <v>849</v>
      </c>
      <c r="C1248" t="s">
        <v>76</v>
      </c>
      <c r="D1248" t="str">
        <f t="shared" si="38"/>
        <v xml:space="preserve">ROTOR </v>
      </c>
      <c r="E1248">
        <v>0.01</v>
      </c>
      <c r="F1248" s="8">
        <v>5</v>
      </c>
      <c r="G1248" s="9">
        <f t="shared" si="39"/>
        <v>0.05</v>
      </c>
      <c r="H1248" s="9"/>
      <c r="I1248" s="9"/>
    </row>
    <row r="1249" spans="1:9">
      <c r="A1249" s="4">
        <v>39173</v>
      </c>
      <c r="B1249">
        <v>2209</v>
      </c>
      <c r="C1249" t="s">
        <v>15</v>
      </c>
      <c r="D1249" t="str">
        <f t="shared" si="38"/>
        <v>WELLEN</v>
      </c>
      <c r="E1249">
        <v>2.4E-2</v>
      </c>
      <c r="F1249" s="8">
        <v>1</v>
      </c>
      <c r="G1249" s="9">
        <f t="shared" si="39"/>
        <v>2.4E-2</v>
      </c>
      <c r="H1249" s="9"/>
      <c r="I1249" s="9"/>
    </row>
    <row r="1250" spans="1:9">
      <c r="A1250" s="4">
        <v>39173</v>
      </c>
      <c r="B1250">
        <v>375</v>
      </c>
      <c r="C1250" t="s">
        <v>45</v>
      </c>
      <c r="D1250" t="str">
        <f t="shared" si="38"/>
        <v>ZYLIND</v>
      </c>
      <c r="E1250">
        <v>0.05</v>
      </c>
      <c r="F1250" s="8">
        <v>11</v>
      </c>
      <c r="G1250" s="9">
        <f t="shared" si="39"/>
        <v>0.55000000000000004</v>
      </c>
      <c r="H1250" s="9"/>
      <c r="I1250" s="9"/>
    </row>
    <row r="1251" spans="1:9">
      <c r="A1251" s="4">
        <v>39173</v>
      </c>
      <c r="B1251">
        <v>2095</v>
      </c>
      <c r="C1251" t="s">
        <v>24</v>
      </c>
      <c r="D1251" t="str">
        <f t="shared" si="38"/>
        <v>ZYLIND</v>
      </c>
      <c r="E1251">
        <v>7.5999999999999998E-2</v>
      </c>
      <c r="F1251" s="8">
        <v>5</v>
      </c>
      <c r="G1251" s="9">
        <f t="shared" si="39"/>
        <v>0.38</v>
      </c>
      <c r="H1251" s="9"/>
      <c r="I1251" s="9"/>
    </row>
    <row r="1252" spans="1:9">
      <c r="A1252" s="4">
        <v>39173</v>
      </c>
      <c r="B1252">
        <v>423</v>
      </c>
      <c r="C1252" t="s">
        <v>122</v>
      </c>
      <c r="D1252" t="str">
        <f t="shared" si="38"/>
        <v>ZYLIND</v>
      </c>
      <c r="E1252">
        <v>0.107</v>
      </c>
      <c r="F1252" s="8">
        <v>1</v>
      </c>
      <c r="G1252" s="9">
        <f t="shared" si="39"/>
        <v>0.107</v>
      </c>
      <c r="H1252" s="9"/>
      <c r="I1252" s="9"/>
    </row>
    <row r="1253" spans="1:9">
      <c r="A1253" s="4">
        <v>39173</v>
      </c>
      <c r="B1253">
        <v>154</v>
      </c>
      <c r="C1253" t="s">
        <v>130</v>
      </c>
      <c r="D1253" t="str">
        <f t="shared" si="38"/>
        <v>RILLEN</v>
      </c>
      <c r="E1253">
        <v>0.6</v>
      </c>
      <c r="F1253" s="8">
        <v>4</v>
      </c>
      <c r="G1253" s="9">
        <f t="shared" si="39"/>
        <v>2.4</v>
      </c>
      <c r="H1253" s="9"/>
      <c r="I1253" s="9"/>
    </row>
    <row r="1254" spans="1:9">
      <c r="A1254" s="4">
        <v>39173</v>
      </c>
      <c r="B1254">
        <v>421</v>
      </c>
      <c r="C1254" t="s">
        <v>143</v>
      </c>
      <c r="D1254" t="str">
        <f t="shared" si="38"/>
        <v>CAM  1</v>
      </c>
      <c r="E1254">
        <v>8</v>
      </c>
      <c r="F1254" s="8">
        <v>2</v>
      </c>
      <c r="G1254" s="9">
        <f t="shared" si="39"/>
        <v>16</v>
      </c>
      <c r="H1254" s="9"/>
      <c r="I1254" s="9"/>
    </row>
    <row r="1255" spans="1:9">
      <c r="A1255" s="4">
        <v>39174</v>
      </c>
      <c r="B1255">
        <v>790</v>
      </c>
      <c r="C1255" t="s">
        <v>62</v>
      </c>
      <c r="D1255" t="str">
        <f t="shared" si="38"/>
        <v>VERTEI</v>
      </c>
      <c r="E1255">
        <v>1E-3</v>
      </c>
      <c r="F1255" s="8">
        <v>3</v>
      </c>
      <c r="G1255" s="9">
        <f t="shared" si="39"/>
        <v>3.0000000000000001E-3</v>
      </c>
      <c r="H1255" s="9"/>
      <c r="I1255" s="9"/>
    </row>
    <row r="1256" spans="1:9">
      <c r="A1256" s="4">
        <v>39174</v>
      </c>
      <c r="B1256">
        <v>736</v>
      </c>
      <c r="C1256" t="s">
        <v>4</v>
      </c>
      <c r="D1256" t="str">
        <f t="shared" si="38"/>
        <v>O-RING</v>
      </c>
      <c r="E1256">
        <v>2E-3</v>
      </c>
      <c r="F1256" s="8">
        <v>6</v>
      </c>
      <c r="G1256" s="9">
        <f t="shared" si="39"/>
        <v>1.2E-2</v>
      </c>
      <c r="H1256" s="9"/>
      <c r="I1256" s="9"/>
    </row>
    <row r="1257" spans="1:9">
      <c r="A1257" s="4">
        <v>39174</v>
      </c>
      <c r="B1257">
        <v>736</v>
      </c>
      <c r="C1257" t="s">
        <v>4</v>
      </c>
      <c r="D1257" t="str">
        <f t="shared" si="38"/>
        <v>O-RING</v>
      </c>
      <c r="E1257">
        <v>2E-3</v>
      </c>
      <c r="F1257" s="8">
        <v>5</v>
      </c>
      <c r="G1257" s="9">
        <f t="shared" si="39"/>
        <v>0.01</v>
      </c>
      <c r="H1257" s="9"/>
      <c r="I1257" s="9"/>
    </row>
    <row r="1258" spans="1:9">
      <c r="A1258" s="4">
        <v>39174</v>
      </c>
      <c r="B1258">
        <v>1002</v>
      </c>
      <c r="C1258" t="s">
        <v>120</v>
      </c>
      <c r="D1258" t="str">
        <f t="shared" si="38"/>
        <v>ROTOMA</v>
      </c>
      <c r="E1258">
        <v>0.06</v>
      </c>
      <c r="F1258" s="8">
        <v>5</v>
      </c>
      <c r="G1258" s="9">
        <f t="shared" si="39"/>
        <v>0.3</v>
      </c>
      <c r="H1258" s="9"/>
      <c r="I1258" s="9"/>
    </row>
    <row r="1259" spans="1:9">
      <c r="A1259" s="4">
        <v>39174</v>
      </c>
      <c r="B1259">
        <v>772</v>
      </c>
      <c r="C1259" t="s">
        <v>204</v>
      </c>
      <c r="D1259" t="str">
        <f t="shared" si="38"/>
        <v>DICHTS</v>
      </c>
      <c r="E1259">
        <v>6.5000000000000002E-2</v>
      </c>
      <c r="F1259" s="8">
        <v>11</v>
      </c>
      <c r="G1259" s="9">
        <f t="shared" si="39"/>
        <v>0.71500000000000008</v>
      </c>
      <c r="H1259" s="9"/>
      <c r="I1259" s="9"/>
    </row>
    <row r="1260" spans="1:9">
      <c r="A1260" s="4">
        <v>39174</v>
      </c>
      <c r="B1260">
        <v>2600</v>
      </c>
      <c r="C1260" t="s">
        <v>460</v>
      </c>
      <c r="D1260" t="str">
        <f t="shared" si="38"/>
        <v>ZÄHLSC</v>
      </c>
      <c r="E1260">
        <v>0.45</v>
      </c>
      <c r="F1260" s="8">
        <v>3</v>
      </c>
      <c r="G1260" s="9">
        <f t="shared" si="39"/>
        <v>1.35</v>
      </c>
      <c r="H1260" s="9"/>
      <c r="I1260" s="9"/>
    </row>
    <row r="1261" spans="1:9">
      <c r="A1261" s="4">
        <v>39174</v>
      </c>
      <c r="B1261">
        <v>150</v>
      </c>
      <c r="C1261" t="s">
        <v>5</v>
      </c>
      <c r="D1261" t="str">
        <f t="shared" si="38"/>
        <v>KOLBEN</v>
      </c>
      <c r="E1261">
        <v>0.72</v>
      </c>
      <c r="F1261" s="8">
        <v>6</v>
      </c>
      <c r="G1261" s="9">
        <f t="shared" si="39"/>
        <v>4.32</v>
      </c>
      <c r="H1261" s="9"/>
      <c r="I1261" s="9"/>
    </row>
    <row r="1262" spans="1:9">
      <c r="A1262" s="4">
        <v>39174</v>
      </c>
      <c r="B1262">
        <v>150</v>
      </c>
      <c r="C1262" t="s">
        <v>5</v>
      </c>
      <c r="D1262" t="str">
        <f t="shared" si="38"/>
        <v>KOLBEN</v>
      </c>
      <c r="E1262">
        <v>0.72</v>
      </c>
      <c r="F1262" s="8">
        <v>3</v>
      </c>
      <c r="G1262" s="9">
        <f t="shared" si="39"/>
        <v>2.16</v>
      </c>
      <c r="H1262" s="9"/>
      <c r="I1262" s="9"/>
    </row>
    <row r="1263" spans="1:9">
      <c r="A1263" s="4">
        <v>39174</v>
      </c>
      <c r="B1263">
        <v>615</v>
      </c>
      <c r="C1263" t="s">
        <v>31</v>
      </c>
      <c r="D1263" t="str">
        <f t="shared" si="38"/>
        <v>HOCHDR</v>
      </c>
      <c r="E1263">
        <v>1.1000000000000001</v>
      </c>
      <c r="F1263" s="8">
        <v>1</v>
      </c>
      <c r="G1263" s="9">
        <f t="shared" si="39"/>
        <v>1.1000000000000001</v>
      </c>
      <c r="H1263" s="9"/>
      <c r="I1263" s="9"/>
    </row>
    <row r="1264" spans="1:9">
      <c r="A1264" s="4">
        <v>39174</v>
      </c>
      <c r="B1264">
        <v>10190</v>
      </c>
      <c r="C1264" t="s">
        <v>257</v>
      </c>
      <c r="D1264" t="str">
        <f t="shared" si="38"/>
        <v>KÜHLSC</v>
      </c>
      <c r="E1264">
        <v>8.3000000000000007</v>
      </c>
      <c r="F1264" s="8">
        <v>3</v>
      </c>
      <c r="G1264" s="9">
        <f t="shared" si="39"/>
        <v>24.900000000000002</v>
      </c>
      <c r="H1264" s="9"/>
      <c r="I1264" s="9"/>
    </row>
    <row r="1265" spans="1:9">
      <c r="A1265" s="4">
        <v>39174</v>
      </c>
      <c r="B1265">
        <v>793</v>
      </c>
      <c r="C1265" t="s">
        <v>345</v>
      </c>
      <c r="D1265" t="str">
        <f t="shared" si="38"/>
        <v>CAM  1</v>
      </c>
      <c r="E1265">
        <v>26.6</v>
      </c>
      <c r="F1265" s="8">
        <v>4</v>
      </c>
      <c r="G1265" s="9">
        <f t="shared" si="39"/>
        <v>106.4</v>
      </c>
      <c r="H1265" s="9"/>
      <c r="I1265" s="9"/>
    </row>
    <row r="1266" spans="1:9">
      <c r="A1266" s="4">
        <v>39174</v>
      </c>
      <c r="B1266">
        <v>50119801</v>
      </c>
      <c r="C1266" t="s">
        <v>736</v>
      </c>
      <c r="D1266" t="str">
        <f t="shared" si="38"/>
        <v>MOTODE</v>
      </c>
      <c r="E1266">
        <v>68</v>
      </c>
      <c r="F1266" s="8">
        <v>1</v>
      </c>
      <c r="G1266" s="9">
        <f t="shared" si="39"/>
        <v>68</v>
      </c>
      <c r="H1266" s="9"/>
      <c r="I1266" s="9"/>
    </row>
    <row r="1267" spans="1:9">
      <c r="A1267" s="4">
        <v>39174</v>
      </c>
      <c r="B1267">
        <v>50125700</v>
      </c>
      <c r="C1267" t="s">
        <v>702</v>
      </c>
      <c r="D1267" t="str">
        <f t="shared" si="38"/>
        <v>MOTODE</v>
      </c>
      <c r="E1267">
        <v>170</v>
      </c>
      <c r="F1267" s="8">
        <v>2</v>
      </c>
      <c r="G1267" s="9">
        <f t="shared" si="39"/>
        <v>340</v>
      </c>
      <c r="H1267" s="9"/>
      <c r="I1267" s="9"/>
    </row>
    <row r="1268" spans="1:9">
      <c r="A1268" s="4">
        <v>39174</v>
      </c>
      <c r="B1268">
        <v>60117200</v>
      </c>
      <c r="C1268" t="s">
        <v>676</v>
      </c>
      <c r="D1268" t="str">
        <f t="shared" si="38"/>
        <v>PUMPEN</v>
      </c>
      <c r="E1268">
        <v>178</v>
      </c>
      <c r="F1268" s="8">
        <v>1</v>
      </c>
      <c r="G1268" s="9">
        <f t="shared" si="39"/>
        <v>178</v>
      </c>
      <c r="H1268" s="9"/>
      <c r="I1268" s="9"/>
    </row>
    <row r="1269" spans="1:9">
      <c r="A1269" s="4">
        <v>39174</v>
      </c>
      <c r="B1269">
        <v>60119700</v>
      </c>
      <c r="C1269" t="s">
        <v>677</v>
      </c>
      <c r="D1269" t="str">
        <f t="shared" si="38"/>
        <v>PUMPEN</v>
      </c>
      <c r="E1269">
        <v>220</v>
      </c>
      <c r="F1269" s="8">
        <v>2</v>
      </c>
      <c r="G1269" s="9">
        <f t="shared" si="39"/>
        <v>440</v>
      </c>
      <c r="H1269" s="9"/>
      <c r="I1269" s="9"/>
    </row>
    <row r="1270" spans="1:9">
      <c r="A1270" s="4">
        <v>39175</v>
      </c>
      <c r="B1270">
        <v>10047</v>
      </c>
      <c r="C1270" t="s">
        <v>58</v>
      </c>
      <c r="D1270" t="str">
        <f t="shared" si="38"/>
        <v xml:space="preserve">SKALA </v>
      </c>
      <c r="E1270">
        <v>1E-3</v>
      </c>
      <c r="F1270" s="8">
        <v>11</v>
      </c>
      <c r="G1270" s="9">
        <f t="shared" si="39"/>
        <v>1.0999999999999999E-2</v>
      </c>
      <c r="H1270" s="9"/>
      <c r="I1270" s="9"/>
    </row>
    <row r="1271" spans="1:9">
      <c r="A1271" s="4">
        <v>39175</v>
      </c>
      <c r="B1271">
        <v>749</v>
      </c>
      <c r="C1271" t="s">
        <v>6</v>
      </c>
      <c r="D1271" t="str">
        <f t="shared" si="38"/>
        <v>SHAMBA</v>
      </c>
      <c r="E1271">
        <v>1E-3</v>
      </c>
      <c r="F1271" s="8">
        <v>3</v>
      </c>
      <c r="G1271" s="9">
        <f t="shared" si="39"/>
        <v>3.0000000000000001E-3</v>
      </c>
      <c r="H1271" s="9"/>
      <c r="I1271" s="9"/>
    </row>
    <row r="1272" spans="1:9">
      <c r="A1272" s="4">
        <v>39175</v>
      </c>
      <c r="B1272">
        <v>742</v>
      </c>
      <c r="C1272" t="s">
        <v>40</v>
      </c>
      <c r="D1272" t="str">
        <f t="shared" si="38"/>
        <v>SENKSC</v>
      </c>
      <c r="E1272">
        <v>1E-3</v>
      </c>
      <c r="F1272" s="8">
        <v>2</v>
      </c>
      <c r="G1272" s="9">
        <f t="shared" si="39"/>
        <v>2E-3</v>
      </c>
      <c r="H1272" s="9"/>
      <c r="I1272" s="9"/>
    </row>
    <row r="1273" spans="1:9">
      <c r="A1273" s="4">
        <v>39175</v>
      </c>
      <c r="B1273">
        <v>10590</v>
      </c>
      <c r="C1273" t="s">
        <v>35</v>
      </c>
      <c r="D1273" t="str">
        <f t="shared" si="38"/>
        <v>ROHRCL</v>
      </c>
      <c r="E1273">
        <v>2E-3</v>
      </c>
      <c r="F1273" s="8">
        <v>6</v>
      </c>
      <c r="G1273" s="9">
        <f t="shared" si="39"/>
        <v>1.2E-2</v>
      </c>
      <c r="H1273" s="9"/>
      <c r="I1273" s="9"/>
    </row>
    <row r="1274" spans="1:9">
      <c r="A1274" s="4">
        <v>39175</v>
      </c>
      <c r="B1274">
        <v>10590</v>
      </c>
      <c r="C1274" t="s">
        <v>35</v>
      </c>
      <c r="D1274" t="str">
        <f t="shared" si="38"/>
        <v>ROHRCL</v>
      </c>
      <c r="E1274">
        <v>2E-3</v>
      </c>
      <c r="F1274" s="8">
        <v>1</v>
      </c>
      <c r="G1274" s="9">
        <f t="shared" si="39"/>
        <v>2E-3</v>
      </c>
      <c r="H1274" s="9"/>
      <c r="I1274" s="9"/>
    </row>
    <row r="1275" spans="1:9">
      <c r="A1275" s="4">
        <v>39175</v>
      </c>
      <c r="B1275">
        <v>736</v>
      </c>
      <c r="C1275" t="s">
        <v>4</v>
      </c>
      <c r="D1275" t="str">
        <f t="shared" si="38"/>
        <v>O-RING</v>
      </c>
      <c r="E1275">
        <v>2E-3</v>
      </c>
      <c r="F1275" s="8">
        <v>5</v>
      </c>
      <c r="G1275" s="9">
        <f t="shared" si="39"/>
        <v>0.01</v>
      </c>
      <c r="H1275" s="9"/>
      <c r="I1275" s="9"/>
    </row>
    <row r="1276" spans="1:9">
      <c r="A1276" s="4">
        <v>39175</v>
      </c>
      <c r="B1276">
        <v>158</v>
      </c>
      <c r="C1276" t="s">
        <v>7</v>
      </c>
      <c r="D1276" t="str">
        <f t="shared" si="38"/>
        <v>SHAMBA</v>
      </c>
      <c r="E1276">
        <v>4.0000000000000001E-3</v>
      </c>
      <c r="F1276" s="8">
        <v>6</v>
      </c>
      <c r="G1276" s="9">
        <f t="shared" si="39"/>
        <v>2.4E-2</v>
      </c>
      <c r="H1276" s="9"/>
      <c r="I1276" s="9"/>
    </row>
    <row r="1277" spans="1:9">
      <c r="A1277" s="4">
        <v>39175</v>
      </c>
      <c r="B1277">
        <v>2418</v>
      </c>
      <c r="C1277" t="s">
        <v>264</v>
      </c>
      <c r="D1277" t="str">
        <f t="shared" si="38"/>
        <v>O-RING</v>
      </c>
      <c r="E1277">
        <v>4.0000000000000001E-3</v>
      </c>
      <c r="F1277" s="8">
        <v>1</v>
      </c>
      <c r="G1277" s="9">
        <f t="shared" si="39"/>
        <v>4.0000000000000001E-3</v>
      </c>
      <c r="H1277" s="9"/>
      <c r="I1277" s="9"/>
    </row>
    <row r="1278" spans="1:9">
      <c r="A1278" s="4">
        <v>39175</v>
      </c>
      <c r="B1278">
        <v>2072</v>
      </c>
      <c r="C1278" t="s">
        <v>22</v>
      </c>
      <c r="D1278" t="str">
        <f t="shared" si="38"/>
        <v>O-RING</v>
      </c>
      <c r="E1278">
        <v>1.7999999999999999E-2</v>
      </c>
      <c r="F1278" s="8">
        <v>8</v>
      </c>
      <c r="G1278" s="9">
        <f t="shared" si="39"/>
        <v>0.14399999999999999</v>
      </c>
      <c r="H1278" s="9"/>
      <c r="I1278" s="9"/>
    </row>
    <row r="1279" spans="1:9">
      <c r="A1279" s="4">
        <v>39175</v>
      </c>
      <c r="B1279">
        <v>2209</v>
      </c>
      <c r="C1279" t="s">
        <v>15</v>
      </c>
      <c r="D1279" t="str">
        <f t="shared" si="38"/>
        <v>WELLEN</v>
      </c>
      <c r="E1279">
        <v>2.4E-2</v>
      </c>
      <c r="F1279" s="8">
        <v>3</v>
      </c>
      <c r="G1279" s="9">
        <f t="shared" si="39"/>
        <v>7.2000000000000008E-2</v>
      </c>
      <c r="H1279" s="9"/>
      <c r="I1279" s="9"/>
    </row>
    <row r="1280" spans="1:9">
      <c r="A1280" s="4">
        <v>39175</v>
      </c>
      <c r="B1280">
        <v>697</v>
      </c>
      <c r="C1280" t="s">
        <v>26</v>
      </c>
      <c r="D1280" t="str">
        <f t="shared" si="38"/>
        <v>HOCHDR</v>
      </c>
      <c r="E1280">
        <v>0.34</v>
      </c>
      <c r="F1280" s="8">
        <v>2</v>
      </c>
      <c r="G1280" s="9">
        <f t="shared" si="39"/>
        <v>0.68</v>
      </c>
      <c r="H1280" s="9"/>
      <c r="I1280" s="9"/>
    </row>
    <row r="1281" spans="1:9">
      <c r="A1281" s="4">
        <v>39175</v>
      </c>
      <c r="B1281">
        <v>150</v>
      </c>
      <c r="C1281" t="s">
        <v>5</v>
      </c>
      <c r="D1281" t="str">
        <f t="shared" si="38"/>
        <v>KOLBEN</v>
      </c>
      <c r="E1281">
        <v>0.72</v>
      </c>
      <c r="F1281" s="8">
        <v>6</v>
      </c>
      <c r="G1281" s="9">
        <f t="shared" si="39"/>
        <v>4.32</v>
      </c>
      <c r="H1281" s="9"/>
      <c r="I1281" s="9"/>
    </row>
    <row r="1282" spans="1:9">
      <c r="A1282" s="4">
        <v>39175</v>
      </c>
      <c r="B1282">
        <v>150</v>
      </c>
      <c r="C1282" t="s">
        <v>5</v>
      </c>
      <c r="D1282" t="str">
        <f t="shared" ref="D1282:D1345" si="40">LEFT(C1282,6)</f>
        <v>KOLBEN</v>
      </c>
      <c r="E1282">
        <v>0.72</v>
      </c>
      <c r="F1282" s="8">
        <v>5</v>
      </c>
      <c r="G1282" s="9">
        <f t="shared" ref="G1282:G1345" si="41">F1282*E1282</f>
        <v>3.5999999999999996</v>
      </c>
      <c r="H1282" s="9"/>
      <c r="I1282" s="9"/>
    </row>
    <row r="1283" spans="1:9">
      <c r="A1283" s="4">
        <v>39175</v>
      </c>
      <c r="B1283">
        <v>2132</v>
      </c>
      <c r="C1283" t="s">
        <v>180</v>
      </c>
      <c r="D1283" t="str">
        <f t="shared" si="40"/>
        <v>RILLEN</v>
      </c>
      <c r="E1283">
        <v>2.79</v>
      </c>
      <c r="F1283" s="8">
        <v>7</v>
      </c>
      <c r="G1283" s="9">
        <f t="shared" si="41"/>
        <v>19.53</v>
      </c>
      <c r="H1283" s="9"/>
      <c r="I1283" s="9"/>
    </row>
    <row r="1284" spans="1:9">
      <c r="A1284" s="4">
        <v>39176</v>
      </c>
      <c r="B1284">
        <v>749</v>
      </c>
      <c r="C1284" t="s">
        <v>6</v>
      </c>
      <c r="D1284" t="str">
        <f t="shared" si="40"/>
        <v>SHAMBA</v>
      </c>
      <c r="E1284">
        <v>1E-3</v>
      </c>
      <c r="F1284" s="8">
        <v>1</v>
      </c>
      <c r="G1284" s="9">
        <f t="shared" si="41"/>
        <v>1E-3</v>
      </c>
      <c r="H1284" s="9"/>
      <c r="I1284" s="9"/>
    </row>
    <row r="1285" spans="1:9">
      <c r="A1285" s="4">
        <v>39176</v>
      </c>
      <c r="B1285">
        <v>571</v>
      </c>
      <c r="C1285" t="s">
        <v>105</v>
      </c>
      <c r="D1285" t="str">
        <f t="shared" si="40"/>
        <v>O-RING</v>
      </c>
      <c r="E1285">
        <v>1E-3</v>
      </c>
      <c r="F1285" s="8">
        <v>3</v>
      </c>
      <c r="G1285" s="9">
        <f t="shared" si="41"/>
        <v>3.0000000000000001E-3</v>
      </c>
      <c r="H1285" s="9"/>
      <c r="I1285" s="9"/>
    </row>
    <row r="1286" spans="1:9">
      <c r="A1286" s="4">
        <v>39176</v>
      </c>
      <c r="B1286">
        <v>736</v>
      </c>
      <c r="C1286" t="s">
        <v>4</v>
      </c>
      <c r="D1286" t="str">
        <f t="shared" si="40"/>
        <v>O-RING</v>
      </c>
      <c r="E1286">
        <v>2E-3</v>
      </c>
      <c r="F1286" s="8">
        <v>4</v>
      </c>
      <c r="G1286" s="9">
        <f t="shared" si="41"/>
        <v>8.0000000000000002E-3</v>
      </c>
      <c r="H1286" s="9"/>
      <c r="I1286" s="9"/>
    </row>
    <row r="1287" spans="1:9">
      <c r="A1287" s="4">
        <v>39176</v>
      </c>
      <c r="B1287">
        <v>226</v>
      </c>
      <c r="C1287" t="s">
        <v>89</v>
      </c>
      <c r="D1287" t="str">
        <f t="shared" si="40"/>
        <v>MITNEH</v>
      </c>
      <c r="E1287">
        <v>3.0000000000000001E-3</v>
      </c>
      <c r="F1287" s="8">
        <v>5</v>
      </c>
      <c r="G1287" s="9">
        <f t="shared" si="41"/>
        <v>1.4999999999999999E-2</v>
      </c>
      <c r="H1287" s="9"/>
      <c r="I1287" s="9"/>
    </row>
    <row r="1288" spans="1:9">
      <c r="A1288" s="4">
        <v>39176</v>
      </c>
      <c r="B1288">
        <v>10204</v>
      </c>
      <c r="C1288" t="s">
        <v>124</v>
      </c>
      <c r="D1288" t="str">
        <f t="shared" si="40"/>
        <v>O-RING</v>
      </c>
      <c r="E1288">
        <v>5.0000000000000001E-3</v>
      </c>
      <c r="F1288" s="8">
        <v>2</v>
      </c>
      <c r="G1288" s="9">
        <f t="shared" si="41"/>
        <v>0.01</v>
      </c>
      <c r="H1288" s="9"/>
      <c r="I1288" s="9"/>
    </row>
    <row r="1289" spans="1:9">
      <c r="A1289" s="4">
        <v>39176</v>
      </c>
      <c r="B1289">
        <v>365</v>
      </c>
      <c r="C1289" t="s">
        <v>95</v>
      </c>
      <c r="D1289" t="str">
        <f t="shared" si="40"/>
        <v>ZYLIND</v>
      </c>
      <c r="E1289">
        <v>7.0000000000000001E-3</v>
      </c>
      <c r="F1289" s="8">
        <v>4</v>
      </c>
      <c r="G1289" s="9">
        <f t="shared" si="41"/>
        <v>2.8000000000000001E-2</v>
      </c>
      <c r="H1289" s="9"/>
      <c r="I1289" s="9"/>
    </row>
    <row r="1290" spans="1:9">
      <c r="A1290" s="4">
        <v>39176</v>
      </c>
      <c r="B1290">
        <v>365</v>
      </c>
      <c r="C1290" t="s">
        <v>95</v>
      </c>
      <c r="D1290" t="str">
        <f t="shared" si="40"/>
        <v>ZYLIND</v>
      </c>
      <c r="E1290">
        <v>7.0000000000000001E-3</v>
      </c>
      <c r="F1290" s="8">
        <v>2</v>
      </c>
      <c r="G1290" s="9">
        <f t="shared" si="41"/>
        <v>1.4E-2</v>
      </c>
      <c r="H1290" s="9"/>
      <c r="I1290" s="9"/>
    </row>
    <row r="1291" spans="1:9">
      <c r="A1291" s="4">
        <v>39176</v>
      </c>
      <c r="B1291">
        <v>6075</v>
      </c>
      <c r="C1291" t="s">
        <v>8</v>
      </c>
      <c r="D1291" t="str">
        <f t="shared" si="40"/>
        <v>DREHZA</v>
      </c>
      <c r="E1291">
        <v>1.4999999999999999E-2</v>
      </c>
      <c r="F1291" s="8">
        <v>4</v>
      </c>
      <c r="G1291" s="9">
        <f t="shared" si="41"/>
        <v>0.06</v>
      </c>
      <c r="H1291" s="9"/>
      <c r="I1291" s="9"/>
    </row>
    <row r="1292" spans="1:9">
      <c r="A1292" s="4">
        <v>39176</v>
      </c>
      <c r="B1292">
        <v>2209</v>
      </c>
      <c r="C1292" t="s">
        <v>15</v>
      </c>
      <c r="D1292" t="str">
        <f t="shared" si="40"/>
        <v>WELLEN</v>
      </c>
      <c r="E1292">
        <v>2.4E-2</v>
      </c>
      <c r="F1292" s="8">
        <v>6</v>
      </c>
      <c r="G1292" s="9">
        <f t="shared" si="41"/>
        <v>0.14400000000000002</v>
      </c>
      <c r="H1292" s="9"/>
      <c r="I1292" s="9"/>
    </row>
    <row r="1293" spans="1:9">
      <c r="A1293" s="4">
        <v>39176</v>
      </c>
      <c r="B1293">
        <v>2209</v>
      </c>
      <c r="C1293" t="s">
        <v>15</v>
      </c>
      <c r="D1293" t="str">
        <f t="shared" si="40"/>
        <v>WELLEN</v>
      </c>
      <c r="E1293">
        <v>2.4E-2</v>
      </c>
      <c r="F1293" s="8">
        <v>2</v>
      </c>
      <c r="G1293" s="9">
        <f t="shared" si="41"/>
        <v>4.8000000000000001E-2</v>
      </c>
      <c r="H1293" s="9"/>
      <c r="I1293" s="9"/>
    </row>
    <row r="1294" spans="1:9">
      <c r="A1294" s="4">
        <v>39176</v>
      </c>
      <c r="B1294">
        <v>337</v>
      </c>
      <c r="C1294" t="s">
        <v>75</v>
      </c>
      <c r="D1294" t="str">
        <f t="shared" si="40"/>
        <v>ROTOMA</v>
      </c>
      <c r="E1294">
        <v>0.115</v>
      </c>
      <c r="F1294" s="8">
        <v>18</v>
      </c>
      <c r="G1294" s="9">
        <f t="shared" si="41"/>
        <v>2.0700000000000003</v>
      </c>
      <c r="H1294" s="9"/>
      <c r="I1294" s="9"/>
    </row>
    <row r="1295" spans="1:9">
      <c r="A1295" s="4">
        <v>39176</v>
      </c>
      <c r="B1295">
        <v>697</v>
      </c>
      <c r="C1295" t="s">
        <v>26</v>
      </c>
      <c r="D1295" t="str">
        <f t="shared" si="40"/>
        <v>HOCHDR</v>
      </c>
      <c r="E1295">
        <v>0.34</v>
      </c>
      <c r="F1295" s="8">
        <v>2</v>
      </c>
      <c r="G1295" s="9">
        <f t="shared" si="41"/>
        <v>0.68</v>
      </c>
      <c r="H1295" s="9"/>
      <c r="I1295" s="9"/>
    </row>
    <row r="1296" spans="1:9">
      <c r="A1296" s="4">
        <v>39176</v>
      </c>
      <c r="B1296">
        <v>60110700</v>
      </c>
      <c r="C1296" t="s">
        <v>669</v>
      </c>
      <c r="D1296" t="str">
        <f t="shared" si="40"/>
        <v>PUMPEN</v>
      </c>
      <c r="E1296">
        <v>311</v>
      </c>
      <c r="F1296" s="8">
        <v>2</v>
      </c>
      <c r="G1296" s="9">
        <f t="shared" si="41"/>
        <v>622</v>
      </c>
      <c r="H1296" s="9"/>
      <c r="I1296" s="9"/>
    </row>
    <row r="1297" spans="1:9">
      <c r="A1297" s="4">
        <v>39177</v>
      </c>
      <c r="B1297">
        <v>6635</v>
      </c>
      <c r="C1297" t="s">
        <v>309</v>
      </c>
      <c r="D1297" t="str">
        <f t="shared" si="40"/>
        <v>USIT-D</v>
      </c>
      <c r="E1297">
        <v>1E-3</v>
      </c>
      <c r="F1297" s="8">
        <v>4</v>
      </c>
      <c r="G1297" s="9">
        <f t="shared" si="41"/>
        <v>4.0000000000000001E-3</v>
      </c>
      <c r="H1297" s="9"/>
      <c r="I1297" s="9"/>
    </row>
    <row r="1298" spans="1:9">
      <c r="A1298" s="4">
        <v>39177</v>
      </c>
      <c r="B1298">
        <v>749</v>
      </c>
      <c r="C1298" t="s">
        <v>6</v>
      </c>
      <c r="D1298" t="str">
        <f t="shared" si="40"/>
        <v>SHAMBA</v>
      </c>
      <c r="E1298">
        <v>1E-3</v>
      </c>
      <c r="F1298" s="8">
        <v>5</v>
      </c>
      <c r="G1298" s="9">
        <f t="shared" si="41"/>
        <v>5.0000000000000001E-3</v>
      </c>
      <c r="H1298" s="9"/>
      <c r="I1298" s="9"/>
    </row>
    <row r="1299" spans="1:9">
      <c r="A1299" s="4">
        <v>39177</v>
      </c>
      <c r="B1299">
        <v>742</v>
      </c>
      <c r="C1299" t="s">
        <v>40</v>
      </c>
      <c r="D1299" t="str">
        <f t="shared" si="40"/>
        <v>SENKSC</v>
      </c>
      <c r="E1299">
        <v>1E-3</v>
      </c>
      <c r="F1299" s="8">
        <v>1</v>
      </c>
      <c r="G1299" s="9">
        <f t="shared" si="41"/>
        <v>1E-3</v>
      </c>
      <c r="H1299" s="9"/>
      <c r="I1299" s="9"/>
    </row>
    <row r="1300" spans="1:9">
      <c r="A1300" s="4">
        <v>39177</v>
      </c>
      <c r="B1300">
        <v>732</v>
      </c>
      <c r="C1300" t="s">
        <v>12</v>
      </c>
      <c r="D1300" t="str">
        <f t="shared" si="40"/>
        <v>O-RING</v>
      </c>
      <c r="E1300">
        <v>1E-3</v>
      </c>
      <c r="F1300" s="8">
        <v>6</v>
      </c>
      <c r="G1300" s="9">
        <f t="shared" si="41"/>
        <v>6.0000000000000001E-3</v>
      </c>
      <c r="H1300" s="9"/>
      <c r="I1300" s="9"/>
    </row>
    <row r="1301" spans="1:9">
      <c r="A1301" s="4">
        <v>39177</v>
      </c>
      <c r="B1301">
        <v>556</v>
      </c>
      <c r="C1301" t="s">
        <v>53</v>
      </c>
      <c r="D1301" t="str">
        <f t="shared" si="40"/>
        <v>DICHTS</v>
      </c>
      <c r="E1301">
        <v>1E-3</v>
      </c>
      <c r="F1301" s="8">
        <v>4</v>
      </c>
      <c r="G1301" s="9">
        <f t="shared" si="41"/>
        <v>4.0000000000000001E-3</v>
      </c>
      <c r="H1301" s="9"/>
      <c r="I1301" s="9"/>
    </row>
    <row r="1302" spans="1:9">
      <c r="A1302" s="4">
        <v>39177</v>
      </c>
      <c r="B1302">
        <v>736</v>
      </c>
      <c r="C1302" t="s">
        <v>4</v>
      </c>
      <c r="D1302" t="str">
        <f t="shared" si="40"/>
        <v>O-RING</v>
      </c>
      <c r="E1302">
        <v>2E-3</v>
      </c>
      <c r="F1302" s="8">
        <v>6</v>
      </c>
      <c r="G1302" s="9">
        <f t="shared" si="41"/>
        <v>1.2E-2</v>
      </c>
      <c r="H1302" s="9"/>
      <c r="I1302" s="9"/>
    </row>
    <row r="1303" spans="1:9">
      <c r="A1303" s="4">
        <v>39177</v>
      </c>
      <c r="B1303">
        <v>736</v>
      </c>
      <c r="C1303" t="s">
        <v>4</v>
      </c>
      <c r="D1303" t="str">
        <f t="shared" si="40"/>
        <v>O-RING</v>
      </c>
      <c r="E1303">
        <v>2E-3</v>
      </c>
      <c r="F1303" s="8">
        <v>5</v>
      </c>
      <c r="G1303" s="9">
        <f t="shared" si="41"/>
        <v>0.01</v>
      </c>
      <c r="H1303" s="9"/>
      <c r="I1303" s="9"/>
    </row>
    <row r="1304" spans="1:9">
      <c r="A1304" s="4">
        <v>39177</v>
      </c>
      <c r="B1304">
        <v>2070</v>
      </c>
      <c r="C1304" t="s">
        <v>38</v>
      </c>
      <c r="D1304" t="str">
        <f t="shared" si="40"/>
        <v>NTH-DI</v>
      </c>
      <c r="E1304">
        <v>5.0000000000000001E-3</v>
      </c>
      <c r="F1304" s="8">
        <v>7</v>
      </c>
      <c r="G1304" s="9">
        <f t="shared" si="41"/>
        <v>3.5000000000000003E-2</v>
      </c>
      <c r="H1304" s="9"/>
      <c r="I1304" s="9"/>
    </row>
    <row r="1305" spans="1:9">
      <c r="A1305" s="4">
        <v>39177</v>
      </c>
      <c r="B1305">
        <v>849</v>
      </c>
      <c r="C1305" t="s">
        <v>76</v>
      </c>
      <c r="D1305" t="str">
        <f t="shared" si="40"/>
        <v xml:space="preserve">ROTOR </v>
      </c>
      <c r="E1305">
        <v>0.01</v>
      </c>
      <c r="F1305" s="8">
        <v>3</v>
      </c>
      <c r="G1305" s="9">
        <f t="shared" si="41"/>
        <v>0.03</v>
      </c>
      <c r="H1305" s="9"/>
      <c r="I1305" s="9"/>
    </row>
    <row r="1306" spans="1:9">
      <c r="A1306" s="4">
        <v>39177</v>
      </c>
      <c r="B1306">
        <v>375</v>
      </c>
      <c r="C1306" t="s">
        <v>45</v>
      </c>
      <c r="D1306" t="str">
        <f t="shared" si="40"/>
        <v>ZYLIND</v>
      </c>
      <c r="E1306">
        <v>0.05</v>
      </c>
      <c r="F1306" s="8">
        <v>5</v>
      </c>
      <c r="G1306" s="9">
        <f t="shared" si="41"/>
        <v>0.25</v>
      </c>
      <c r="H1306" s="9"/>
      <c r="I1306" s="9"/>
    </row>
    <row r="1307" spans="1:9">
      <c r="A1307" s="4">
        <v>39177</v>
      </c>
      <c r="B1307">
        <v>10407</v>
      </c>
      <c r="C1307" t="s">
        <v>61</v>
      </c>
      <c r="D1307" t="str">
        <f t="shared" si="40"/>
        <v>ZYLIND</v>
      </c>
      <c r="E1307">
        <v>0.26</v>
      </c>
      <c r="F1307" s="8">
        <v>6</v>
      </c>
      <c r="G1307" s="9">
        <f t="shared" si="41"/>
        <v>1.56</v>
      </c>
      <c r="H1307" s="9"/>
      <c r="I1307" s="9"/>
    </row>
    <row r="1308" spans="1:9">
      <c r="A1308" s="4">
        <v>39177</v>
      </c>
      <c r="B1308">
        <v>2023</v>
      </c>
      <c r="C1308" t="s">
        <v>32</v>
      </c>
      <c r="D1308" t="str">
        <f t="shared" si="40"/>
        <v>SCHRÄG</v>
      </c>
      <c r="E1308">
        <v>0.45</v>
      </c>
      <c r="F1308" s="8">
        <v>6</v>
      </c>
      <c r="G1308" s="9">
        <f t="shared" si="41"/>
        <v>2.7</v>
      </c>
      <c r="H1308" s="9"/>
      <c r="I1308" s="9"/>
    </row>
    <row r="1309" spans="1:9">
      <c r="A1309" s="4">
        <v>39177</v>
      </c>
      <c r="B1309">
        <v>6521</v>
      </c>
      <c r="C1309" t="s">
        <v>647</v>
      </c>
      <c r="D1309" t="str">
        <f t="shared" si="40"/>
        <v>DICHTU</v>
      </c>
      <c r="E1309">
        <v>0.48</v>
      </c>
      <c r="F1309" s="8">
        <v>1</v>
      </c>
      <c r="G1309" s="9">
        <f t="shared" si="41"/>
        <v>0.48</v>
      </c>
      <c r="H1309" s="9"/>
      <c r="I1309" s="9"/>
    </row>
    <row r="1310" spans="1:9">
      <c r="A1310" s="4">
        <v>39177</v>
      </c>
      <c r="B1310">
        <v>618</v>
      </c>
      <c r="C1310" t="s">
        <v>52</v>
      </c>
      <c r="D1310" t="str">
        <f t="shared" si="40"/>
        <v>HOCHDR</v>
      </c>
      <c r="E1310">
        <v>0.56999999999999995</v>
      </c>
      <c r="F1310" s="8">
        <v>5</v>
      </c>
      <c r="G1310" s="9">
        <f t="shared" si="41"/>
        <v>2.8499999999999996</v>
      </c>
      <c r="H1310" s="9"/>
      <c r="I1310" s="9"/>
    </row>
    <row r="1311" spans="1:9">
      <c r="A1311" s="4">
        <v>39177</v>
      </c>
      <c r="B1311">
        <v>2301</v>
      </c>
      <c r="C1311" t="s">
        <v>256</v>
      </c>
      <c r="D1311" t="str">
        <f t="shared" si="40"/>
        <v>WELLEN</v>
      </c>
      <c r="E1311">
        <v>1.06</v>
      </c>
      <c r="F1311" s="8">
        <v>3</v>
      </c>
      <c r="G1311" s="9">
        <f t="shared" si="41"/>
        <v>3.18</v>
      </c>
      <c r="H1311" s="9"/>
      <c r="I1311" s="9"/>
    </row>
    <row r="1312" spans="1:9">
      <c r="A1312" s="4">
        <v>39177</v>
      </c>
      <c r="B1312">
        <v>12243</v>
      </c>
      <c r="C1312" t="s">
        <v>482</v>
      </c>
      <c r="D1312" t="str">
        <f t="shared" si="40"/>
        <v>HOCHDR</v>
      </c>
      <c r="E1312">
        <v>7.3</v>
      </c>
      <c r="F1312" s="8">
        <v>1</v>
      </c>
      <c r="G1312" s="9">
        <f t="shared" si="41"/>
        <v>7.3</v>
      </c>
      <c r="H1312" s="9"/>
      <c r="I1312" s="9"/>
    </row>
    <row r="1313" spans="1:9">
      <c r="A1313" s="4">
        <v>39177</v>
      </c>
      <c r="B1313">
        <v>60116100</v>
      </c>
      <c r="C1313" t="s">
        <v>675</v>
      </c>
      <c r="D1313" t="str">
        <f t="shared" si="40"/>
        <v>PUMPEN</v>
      </c>
      <c r="E1313">
        <v>311</v>
      </c>
      <c r="F1313" s="8">
        <v>1</v>
      </c>
      <c r="G1313" s="9">
        <f t="shared" si="41"/>
        <v>311</v>
      </c>
      <c r="H1313" s="9"/>
      <c r="I1313" s="9"/>
    </row>
    <row r="1314" spans="1:9">
      <c r="A1314" s="4">
        <v>39178</v>
      </c>
      <c r="B1314">
        <v>753</v>
      </c>
      <c r="C1314" t="s">
        <v>93</v>
      </c>
      <c r="D1314" t="str">
        <f t="shared" si="40"/>
        <v>VERTEI</v>
      </c>
      <c r="E1314">
        <v>1E-3</v>
      </c>
      <c r="F1314" s="8">
        <v>11</v>
      </c>
      <c r="G1314" s="9">
        <f t="shared" si="41"/>
        <v>1.0999999999999999E-2</v>
      </c>
      <c r="H1314" s="9"/>
      <c r="I1314" s="9"/>
    </row>
    <row r="1315" spans="1:9">
      <c r="A1315" s="4">
        <v>39178</v>
      </c>
      <c r="B1315">
        <v>570</v>
      </c>
      <c r="C1315" t="s">
        <v>135</v>
      </c>
      <c r="D1315" t="str">
        <f t="shared" si="40"/>
        <v>SHAMBA</v>
      </c>
      <c r="E1315">
        <v>1E-3</v>
      </c>
      <c r="F1315" s="8">
        <v>7</v>
      </c>
      <c r="G1315" s="9">
        <f t="shared" si="41"/>
        <v>7.0000000000000001E-3</v>
      </c>
      <c r="H1315" s="9"/>
      <c r="I1315" s="9"/>
    </row>
    <row r="1316" spans="1:9">
      <c r="A1316" s="4">
        <v>39178</v>
      </c>
      <c r="B1316">
        <v>749</v>
      </c>
      <c r="C1316" t="s">
        <v>6</v>
      </c>
      <c r="D1316" t="str">
        <f t="shared" si="40"/>
        <v>SHAMBA</v>
      </c>
      <c r="E1316">
        <v>1E-3</v>
      </c>
      <c r="F1316" s="8">
        <v>5</v>
      </c>
      <c r="G1316" s="9">
        <f t="shared" si="41"/>
        <v>5.0000000000000001E-3</v>
      </c>
      <c r="H1316" s="9"/>
      <c r="I1316" s="9"/>
    </row>
    <row r="1317" spans="1:9">
      <c r="A1317" s="4">
        <v>39178</v>
      </c>
      <c r="B1317">
        <v>705</v>
      </c>
      <c r="C1317" t="s">
        <v>50</v>
      </c>
      <c r="D1317" t="str">
        <f t="shared" si="40"/>
        <v>ANZEIG</v>
      </c>
      <c r="E1317">
        <v>1E-3</v>
      </c>
      <c r="F1317" s="8">
        <v>1</v>
      </c>
      <c r="G1317" s="9">
        <f t="shared" si="41"/>
        <v>1E-3</v>
      </c>
      <c r="H1317" s="9"/>
      <c r="I1317" s="9"/>
    </row>
    <row r="1318" spans="1:9">
      <c r="A1318" s="4">
        <v>39178</v>
      </c>
      <c r="B1318">
        <v>2037</v>
      </c>
      <c r="C1318" t="s">
        <v>65</v>
      </c>
      <c r="D1318" t="str">
        <f t="shared" si="40"/>
        <v>SENKSC</v>
      </c>
      <c r="E1318">
        <v>2E-3</v>
      </c>
      <c r="F1318" s="8">
        <v>3</v>
      </c>
      <c r="G1318" s="9">
        <f t="shared" si="41"/>
        <v>6.0000000000000001E-3</v>
      </c>
      <c r="H1318" s="9"/>
      <c r="I1318" s="9"/>
    </row>
    <row r="1319" spans="1:9">
      <c r="A1319" s="4">
        <v>39178</v>
      </c>
      <c r="B1319">
        <v>736</v>
      </c>
      <c r="C1319" t="s">
        <v>4</v>
      </c>
      <c r="D1319" t="str">
        <f t="shared" si="40"/>
        <v>O-RING</v>
      </c>
      <c r="E1319">
        <v>2E-3</v>
      </c>
      <c r="F1319" s="8">
        <v>5</v>
      </c>
      <c r="G1319" s="9">
        <f t="shared" si="41"/>
        <v>0.01</v>
      </c>
      <c r="H1319" s="9"/>
      <c r="I1319" s="9"/>
    </row>
    <row r="1320" spans="1:9">
      <c r="A1320" s="4">
        <v>39178</v>
      </c>
      <c r="B1320">
        <v>158</v>
      </c>
      <c r="C1320" t="s">
        <v>7</v>
      </c>
      <c r="D1320" t="str">
        <f t="shared" si="40"/>
        <v>SHAMBA</v>
      </c>
      <c r="E1320">
        <v>4.0000000000000001E-3</v>
      </c>
      <c r="F1320" s="8">
        <v>3</v>
      </c>
      <c r="G1320" s="9">
        <f t="shared" si="41"/>
        <v>1.2E-2</v>
      </c>
      <c r="H1320" s="9"/>
      <c r="I1320" s="9"/>
    </row>
    <row r="1321" spans="1:9">
      <c r="A1321" s="4">
        <v>39178</v>
      </c>
      <c r="B1321">
        <v>157</v>
      </c>
      <c r="C1321" t="s">
        <v>9</v>
      </c>
      <c r="D1321" t="str">
        <f t="shared" si="40"/>
        <v>O-RING</v>
      </c>
      <c r="E1321">
        <v>6.0000000000000001E-3</v>
      </c>
      <c r="F1321" s="8">
        <v>4</v>
      </c>
      <c r="G1321" s="9">
        <f t="shared" si="41"/>
        <v>2.4E-2</v>
      </c>
      <c r="H1321" s="9"/>
      <c r="I1321" s="9"/>
    </row>
    <row r="1322" spans="1:9">
      <c r="A1322" s="4">
        <v>39178</v>
      </c>
      <c r="B1322">
        <v>1010</v>
      </c>
      <c r="C1322" t="s">
        <v>36</v>
      </c>
      <c r="D1322" t="str">
        <f t="shared" si="40"/>
        <v>O-RING</v>
      </c>
      <c r="E1322">
        <v>6.0000000000000001E-3</v>
      </c>
      <c r="F1322" s="8">
        <v>1</v>
      </c>
      <c r="G1322" s="9">
        <f t="shared" si="41"/>
        <v>6.0000000000000001E-3</v>
      </c>
      <c r="H1322" s="9"/>
      <c r="I1322" s="9"/>
    </row>
    <row r="1323" spans="1:9">
      <c r="A1323" s="4">
        <v>39178</v>
      </c>
      <c r="B1323">
        <v>617</v>
      </c>
      <c r="C1323" t="s">
        <v>42</v>
      </c>
      <c r="D1323" t="str">
        <f t="shared" si="40"/>
        <v>STEUER</v>
      </c>
      <c r="E1323">
        <v>0.02</v>
      </c>
      <c r="F1323" s="8">
        <v>2</v>
      </c>
      <c r="G1323" s="9">
        <f t="shared" si="41"/>
        <v>0.04</v>
      </c>
      <c r="H1323" s="9"/>
      <c r="I1323" s="9"/>
    </row>
    <row r="1324" spans="1:9">
      <c r="A1324" s="4">
        <v>39178</v>
      </c>
      <c r="B1324">
        <v>630</v>
      </c>
      <c r="C1324" t="s">
        <v>90</v>
      </c>
      <c r="D1324" t="str">
        <f t="shared" si="40"/>
        <v>PUTZLO</v>
      </c>
      <c r="E1324">
        <v>6.3E-2</v>
      </c>
      <c r="F1324" s="8">
        <v>2</v>
      </c>
      <c r="G1324" s="9">
        <f t="shared" si="41"/>
        <v>0.126</v>
      </c>
      <c r="H1324" s="9"/>
      <c r="I1324" s="9"/>
    </row>
    <row r="1325" spans="1:9">
      <c r="A1325" s="4">
        <v>39178</v>
      </c>
      <c r="B1325">
        <v>150</v>
      </c>
      <c r="C1325" t="s">
        <v>5</v>
      </c>
      <c r="D1325" t="str">
        <f t="shared" si="40"/>
        <v>KOLBEN</v>
      </c>
      <c r="E1325">
        <v>0.72</v>
      </c>
      <c r="F1325" s="8">
        <v>5</v>
      </c>
      <c r="G1325" s="9">
        <f t="shared" si="41"/>
        <v>3.5999999999999996</v>
      </c>
      <c r="H1325" s="9"/>
      <c r="I1325" s="9"/>
    </row>
    <row r="1326" spans="1:9">
      <c r="A1326" s="4">
        <v>39178</v>
      </c>
      <c r="B1326">
        <v>150</v>
      </c>
      <c r="C1326" t="s">
        <v>5</v>
      </c>
      <c r="D1326" t="str">
        <f t="shared" si="40"/>
        <v>KOLBEN</v>
      </c>
      <c r="E1326">
        <v>0.72</v>
      </c>
      <c r="F1326" s="8">
        <v>3</v>
      </c>
      <c r="G1326" s="9">
        <f t="shared" si="41"/>
        <v>2.16</v>
      </c>
      <c r="H1326" s="9"/>
      <c r="I1326" s="9"/>
    </row>
    <row r="1327" spans="1:9">
      <c r="A1327" s="4">
        <v>39179</v>
      </c>
      <c r="B1327">
        <v>749</v>
      </c>
      <c r="C1327" t="s">
        <v>6</v>
      </c>
      <c r="D1327" t="str">
        <f t="shared" si="40"/>
        <v>SHAMBA</v>
      </c>
      <c r="E1327">
        <v>1E-3</v>
      </c>
      <c r="F1327" s="8">
        <v>3</v>
      </c>
      <c r="G1327" s="9">
        <f t="shared" si="41"/>
        <v>3.0000000000000001E-3</v>
      </c>
      <c r="H1327" s="9"/>
      <c r="I1327" s="9"/>
    </row>
    <row r="1328" spans="1:9">
      <c r="A1328" s="4">
        <v>39179</v>
      </c>
      <c r="B1328">
        <v>749</v>
      </c>
      <c r="C1328" t="s">
        <v>6</v>
      </c>
      <c r="D1328" t="str">
        <f t="shared" si="40"/>
        <v>SHAMBA</v>
      </c>
      <c r="E1328">
        <v>1E-3</v>
      </c>
      <c r="F1328" s="8">
        <v>2</v>
      </c>
      <c r="G1328" s="9">
        <f t="shared" si="41"/>
        <v>2E-3</v>
      </c>
      <c r="H1328" s="9"/>
      <c r="I1328" s="9"/>
    </row>
    <row r="1329" spans="1:9">
      <c r="A1329" s="4">
        <v>39179</v>
      </c>
      <c r="B1329">
        <v>742</v>
      </c>
      <c r="C1329" t="s">
        <v>40</v>
      </c>
      <c r="D1329" t="str">
        <f t="shared" si="40"/>
        <v>SENKSC</v>
      </c>
      <c r="E1329">
        <v>1E-3</v>
      </c>
      <c r="F1329" s="8">
        <v>3</v>
      </c>
      <c r="G1329" s="9">
        <f t="shared" si="41"/>
        <v>3.0000000000000001E-3</v>
      </c>
      <c r="H1329" s="9"/>
      <c r="I1329" s="9"/>
    </row>
    <row r="1330" spans="1:9">
      <c r="A1330" s="4">
        <v>39179</v>
      </c>
      <c r="B1330">
        <v>732</v>
      </c>
      <c r="C1330" t="s">
        <v>12</v>
      </c>
      <c r="D1330" t="str">
        <f t="shared" si="40"/>
        <v>O-RING</v>
      </c>
      <c r="E1330">
        <v>1E-3</v>
      </c>
      <c r="F1330" s="8">
        <v>10</v>
      </c>
      <c r="G1330" s="9">
        <f t="shared" si="41"/>
        <v>0.01</v>
      </c>
      <c r="H1330" s="9"/>
      <c r="I1330" s="9"/>
    </row>
    <row r="1331" spans="1:9">
      <c r="A1331" s="4">
        <v>39179</v>
      </c>
      <c r="B1331">
        <v>11332</v>
      </c>
      <c r="C1331" t="s">
        <v>64</v>
      </c>
      <c r="D1331" t="str">
        <f t="shared" si="40"/>
        <v>KLAMME</v>
      </c>
      <c r="E1331">
        <v>1E-3</v>
      </c>
      <c r="F1331" s="8">
        <v>5</v>
      </c>
      <c r="G1331" s="9">
        <f t="shared" si="41"/>
        <v>5.0000000000000001E-3</v>
      </c>
      <c r="H1331" s="9"/>
      <c r="I1331" s="9"/>
    </row>
    <row r="1332" spans="1:9">
      <c r="A1332" s="4">
        <v>39179</v>
      </c>
      <c r="B1332">
        <v>707</v>
      </c>
      <c r="C1332" t="s">
        <v>3</v>
      </c>
      <c r="D1332" t="str">
        <f t="shared" si="40"/>
        <v>DICHTR</v>
      </c>
      <c r="E1332">
        <v>1E-3</v>
      </c>
      <c r="F1332" s="8">
        <v>22</v>
      </c>
      <c r="G1332" s="9">
        <f t="shared" si="41"/>
        <v>2.1999999999999999E-2</v>
      </c>
      <c r="H1332" s="9"/>
      <c r="I1332" s="9"/>
    </row>
    <row r="1333" spans="1:9">
      <c r="A1333" s="4">
        <v>39179</v>
      </c>
      <c r="B1333">
        <v>736</v>
      </c>
      <c r="C1333" t="s">
        <v>4</v>
      </c>
      <c r="D1333" t="str">
        <f t="shared" si="40"/>
        <v>O-RING</v>
      </c>
      <c r="E1333">
        <v>2E-3</v>
      </c>
      <c r="F1333" s="8">
        <v>8</v>
      </c>
      <c r="G1333" s="9">
        <f t="shared" si="41"/>
        <v>1.6E-2</v>
      </c>
      <c r="H1333" s="9"/>
      <c r="I1333" s="9"/>
    </row>
    <row r="1334" spans="1:9">
      <c r="A1334" s="4">
        <v>39179</v>
      </c>
      <c r="B1334">
        <v>736</v>
      </c>
      <c r="C1334" t="s">
        <v>4</v>
      </c>
      <c r="D1334" t="str">
        <f t="shared" si="40"/>
        <v>O-RING</v>
      </c>
      <c r="E1334">
        <v>2E-3</v>
      </c>
      <c r="F1334" s="8">
        <v>6</v>
      </c>
      <c r="G1334" s="9">
        <f t="shared" si="41"/>
        <v>1.2E-2</v>
      </c>
      <c r="H1334" s="9"/>
      <c r="I1334" s="9"/>
    </row>
    <row r="1335" spans="1:9">
      <c r="A1335" s="4">
        <v>39179</v>
      </c>
      <c r="B1335">
        <v>736</v>
      </c>
      <c r="C1335" t="s">
        <v>4</v>
      </c>
      <c r="D1335" t="str">
        <f t="shared" si="40"/>
        <v>O-RING</v>
      </c>
      <c r="E1335">
        <v>2E-3</v>
      </c>
      <c r="F1335" s="8">
        <v>1</v>
      </c>
      <c r="G1335" s="9">
        <f t="shared" si="41"/>
        <v>2E-3</v>
      </c>
      <c r="H1335" s="9"/>
      <c r="I1335" s="9"/>
    </row>
    <row r="1336" spans="1:9">
      <c r="A1336" s="4">
        <v>39179</v>
      </c>
      <c r="B1336">
        <v>765</v>
      </c>
      <c r="C1336" t="s">
        <v>14</v>
      </c>
      <c r="D1336" t="str">
        <f t="shared" si="40"/>
        <v>UNTERL</v>
      </c>
      <c r="E1336">
        <v>4.0000000000000001E-3</v>
      </c>
      <c r="F1336" s="8">
        <v>1</v>
      </c>
      <c r="G1336" s="9">
        <f t="shared" si="41"/>
        <v>4.0000000000000001E-3</v>
      </c>
      <c r="H1336" s="9"/>
      <c r="I1336" s="9"/>
    </row>
    <row r="1337" spans="1:9">
      <c r="A1337" s="4">
        <v>39179</v>
      </c>
      <c r="B1337">
        <v>158</v>
      </c>
      <c r="C1337" t="s">
        <v>7</v>
      </c>
      <c r="D1337" t="str">
        <f t="shared" si="40"/>
        <v>SHAMBA</v>
      </c>
      <c r="E1337">
        <v>4.0000000000000001E-3</v>
      </c>
      <c r="F1337" s="8">
        <v>3</v>
      </c>
      <c r="G1337" s="9">
        <f t="shared" si="41"/>
        <v>1.2E-2</v>
      </c>
      <c r="H1337" s="9"/>
      <c r="I1337" s="9"/>
    </row>
    <row r="1338" spans="1:9">
      <c r="A1338" s="4">
        <v>39179</v>
      </c>
      <c r="B1338">
        <v>728</v>
      </c>
      <c r="C1338" t="s">
        <v>106</v>
      </c>
      <c r="D1338" t="str">
        <f t="shared" si="40"/>
        <v>O-RING</v>
      </c>
      <c r="E1338">
        <v>4.0000000000000001E-3</v>
      </c>
      <c r="F1338" s="8">
        <v>5</v>
      </c>
      <c r="G1338" s="9">
        <f t="shared" si="41"/>
        <v>0.02</v>
      </c>
      <c r="H1338" s="9"/>
      <c r="I1338" s="9"/>
    </row>
    <row r="1339" spans="1:9">
      <c r="A1339" s="4">
        <v>39179</v>
      </c>
      <c r="B1339">
        <v>1010</v>
      </c>
      <c r="C1339" t="s">
        <v>36</v>
      </c>
      <c r="D1339" t="str">
        <f t="shared" si="40"/>
        <v>O-RING</v>
      </c>
      <c r="E1339">
        <v>6.0000000000000001E-3</v>
      </c>
      <c r="F1339" s="8">
        <v>5</v>
      </c>
      <c r="G1339" s="9">
        <f t="shared" si="41"/>
        <v>0.03</v>
      </c>
      <c r="H1339" s="9"/>
      <c r="I1339" s="9"/>
    </row>
    <row r="1340" spans="1:9">
      <c r="A1340" s="4">
        <v>39179</v>
      </c>
      <c r="B1340">
        <v>720</v>
      </c>
      <c r="C1340" t="s">
        <v>27</v>
      </c>
      <c r="D1340" t="str">
        <f t="shared" si="40"/>
        <v>RILLEN</v>
      </c>
      <c r="E1340">
        <v>8.0000000000000002E-3</v>
      </c>
      <c r="F1340" s="8">
        <v>7</v>
      </c>
      <c r="G1340" s="9">
        <f t="shared" si="41"/>
        <v>5.6000000000000001E-2</v>
      </c>
      <c r="H1340" s="9"/>
      <c r="I1340" s="9"/>
    </row>
    <row r="1341" spans="1:9">
      <c r="A1341" s="4">
        <v>39179</v>
      </c>
      <c r="B1341">
        <v>4008</v>
      </c>
      <c r="C1341" t="s">
        <v>14</v>
      </c>
      <c r="D1341" t="str">
        <f t="shared" si="40"/>
        <v>UNTERL</v>
      </c>
      <c r="E1341">
        <v>1.2E-2</v>
      </c>
      <c r="F1341" s="8">
        <v>5</v>
      </c>
      <c r="G1341" s="9">
        <f t="shared" si="41"/>
        <v>0.06</v>
      </c>
      <c r="H1341" s="9"/>
      <c r="I1341" s="9"/>
    </row>
    <row r="1342" spans="1:9">
      <c r="A1342" s="4">
        <v>39179</v>
      </c>
      <c r="B1342">
        <v>283</v>
      </c>
      <c r="C1342" t="s">
        <v>85</v>
      </c>
      <c r="D1342" t="str">
        <f t="shared" si="40"/>
        <v>U-SCHE</v>
      </c>
      <c r="E1342">
        <v>1.4999999999999999E-2</v>
      </c>
      <c r="F1342" s="8">
        <v>1</v>
      </c>
      <c r="G1342" s="9">
        <f t="shared" si="41"/>
        <v>1.4999999999999999E-2</v>
      </c>
      <c r="H1342" s="9"/>
      <c r="I1342" s="9"/>
    </row>
    <row r="1343" spans="1:9">
      <c r="A1343" s="4">
        <v>39180</v>
      </c>
      <c r="B1343">
        <v>749</v>
      </c>
      <c r="C1343" t="s">
        <v>6</v>
      </c>
      <c r="D1343" t="str">
        <f t="shared" si="40"/>
        <v>SHAMBA</v>
      </c>
      <c r="E1343">
        <v>1E-3</v>
      </c>
      <c r="F1343" s="8">
        <v>6</v>
      </c>
      <c r="G1343" s="9">
        <f t="shared" si="41"/>
        <v>6.0000000000000001E-3</v>
      </c>
      <c r="H1343" s="9"/>
      <c r="I1343" s="9"/>
    </row>
    <row r="1344" spans="1:9">
      <c r="A1344" s="4">
        <v>39180</v>
      </c>
      <c r="B1344">
        <v>749</v>
      </c>
      <c r="C1344" t="s">
        <v>6</v>
      </c>
      <c r="D1344" t="str">
        <f t="shared" si="40"/>
        <v>SHAMBA</v>
      </c>
      <c r="E1344">
        <v>1E-3</v>
      </c>
      <c r="F1344" s="8">
        <v>5</v>
      </c>
      <c r="G1344" s="9">
        <f t="shared" si="41"/>
        <v>5.0000000000000001E-3</v>
      </c>
      <c r="H1344" s="9"/>
      <c r="I1344" s="9"/>
    </row>
    <row r="1345" spans="1:9">
      <c r="A1345" s="4">
        <v>39180</v>
      </c>
      <c r="B1345">
        <v>749</v>
      </c>
      <c r="C1345" t="s">
        <v>6</v>
      </c>
      <c r="D1345" t="str">
        <f t="shared" si="40"/>
        <v>SHAMBA</v>
      </c>
      <c r="E1345">
        <v>1E-3</v>
      </c>
      <c r="F1345" s="8">
        <v>3</v>
      </c>
      <c r="G1345" s="9">
        <f t="shared" si="41"/>
        <v>3.0000000000000001E-3</v>
      </c>
      <c r="H1345" s="9"/>
      <c r="I1345" s="9"/>
    </row>
    <row r="1346" spans="1:9">
      <c r="A1346" s="4">
        <v>39180</v>
      </c>
      <c r="B1346">
        <v>749</v>
      </c>
      <c r="C1346" t="s">
        <v>6</v>
      </c>
      <c r="D1346" t="str">
        <f t="shared" ref="D1346:D1409" si="42">LEFT(C1346,6)</f>
        <v>SHAMBA</v>
      </c>
      <c r="E1346">
        <v>1E-3</v>
      </c>
      <c r="F1346" s="8">
        <v>2</v>
      </c>
      <c r="G1346" s="9">
        <f t="shared" ref="G1346:G1409" si="43">F1346*E1346</f>
        <v>2E-3</v>
      </c>
      <c r="H1346" s="9"/>
      <c r="I1346" s="9"/>
    </row>
    <row r="1347" spans="1:9">
      <c r="A1347" s="4">
        <v>39180</v>
      </c>
      <c r="B1347">
        <v>749</v>
      </c>
      <c r="C1347" t="s">
        <v>6</v>
      </c>
      <c r="D1347" t="str">
        <f t="shared" si="42"/>
        <v>SHAMBA</v>
      </c>
      <c r="E1347">
        <v>1E-3</v>
      </c>
      <c r="F1347" s="8">
        <v>2</v>
      </c>
      <c r="G1347" s="9">
        <f t="shared" si="43"/>
        <v>2E-3</v>
      </c>
      <c r="H1347" s="9"/>
      <c r="I1347" s="9"/>
    </row>
    <row r="1348" spans="1:9">
      <c r="A1348" s="4">
        <v>39180</v>
      </c>
      <c r="B1348">
        <v>6608</v>
      </c>
      <c r="C1348" t="s">
        <v>186</v>
      </c>
      <c r="D1348" t="str">
        <f t="shared" si="42"/>
        <v>O-RING</v>
      </c>
      <c r="E1348">
        <v>1E-3</v>
      </c>
      <c r="F1348" s="8">
        <v>17</v>
      </c>
      <c r="G1348" s="9">
        <f t="shared" si="43"/>
        <v>1.7000000000000001E-2</v>
      </c>
      <c r="H1348" s="9"/>
      <c r="I1348" s="9"/>
    </row>
    <row r="1349" spans="1:9">
      <c r="A1349" s="4">
        <v>39180</v>
      </c>
      <c r="B1349">
        <v>2037</v>
      </c>
      <c r="C1349" t="s">
        <v>65</v>
      </c>
      <c r="D1349" t="str">
        <f t="shared" si="42"/>
        <v>SENKSC</v>
      </c>
      <c r="E1349">
        <v>2E-3</v>
      </c>
      <c r="F1349" s="8">
        <v>1</v>
      </c>
      <c r="G1349" s="9">
        <f t="shared" si="43"/>
        <v>2E-3</v>
      </c>
      <c r="H1349" s="9"/>
      <c r="I1349" s="9"/>
    </row>
    <row r="1350" spans="1:9">
      <c r="A1350" s="4">
        <v>39180</v>
      </c>
      <c r="B1350">
        <v>10590</v>
      </c>
      <c r="C1350" t="s">
        <v>35</v>
      </c>
      <c r="D1350" t="str">
        <f t="shared" si="42"/>
        <v>ROHRCL</v>
      </c>
      <c r="E1350">
        <v>2E-3</v>
      </c>
      <c r="F1350" s="8">
        <v>1</v>
      </c>
      <c r="G1350" s="9">
        <f t="shared" si="43"/>
        <v>2E-3</v>
      </c>
      <c r="H1350" s="9"/>
      <c r="I1350" s="9"/>
    </row>
    <row r="1351" spans="1:9">
      <c r="A1351" s="4">
        <v>39180</v>
      </c>
      <c r="B1351">
        <v>157</v>
      </c>
      <c r="C1351" t="s">
        <v>9</v>
      </c>
      <c r="D1351" t="str">
        <f t="shared" si="42"/>
        <v>O-RING</v>
      </c>
      <c r="E1351">
        <v>6.0000000000000001E-3</v>
      </c>
      <c r="F1351" s="8">
        <v>2</v>
      </c>
      <c r="G1351" s="9">
        <f t="shared" si="43"/>
        <v>1.2E-2</v>
      </c>
      <c r="H1351" s="9"/>
      <c r="I1351" s="9"/>
    </row>
    <row r="1352" spans="1:9">
      <c r="A1352" s="4">
        <v>39180</v>
      </c>
      <c r="B1352">
        <v>375</v>
      </c>
      <c r="C1352" t="s">
        <v>45</v>
      </c>
      <c r="D1352" t="str">
        <f t="shared" si="42"/>
        <v>ZYLIND</v>
      </c>
      <c r="E1352">
        <v>0.05</v>
      </c>
      <c r="F1352" s="8">
        <v>5</v>
      </c>
      <c r="G1352" s="9">
        <f t="shared" si="43"/>
        <v>0.25</v>
      </c>
      <c r="H1352" s="9"/>
      <c r="I1352" s="9"/>
    </row>
    <row r="1353" spans="1:9">
      <c r="A1353" s="4">
        <v>39180</v>
      </c>
      <c r="B1353">
        <v>223</v>
      </c>
      <c r="C1353" t="s">
        <v>57</v>
      </c>
      <c r="D1353" t="str">
        <f t="shared" si="42"/>
        <v>DICHTU</v>
      </c>
      <c r="E1353">
        <v>0.47499999999999998</v>
      </c>
      <c r="F1353" s="8">
        <v>1</v>
      </c>
      <c r="G1353" s="9">
        <f t="shared" si="43"/>
        <v>0.47499999999999998</v>
      </c>
      <c r="H1353" s="9"/>
      <c r="I1353" s="9"/>
    </row>
    <row r="1354" spans="1:9">
      <c r="A1354" s="4">
        <v>39180</v>
      </c>
      <c r="B1354">
        <v>2314</v>
      </c>
      <c r="C1354" t="s">
        <v>131</v>
      </c>
      <c r="D1354" t="str">
        <f t="shared" si="42"/>
        <v>RILLEN</v>
      </c>
      <c r="E1354">
        <v>0.85</v>
      </c>
      <c r="F1354" s="8">
        <v>1</v>
      </c>
      <c r="G1354" s="9">
        <f t="shared" si="43"/>
        <v>0.85</v>
      </c>
      <c r="H1354" s="9"/>
      <c r="I1354" s="9"/>
    </row>
    <row r="1355" spans="1:9">
      <c r="A1355" s="4">
        <v>39181</v>
      </c>
      <c r="B1355">
        <v>746</v>
      </c>
      <c r="C1355" t="s">
        <v>84</v>
      </c>
      <c r="D1355" t="str">
        <f t="shared" si="42"/>
        <v>USIT-D</v>
      </c>
      <c r="E1355">
        <v>1E-3</v>
      </c>
      <c r="F1355" s="8">
        <v>1</v>
      </c>
      <c r="G1355" s="9">
        <f t="shared" si="43"/>
        <v>1E-3</v>
      </c>
      <c r="H1355" s="9"/>
      <c r="I1355" s="9"/>
    </row>
    <row r="1356" spans="1:9">
      <c r="A1356" s="4">
        <v>39181</v>
      </c>
      <c r="B1356">
        <v>749</v>
      </c>
      <c r="C1356" t="s">
        <v>6</v>
      </c>
      <c r="D1356" t="str">
        <f t="shared" si="42"/>
        <v>SHAMBA</v>
      </c>
      <c r="E1356">
        <v>1E-3</v>
      </c>
      <c r="F1356" s="8">
        <v>6</v>
      </c>
      <c r="G1356" s="9">
        <f t="shared" si="43"/>
        <v>6.0000000000000001E-3</v>
      </c>
      <c r="H1356" s="9"/>
      <c r="I1356" s="9"/>
    </row>
    <row r="1357" spans="1:9">
      <c r="A1357" s="4">
        <v>39181</v>
      </c>
      <c r="B1357">
        <v>10590</v>
      </c>
      <c r="C1357" t="s">
        <v>35</v>
      </c>
      <c r="D1357" t="str">
        <f t="shared" si="42"/>
        <v>ROHRCL</v>
      </c>
      <c r="E1357">
        <v>2E-3</v>
      </c>
      <c r="F1357" s="8">
        <v>5</v>
      </c>
      <c r="G1357" s="9">
        <f t="shared" si="43"/>
        <v>0.01</v>
      </c>
      <c r="H1357" s="9"/>
      <c r="I1357" s="9"/>
    </row>
    <row r="1358" spans="1:9">
      <c r="A1358" s="4">
        <v>39181</v>
      </c>
      <c r="B1358">
        <v>736</v>
      </c>
      <c r="C1358" t="s">
        <v>4</v>
      </c>
      <c r="D1358" t="str">
        <f t="shared" si="42"/>
        <v>O-RING</v>
      </c>
      <c r="E1358">
        <v>2E-3</v>
      </c>
      <c r="F1358" s="8">
        <v>5</v>
      </c>
      <c r="G1358" s="9">
        <f t="shared" si="43"/>
        <v>0.01</v>
      </c>
      <c r="H1358" s="9"/>
      <c r="I1358" s="9"/>
    </row>
    <row r="1359" spans="1:9">
      <c r="A1359" s="4">
        <v>39181</v>
      </c>
      <c r="B1359">
        <v>1010</v>
      </c>
      <c r="C1359" t="s">
        <v>36</v>
      </c>
      <c r="D1359" t="str">
        <f t="shared" si="42"/>
        <v>O-RING</v>
      </c>
      <c r="E1359">
        <v>6.0000000000000001E-3</v>
      </c>
      <c r="F1359" s="8">
        <v>2</v>
      </c>
      <c r="G1359" s="9">
        <f t="shared" si="43"/>
        <v>1.2E-2</v>
      </c>
      <c r="H1359" s="9"/>
      <c r="I1359" s="9"/>
    </row>
    <row r="1360" spans="1:9">
      <c r="A1360" s="4">
        <v>39181</v>
      </c>
      <c r="B1360">
        <v>720</v>
      </c>
      <c r="C1360" t="s">
        <v>27</v>
      </c>
      <c r="D1360" t="str">
        <f t="shared" si="42"/>
        <v>RILLEN</v>
      </c>
      <c r="E1360">
        <v>8.0000000000000002E-3</v>
      </c>
      <c r="F1360" s="8">
        <v>9</v>
      </c>
      <c r="G1360" s="9">
        <f t="shared" si="43"/>
        <v>7.2000000000000008E-2</v>
      </c>
      <c r="H1360" s="9"/>
      <c r="I1360" s="9"/>
    </row>
    <row r="1361" spans="1:9">
      <c r="A1361" s="4">
        <v>39181</v>
      </c>
      <c r="B1361">
        <v>2072</v>
      </c>
      <c r="C1361" t="s">
        <v>22</v>
      </c>
      <c r="D1361" t="str">
        <f t="shared" si="42"/>
        <v>O-RING</v>
      </c>
      <c r="E1361">
        <v>1.7999999999999999E-2</v>
      </c>
      <c r="F1361" s="8">
        <v>2</v>
      </c>
      <c r="G1361" s="9">
        <f t="shared" si="43"/>
        <v>3.5999999999999997E-2</v>
      </c>
      <c r="H1361" s="9"/>
      <c r="I1361" s="9"/>
    </row>
    <row r="1362" spans="1:9">
      <c r="A1362" s="4">
        <v>39181</v>
      </c>
      <c r="B1362">
        <v>4085</v>
      </c>
      <c r="C1362" t="s">
        <v>154</v>
      </c>
      <c r="D1362" t="str">
        <f t="shared" si="42"/>
        <v>DREHZA</v>
      </c>
      <c r="E1362">
        <v>2.5999999999999999E-2</v>
      </c>
      <c r="F1362" s="8">
        <v>5</v>
      </c>
      <c r="G1362" s="9">
        <f t="shared" si="43"/>
        <v>0.13</v>
      </c>
      <c r="H1362" s="9"/>
      <c r="I1362" s="9"/>
    </row>
    <row r="1363" spans="1:9">
      <c r="A1363" s="4">
        <v>39181</v>
      </c>
      <c r="B1363">
        <v>374</v>
      </c>
      <c r="C1363" t="s">
        <v>20</v>
      </c>
      <c r="D1363" t="str">
        <f t="shared" si="42"/>
        <v>ZYLIND</v>
      </c>
      <c r="E1363">
        <v>4.4999999999999998E-2</v>
      </c>
      <c r="F1363" s="8">
        <v>17</v>
      </c>
      <c r="G1363" s="9">
        <f t="shared" si="43"/>
        <v>0.76500000000000001</v>
      </c>
      <c r="H1363" s="9"/>
      <c r="I1363" s="9"/>
    </row>
    <row r="1364" spans="1:9">
      <c r="A1364" s="4">
        <v>39181</v>
      </c>
      <c r="B1364">
        <v>11200</v>
      </c>
      <c r="C1364" t="s">
        <v>247</v>
      </c>
      <c r="D1364" t="str">
        <f t="shared" si="42"/>
        <v>DICHTS</v>
      </c>
      <c r="E1364">
        <v>0.09</v>
      </c>
      <c r="F1364" s="8">
        <v>14</v>
      </c>
      <c r="G1364" s="9">
        <f t="shared" si="43"/>
        <v>1.26</v>
      </c>
      <c r="H1364" s="9"/>
      <c r="I1364" s="9"/>
    </row>
    <row r="1365" spans="1:9">
      <c r="A1365" s="4">
        <v>39181</v>
      </c>
      <c r="B1365">
        <v>6014</v>
      </c>
      <c r="C1365" t="s">
        <v>39</v>
      </c>
      <c r="D1365" t="str">
        <f t="shared" si="42"/>
        <v>DRUCKS</v>
      </c>
      <c r="E1365">
        <v>0.2</v>
      </c>
      <c r="F1365" s="8">
        <v>1</v>
      </c>
      <c r="G1365" s="9">
        <f t="shared" si="43"/>
        <v>0.2</v>
      </c>
      <c r="H1365" s="9"/>
      <c r="I1365" s="9"/>
    </row>
    <row r="1366" spans="1:9">
      <c r="A1366" s="4">
        <v>39181</v>
      </c>
      <c r="B1366">
        <v>615</v>
      </c>
      <c r="C1366" t="s">
        <v>31</v>
      </c>
      <c r="D1366" t="str">
        <f t="shared" si="42"/>
        <v>HOCHDR</v>
      </c>
      <c r="E1366">
        <v>1.1000000000000001</v>
      </c>
      <c r="F1366" s="8">
        <v>5</v>
      </c>
      <c r="G1366" s="9">
        <f t="shared" si="43"/>
        <v>5.5</v>
      </c>
      <c r="H1366" s="9"/>
      <c r="I1366" s="9"/>
    </row>
    <row r="1367" spans="1:9">
      <c r="A1367" s="4">
        <v>39181</v>
      </c>
      <c r="B1367">
        <v>50117500</v>
      </c>
      <c r="C1367" t="s">
        <v>717</v>
      </c>
      <c r="D1367" t="str">
        <f t="shared" si="42"/>
        <v>MOTODE</v>
      </c>
      <c r="E1367">
        <v>72</v>
      </c>
      <c r="F1367" s="8">
        <v>1</v>
      </c>
      <c r="G1367" s="9">
        <f t="shared" si="43"/>
        <v>72</v>
      </c>
      <c r="H1367" s="9"/>
      <c r="I1367" s="9"/>
    </row>
    <row r="1368" spans="1:9">
      <c r="A1368" s="4">
        <v>39182</v>
      </c>
      <c r="B1368">
        <v>790</v>
      </c>
      <c r="C1368" t="s">
        <v>62</v>
      </c>
      <c r="D1368" t="str">
        <f t="shared" si="42"/>
        <v>VERTEI</v>
      </c>
      <c r="E1368">
        <v>1E-3</v>
      </c>
      <c r="F1368" s="8">
        <v>1</v>
      </c>
      <c r="G1368" s="9">
        <f t="shared" si="43"/>
        <v>1E-3</v>
      </c>
      <c r="H1368" s="9"/>
      <c r="I1368" s="9"/>
    </row>
    <row r="1369" spans="1:9">
      <c r="A1369" s="4">
        <v>39182</v>
      </c>
      <c r="B1369">
        <v>5104</v>
      </c>
      <c r="C1369" t="s">
        <v>511</v>
      </c>
      <c r="D1369" t="str">
        <f t="shared" si="42"/>
        <v>USIT-D</v>
      </c>
      <c r="E1369">
        <v>1E-3</v>
      </c>
      <c r="F1369" s="8">
        <v>1</v>
      </c>
      <c r="G1369" s="9">
        <f t="shared" si="43"/>
        <v>1E-3</v>
      </c>
      <c r="H1369" s="9"/>
      <c r="I1369" s="9"/>
    </row>
    <row r="1370" spans="1:9">
      <c r="A1370" s="4">
        <v>39182</v>
      </c>
      <c r="B1370">
        <v>749</v>
      </c>
      <c r="C1370" t="s">
        <v>6</v>
      </c>
      <c r="D1370" t="str">
        <f t="shared" si="42"/>
        <v>SHAMBA</v>
      </c>
      <c r="E1370">
        <v>1E-3</v>
      </c>
      <c r="F1370" s="8">
        <v>4</v>
      </c>
      <c r="G1370" s="9">
        <f t="shared" si="43"/>
        <v>4.0000000000000001E-3</v>
      </c>
      <c r="H1370" s="9"/>
      <c r="I1370" s="9"/>
    </row>
    <row r="1371" spans="1:9">
      <c r="A1371" s="4">
        <v>39182</v>
      </c>
      <c r="B1371">
        <v>749</v>
      </c>
      <c r="C1371" t="s">
        <v>6</v>
      </c>
      <c r="D1371" t="str">
        <f t="shared" si="42"/>
        <v>SHAMBA</v>
      </c>
      <c r="E1371">
        <v>1E-3</v>
      </c>
      <c r="F1371" s="8">
        <v>4</v>
      </c>
      <c r="G1371" s="9">
        <f t="shared" si="43"/>
        <v>4.0000000000000001E-3</v>
      </c>
      <c r="H1371" s="9"/>
      <c r="I1371" s="9"/>
    </row>
    <row r="1372" spans="1:9">
      <c r="A1372" s="4">
        <v>39182</v>
      </c>
      <c r="B1372">
        <v>749</v>
      </c>
      <c r="C1372" t="s">
        <v>6</v>
      </c>
      <c r="D1372" t="str">
        <f t="shared" si="42"/>
        <v>SHAMBA</v>
      </c>
      <c r="E1372">
        <v>1E-3</v>
      </c>
      <c r="F1372" s="8">
        <v>2</v>
      </c>
      <c r="G1372" s="9">
        <f t="shared" si="43"/>
        <v>2E-3</v>
      </c>
      <c r="H1372" s="9"/>
      <c r="I1372" s="9"/>
    </row>
    <row r="1373" spans="1:9">
      <c r="A1373" s="4">
        <v>39182</v>
      </c>
      <c r="B1373">
        <v>749</v>
      </c>
      <c r="C1373" t="s">
        <v>6</v>
      </c>
      <c r="D1373" t="str">
        <f t="shared" si="42"/>
        <v>SHAMBA</v>
      </c>
      <c r="E1373">
        <v>1E-3</v>
      </c>
      <c r="F1373" s="8">
        <v>2</v>
      </c>
      <c r="G1373" s="9">
        <f t="shared" si="43"/>
        <v>2E-3</v>
      </c>
      <c r="H1373" s="9"/>
      <c r="I1373" s="9"/>
    </row>
    <row r="1374" spans="1:9">
      <c r="A1374" s="4">
        <v>39182</v>
      </c>
      <c r="B1374">
        <v>732</v>
      </c>
      <c r="C1374" t="s">
        <v>12</v>
      </c>
      <c r="D1374" t="str">
        <f t="shared" si="42"/>
        <v>O-RING</v>
      </c>
      <c r="E1374">
        <v>1E-3</v>
      </c>
      <c r="F1374" s="8">
        <v>2</v>
      </c>
      <c r="G1374" s="9">
        <f t="shared" si="43"/>
        <v>2E-3</v>
      </c>
      <c r="H1374" s="9"/>
      <c r="I1374" s="9"/>
    </row>
    <row r="1375" spans="1:9">
      <c r="A1375" s="4">
        <v>39182</v>
      </c>
      <c r="B1375">
        <v>776</v>
      </c>
      <c r="C1375" t="s">
        <v>262</v>
      </c>
      <c r="D1375" t="str">
        <f t="shared" si="42"/>
        <v>ZYLIND</v>
      </c>
      <c r="E1375">
        <v>3.0000000000000001E-3</v>
      </c>
      <c r="F1375" s="8">
        <v>1</v>
      </c>
      <c r="G1375" s="9">
        <f t="shared" si="43"/>
        <v>3.0000000000000001E-3</v>
      </c>
      <c r="H1375" s="9"/>
      <c r="I1375" s="9"/>
    </row>
    <row r="1376" spans="1:9">
      <c r="A1376" s="4">
        <v>39182</v>
      </c>
      <c r="B1376">
        <v>377</v>
      </c>
      <c r="C1376" t="s">
        <v>18</v>
      </c>
      <c r="D1376" t="str">
        <f t="shared" si="42"/>
        <v>TELLER</v>
      </c>
      <c r="E1376">
        <v>3.0000000000000001E-3</v>
      </c>
      <c r="F1376" s="8">
        <v>9</v>
      </c>
      <c r="G1376" s="9">
        <f t="shared" si="43"/>
        <v>2.7E-2</v>
      </c>
      <c r="H1376" s="9"/>
      <c r="I1376" s="9"/>
    </row>
    <row r="1377" spans="1:9">
      <c r="A1377" s="4">
        <v>39182</v>
      </c>
      <c r="B1377">
        <v>383</v>
      </c>
      <c r="C1377" t="s">
        <v>16</v>
      </c>
      <c r="D1377" t="str">
        <f t="shared" si="42"/>
        <v>SENKSC</v>
      </c>
      <c r="E1377">
        <v>3.0000000000000001E-3</v>
      </c>
      <c r="F1377" s="8">
        <v>6</v>
      </c>
      <c r="G1377" s="9">
        <f t="shared" si="43"/>
        <v>1.8000000000000002E-2</v>
      </c>
      <c r="H1377" s="9"/>
      <c r="I1377" s="9"/>
    </row>
    <row r="1378" spans="1:9">
      <c r="A1378" s="4">
        <v>39182</v>
      </c>
      <c r="B1378">
        <v>158</v>
      </c>
      <c r="C1378" t="s">
        <v>7</v>
      </c>
      <c r="D1378" t="str">
        <f t="shared" si="42"/>
        <v>SHAMBA</v>
      </c>
      <c r="E1378">
        <v>4.0000000000000001E-3</v>
      </c>
      <c r="F1378" s="8">
        <v>5</v>
      </c>
      <c r="G1378" s="9">
        <f t="shared" si="43"/>
        <v>0.02</v>
      </c>
      <c r="H1378" s="9"/>
      <c r="I1378" s="9"/>
    </row>
    <row r="1379" spans="1:9">
      <c r="A1379" s="4">
        <v>39182</v>
      </c>
      <c r="B1379">
        <v>158</v>
      </c>
      <c r="C1379" t="s">
        <v>7</v>
      </c>
      <c r="D1379" t="str">
        <f t="shared" si="42"/>
        <v>SHAMBA</v>
      </c>
      <c r="E1379">
        <v>4.0000000000000001E-3</v>
      </c>
      <c r="F1379" s="8">
        <v>5</v>
      </c>
      <c r="G1379" s="9">
        <f t="shared" si="43"/>
        <v>0.02</v>
      </c>
      <c r="H1379" s="9"/>
      <c r="I1379" s="9"/>
    </row>
    <row r="1380" spans="1:9">
      <c r="A1380" s="4">
        <v>39182</v>
      </c>
      <c r="B1380">
        <v>725</v>
      </c>
      <c r="C1380" t="s">
        <v>21</v>
      </c>
      <c r="D1380" t="str">
        <f t="shared" si="42"/>
        <v>WELLEN</v>
      </c>
      <c r="E1380">
        <v>0.01</v>
      </c>
      <c r="F1380" s="8">
        <v>6</v>
      </c>
      <c r="G1380" s="9">
        <f t="shared" si="43"/>
        <v>0.06</v>
      </c>
      <c r="H1380" s="9"/>
      <c r="I1380" s="9"/>
    </row>
    <row r="1381" spans="1:9">
      <c r="A1381" s="4">
        <v>39182</v>
      </c>
      <c r="B1381">
        <v>3065</v>
      </c>
      <c r="C1381" t="s">
        <v>19</v>
      </c>
      <c r="D1381" t="str">
        <f t="shared" si="42"/>
        <v>ZYLIND</v>
      </c>
      <c r="E1381">
        <v>1.4E-2</v>
      </c>
      <c r="F1381" s="8">
        <v>15</v>
      </c>
      <c r="G1381" s="9">
        <f t="shared" si="43"/>
        <v>0.21</v>
      </c>
      <c r="H1381" s="9"/>
      <c r="I1381" s="9"/>
    </row>
    <row r="1382" spans="1:9">
      <c r="A1382" s="4">
        <v>39182</v>
      </c>
      <c r="B1382">
        <v>2072</v>
      </c>
      <c r="C1382" t="s">
        <v>22</v>
      </c>
      <c r="D1382" t="str">
        <f t="shared" si="42"/>
        <v>O-RING</v>
      </c>
      <c r="E1382">
        <v>1.7999999999999999E-2</v>
      </c>
      <c r="F1382" s="8">
        <v>5</v>
      </c>
      <c r="G1382" s="9">
        <f t="shared" si="43"/>
        <v>0.09</v>
      </c>
      <c r="H1382" s="9"/>
      <c r="I1382" s="9"/>
    </row>
    <row r="1383" spans="1:9">
      <c r="A1383" s="4">
        <v>39182</v>
      </c>
      <c r="B1383">
        <v>5089</v>
      </c>
      <c r="C1383" t="s">
        <v>155</v>
      </c>
      <c r="D1383" t="str">
        <f t="shared" si="42"/>
        <v>U-SCHE</v>
      </c>
      <c r="E1383">
        <v>0.03</v>
      </c>
      <c r="F1383" s="8">
        <v>2</v>
      </c>
      <c r="G1383" s="9">
        <f t="shared" si="43"/>
        <v>0.06</v>
      </c>
      <c r="H1383" s="9"/>
      <c r="I1383" s="9"/>
    </row>
    <row r="1384" spans="1:9">
      <c r="A1384" s="4">
        <v>39182</v>
      </c>
      <c r="B1384">
        <v>3009</v>
      </c>
      <c r="C1384" t="s">
        <v>223</v>
      </c>
      <c r="D1384" t="str">
        <f t="shared" si="42"/>
        <v>SPANNH</v>
      </c>
      <c r="E1384">
        <v>0.05</v>
      </c>
      <c r="F1384" s="8">
        <v>4</v>
      </c>
      <c r="G1384" s="9">
        <f t="shared" si="43"/>
        <v>0.2</v>
      </c>
      <c r="H1384" s="9"/>
      <c r="I1384" s="9"/>
    </row>
    <row r="1385" spans="1:9">
      <c r="A1385" s="4">
        <v>39182</v>
      </c>
      <c r="B1385">
        <v>703</v>
      </c>
      <c r="C1385" t="s">
        <v>381</v>
      </c>
      <c r="D1385" t="str">
        <f t="shared" si="42"/>
        <v>ANSCHL</v>
      </c>
      <c r="E1385">
        <v>0.38</v>
      </c>
      <c r="F1385" s="8">
        <v>3</v>
      </c>
      <c r="G1385" s="9">
        <f t="shared" si="43"/>
        <v>1.1400000000000001</v>
      </c>
      <c r="H1385" s="9"/>
      <c r="I1385" s="9"/>
    </row>
    <row r="1386" spans="1:9">
      <c r="A1386" s="4">
        <v>39182</v>
      </c>
      <c r="B1386">
        <v>3132</v>
      </c>
      <c r="C1386" t="s">
        <v>210</v>
      </c>
      <c r="D1386" t="str">
        <f t="shared" si="42"/>
        <v>KOMPEN</v>
      </c>
      <c r="E1386">
        <v>0.59499999999999997</v>
      </c>
      <c r="F1386" s="8">
        <v>2</v>
      </c>
      <c r="G1386" s="9">
        <f t="shared" si="43"/>
        <v>1.19</v>
      </c>
      <c r="H1386" s="9"/>
      <c r="I1386" s="9"/>
    </row>
    <row r="1387" spans="1:9">
      <c r="A1387" s="4">
        <v>39182</v>
      </c>
      <c r="B1387">
        <v>8032</v>
      </c>
      <c r="C1387" t="s">
        <v>574</v>
      </c>
      <c r="D1387" t="str">
        <f t="shared" si="42"/>
        <v>TESTGE</v>
      </c>
      <c r="E1387">
        <v>0.96</v>
      </c>
      <c r="F1387" s="8">
        <v>2</v>
      </c>
      <c r="G1387" s="9">
        <f t="shared" si="43"/>
        <v>1.92</v>
      </c>
      <c r="H1387" s="9"/>
      <c r="I1387" s="9"/>
    </row>
    <row r="1388" spans="1:9">
      <c r="A1388" s="4">
        <v>39182</v>
      </c>
      <c r="B1388">
        <v>615</v>
      </c>
      <c r="C1388" t="s">
        <v>31</v>
      </c>
      <c r="D1388" t="str">
        <f t="shared" si="42"/>
        <v>HOCHDR</v>
      </c>
      <c r="E1388">
        <v>1.1000000000000001</v>
      </c>
      <c r="F1388" s="8">
        <v>2</v>
      </c>
      <c r="G1388" s="9">
        <f t="shared" si="43"/>
        <v>2.2000000000000002</v>
      </c>
      <c r="H1388" s="9"/>
      <c r="I1388" s="9"/>
    </row>
    <row r="1389" spans="1:9">
      <c r="A1389" s="4">
        <v>39182</v>
      </c>
      <c r="B1389">
        <v>801</v>
      </c>
      <c r="C1389" t="s">
        <v>230</v>
      </c>
      <c r="D1389" t="str">
        <f t="shared" si="42"/>
        <v>ANSCHL</v>
      </c>
      <c r="E1389">
        <v>1.5</v>
      </c>
      <c r="F1389" s="8">
        <v>2</v>
      </c>
      <c r="G1389" s="9">
        <f t="shared" si="43"/>
        <v>3</v>
      </c>
      <c r="H1389" s="9"/>
      <c r="I1389" s="9"/>
    </row>
    <row r="1390" spans="1:9">
      <c r="A1390" s="4">
        <v>39183</v>
      </c>
      <c r="B1390">
        <v>4051</v>
      </c>
      <c r="C1390" t="s">
        <v>78</v>
      </c>
      <c r="D1390" t="str">
        <f t="shared" si="42"/>
        <v>SENKSC</v>
      </c>
      <c r="E1390">
        <v>2E-3</v>
      </c>
      <c r="F1390" s="8">
        <v>6</v>
      </c>
      <c r="G1390" s="9">
        <f t="shared" si="43"/>
        <v>1.2E-2</v>
      </c>
      <c r="H1390" s="9"/>
      <c r="I1390" s="9"/>
    </row>
    <row r="1391" spans="1:9">
      <c r="A1391" s="4">
        <v>39183</v>
      </c>
      <c r="B1391">
        <v>736</v>
      </c>
      <c r="C1391" t="s">
        <v>4</v>
      </c>
      <c r="D1391" t="str">
        <f t="shared" si="42"/>
        <v>O-RING</v>
      </c>
      <c r="E1391">
        <v>2E-3</v>
      </c>
      <c r="F1391" s="8">
        <v>6</v>
      </c>
      <c r="G1391" s="9">
        <f t="shared" si="43"/>
        <v>1.2E-2</v>
      </c>
      <c r="H1391" s="9"/>
      <c r="I1391" s="9"/>
    </row>
    <row r="1392" spans="1:9">
      <c r="A1392" s="4">
        <v>39183</v>
      </c>
      <c r="B1392">
        <v>736</v>
      </c>
      <c r="C1392" t="s">
        <v>4</v>
      </c>
      <c r="D1392" t="str">
        <f t="shared" si="42"/>
        <v>O-RING</v>
      </c>
      <c r="E1392">
        <v>2E-3</v>
      </c>
      <c r="F1392" s="8">
        <v>6</v>
      </c>
      <c r="G1392" s="9">
        <f t="shared" si="43"/>
        <v>1.2E-2</v>
      </c>
      <c r="H1392" s="9"/>
      <c r="I1392" s="9"/>
    </row>
    <row r="1393" spans="1:9">
      <c r="A1393" s="4">
        <v>39183</v>
      </c>
      <c r="B1393">
        <v>158</v>
      </c>
      <c r="C1393" t="s">
        <v>7</v>
      </c>
      <c r="D1393" t="str">
        <f t="shared" si="42"/>
        <v>SHAMBA</v>
      </c>
      <c r="E1393">
        <v>4.0000000000000001E-3</v>
      </c>
      <c r="F1393" s="8">
        <v>2</v>
      </c>
      <c r="G1393" s="9">
        <f t="shared" si="43"/>
        <v>8.0000000000000002E-3</v>
      </c>
      <c r="H1393" s="9"/>
      <c r="I1393" s="9"/>
    </row>
    <row r="1394" spans="1:9">
      <c r="A1394" s="4">
        <v>39183</v>
      </c>
      <c r="B1394">
        <v>340</v>
      </c>
      <c r="C1394" t="s">
        <v>191</v>
      </c>
      <c r="D1394" t="str">
        <f t="shared" si="42"/>
        <v>SPANNE</v>
      </c>
      <c r="E1394">
        <v>0.02</v>
      </c>
      <c r="F1394" s="8">
        <v>3</v>
      </c>
      <c r="G1394" s="9">
        <f t="shared" si="43"/>
        <v>0.06</v>
      </c>
      <c r="H1394" s="9"/>
      <c r="I1394" s="9"/>
    </row>
    <row r="1395" spans="1:9">
      <c r="A1395" s="4">
        <v>39183</v>
      </c>
      <c r="B1395">
        <v>3036</v>
      </c>
      <c r="C1395" t="s">
        <v>97</v>
      </c>
      <c r="D1395" t="str">
        <f t="shared" si="42"/>
        <v>SCHEIB</v>
      </c>
      <c r="E1395">
        <v>2.1999999999999999E-2</v>
      </c>
      <c r="F1395" s="8">
        <v>1</v>
      </c>
      <c r="G1395" s="9">
        <f t="shared" si="43"/>
        <v>2.1999999999999999E-2</v>
      </c>
      <c r="H1395" s="9"/>
      <c r="I1395" s="9"/>
    </row>
    <row r="1396" spans="1:9">
      <c r="A1396" s="4">
        <v>39183</v>
      </c>
      <c r="B1396">
        <v>2017</v>
      </c>
      <c r="C1396" t="s">
        <v>102</v>
      </c>
      <c r="D1396" t="str">
        <f t="shared" si="42"/>
        <v>ROTOMA</v>
      </c>
      <c r="E1396">
        <v>5.8000000000000003E-2</v>
      </c>
      <c r="F1396" s="8">
        <v>1</v>
      </c>
      <c r="G1396" s="9">
        <f t="shared" si="43"/>
        <v>5.8000000000000003E-2</v>
      </c>
      <c r="H1396" s="9"/>
      <c r="I1396" s="9"/>
    </row>
    <row r="1397" spans="1:9">
      <c r="A1397" s="4">
        <v>39183</v>
      </c>
      <c r="B1397">
        <v>769</v>
      </c>
      <c r="C1397" t="s">
        <v>324</v>
      </c>
      <c r="D1397" t="str">
        <f t="shared" si="42"/>
        <v>DICHTS</v>
      </c>
      <c r="E1397">
        <v>7.0000000000000007E-2</v>
      </c>
      <c r="F1397" s="8">
        <v>2</v>
      </c>
      <c r="G1397" s="9">
        <f t="shared" si="43"/>
        <v>0.14000000000000001</v>
      </c>
      <c r="H1397" s="9"/>
      <c r="I1397" s="9"/>
    </row>
    <row r="1398" spans="1:9">
      <c r="A1398" s="4">
        <v>39183</v>
      </c>
      <c r="B1398">
        <v>382</v>
      </c>
      <c r="C1398" t="s">
        <v>37</v>
      </c>
      <c r="D1398" t="str">
        <f t="shared" si="42"/>
        <v>ZYLIND</v>
      </c>
      <c r="E1398">
        <v>0.69</v>
      </c>
      <c r="F1398" s="8">
        <v>5</v>
      </c>
      <c r="G1398" s="9">
        <f t="shared" si="43"/>
        <v>3.4499999999999997</v>
      </c>
      <c r="H1398" s="9"/>
      <c r="I1398" s="9"/>
    </row>
    <row r="1399" spans="1:9">
      <c r="A1399" s="4">
        <v>39183</v>
      </c>
      <c r="B1399">
        <v>150</v>
      </c>
      <c r="C1399" t="s">
        <v>5</v>
      </c>
      <c r="D1399" t="str">
        <f t="shared" si="42"/>
        <v>KOLBEN</v>
      </c>
      <c r="E1399">
        <v>0.72</v>
      </c>
      <c r="F1399" s="8">
        <v>2</v>
      </c>
      <c r="G1399" s="9">
        <f t="shared" si="43"/>
        <v>1.44</v>
      </c>
      <c r="H1399" s="9"/>
      <c r="I1399" s="9"/>
    </row>
    <row r="1400" spans="1:9">
      <c r="A1400" s="4">
        <v>39183</v>
      </c>
      <c r="B1400">
        <v>10702</v>
      </c>
      <c r="C1400" t="s">
        <v>30</v>
      </c>
      <c r="D1400" t="str">
        <f t="shared" si="42"/>
        <v xml:space="preserve">ROTOR </v>
      </c>
      <c r="E1400">
        <v>66</v>
      </c>
      <c r="F1400" s="8">
        <v>5</v>
      </c>
      <c r="G1400" s="9">
        <f t="shared" si="43"/>
        <v>330</v>
      </c>
      <c r="H1400" s="9"/>
      <c r="I1400" s="9"/>
    </row>
    <row r="1401" spans="1:9">
      <c r="A1401" s="4">
        <v>39183</v>
      </c>
      <c r="B1401">
        <v>90005200</v>
      </c>
      <c r="C1401" t="s">
        <v>630</v>
      </c>
      <c r="D1401" t="str">
        <f t="shared" si="42"/>
        <v>HILLER</v>
      </c>
      <c r="E1401">
        <v>90</v>
      </c>
      <c r="F1401" s="8">
        <v>2</v>
      </c>
      <c r="G1401" s="9">
        <f t="shared" si="43"/>
        <v>180</v>
      </c>
      <c r="H1401" s="9"/>
      <c r="I1401" s="9"/>
    </row>
    <row r="1402" spans="1:9">
      <c r="A1402" s="4">
        <v>39184</v>
      </c>
      <c r="B1402">
        <v>749</v>
      </c>
      <c r="C1402" t="s">
        <v>6</v>
      </c>
      <c r="D1402" t="str">
        <f t="shared" si="42"/>
        <v>SHAMBA</v>
      </c>
      <c r="E1402">
        <v>1E-3</v>
      </c>
      <c r="F1402" s="8">
        <v>2</v>
      </c>
      <c r="G1402" s="9">
        <f t="shared" si="43"/>
        <v>2E-3</v>
      </c>
      <c r="H1402" s="9"/>
      <c r="I1402" s="9"/>
    </row>
    <row r="1403" spans="1:9">
      <c r="A1403" s="4">
        <v>39184</v>
      </c>
      <c r="B1403">
        <v>749</v>
      </c>
      <c r="C1403" t="s">
        <v>6</v>
      </c>
      <c r="D1403" t="str">
        <f t="shared" si="42"/>
        <v>SHAMBA</v>
      </c>
      <c r="E1403">
        <v>1E-3</v>
      </c>
      <c r="F1403" s="8">
        <v>2</v>
      </c>
      <c r="G1403" s="9">
        <f t="shared" si="43"/>
        <v>2E-3</v>
      </c>
      <c r="H1403" s="9"/>
      <c r="I1403" s="9"/>
    </row>
    <row r="1404" spans="1:9">
      <c r="A1404" s="4">
        <v>39184</v>
      </c>
      <c r="B1404">
        <v>732</v>
      </c>
      <c r="C1404" t="s">
        <v>12</v>
      </c>
      <c r="D1404" t="str">
        <f t="shared" si="42"/>
        <v>O-RING</v>
      </c>
      <c r="E1404">
        <v>1E-3</v>
      </c>
      <c r="F1404" s="8">
        <v>8</v>
      </c>
      <c r="G1404" s="9">
        <f t="shared" si="43"/>
        <v>8.0000000000000002E-3</v>
      </c>
      <c r="H1404" s="9"/>
      <c r="I1404" s="9"/>
    </row>
    <row r="1405" spans="1:9">
      <c r="A1405" s="4">
        <v>39184</v>
      </c>
      <c r="B1405">
        <v>707</v>
      </c>
      <c r="C1405" t="s">
        <v>3</v>
      </c>
      <c r="D1405" t="str">
        <f t="shared" si="42"/>
        <v>DICHTR</v>
      </c>
      <c r="E1405">
        <v>1E-3</v>
      </c>
      <c r="F1405" s="8">
        <v>29</v>
      </c>
      <c r="G1405" s="9">
        <f t="shared" si="43"/>
        <v>2.9000000000000001E-2</v>
      </c>
      <c r="H1405" s="9"/>
      <c r="I1405" s="9"/>
    </row>
    <row r="1406" spans="1:9">
      <c r="A1406" s="4">
        <v>39184</v>
      </c>
      <c r="B1406">
        <v>1028</v>
      </c>
      <c r="C1406" t="s">
        <v>34</v>
      </c>
      <c r="D1406" t="str">
        <f t="shared" si="42"/>
        <v>DRUCKF</v>
      </c>
      <c r="E1406">
        <v>2E-3</v>
      </c>
      <c r="F1406" s="8">
        <v>37</v>
      </c>
      <c r="G1406" s="9">
        <f t="shared" si="43"/>
        <v>7.3999999999999996E-2</v>
      </c>
      <c r="H1406" s="9"/>
      <c r="I1406" s="9"/>
    </row>
    <row r="1407" spans="1:9">
      <c r="A1407" s="4">
        <v>39184</v>
      </c>
      <c r="B1407">
        <v>8065</v>
      </c>
      <c r="C1407" t="s">
        <v>59</v>
      </c>
      <c r="D1407" t="str">
        <f t="shared" si="42"/>
        <v>DREHZA</v>
      </c>
      <c r="E1407">
        <v>6.0000000000000001E-3</v>
      </c>
      <c r="F1407" s="8">
        <v>7</v>
      </c>
      <c r="G1407" s="9">
        <f t="shared" si="43"/>
        <v>4.2000000000000003E-2</v>
      </c>
      <c r="H1407" s="9"/>
      <c r="I1407" s="9"/>
    </row>
    <row r="1408" spans="1:9">
      <c r="A1408" s="4">
        <v>39184</v>
      </c>
      <c r="B1408">
        <v>188</v>
      </c>
      <c r="C1408" t="s">
        <v>137</v>
      </c>
      <c r="D1408" t="str">
        <f t="shared" si="42"/>
        <v>DICHTS</v>
      </c>
      <c r="E1408">
        <v>8.0000000000000002E-3</v>
      </c>
      <c r="F1408" s="8">
        <v>23</v>
      </c>
      <c r="G1408" s="9">
        <f t="shared" si="43"/>
        <v>0.184</v>
      </c>
      <c r="H1408" s="9"/>
      <c r="I1408" s="9"/>
    </row>
    <row r="1409" spans="1:9">
      <c r="A1409" s="4">
        <v>39184</v>
      </c>
      <c r="B1409">
        <v>6300</v>
      </c>
      <c r="C1409" t="s">
        <v>156</v>
      </c>
      <c r="D1409" t="str">
        <f t="shared" si="42"/>
        <v>DICHTU</v>
      </c>
      <c r="E1409">
        <v>0.03</v>
      </c>
      <c r="F1409" s="8">
        <v>1</v>
      </c>
      <c r="G1409" s="9">
        <f t="shared" si="43"/>
        <v>0.03</v>
      </c>
      <c r="H1409" s="9"/>
      <c r="I1409" s="9"/>
    </row>
    <row r="1410" spans="1:9">
      <c r="A1410" s="4">
        <v>39184</v>
      </c>
      <c r="B1410">
        <v>1002</v>
      </c>
      <c r="C1410" t="s">
        <v>120</v>
      </c>
      <c r="D1410" t="str">
        <f t="shared" ref="D1410:D1473" si="44">LEFT(C1410,6)</f>
        <v>ROTOMA</v>
      </c>
      <c r="E1410">
        <v>0.06</v>
      </c>
      <c r="F1410" s="8">
        <v>5</v>
      </c>
      <c r="G1410" s="9">
        <f t="shared" ref="G1410:G1473" si="45">F1410*E1410</f>
        <v>0.3</v>
      </c>
      <c r="H1410" s="9"/>
      <c r="I1410" s="9"/>
    </row>
    <row r="1411" spans="1:9">
      <c r="A1411" s="4">
        <v>39184</v>
      </c>
      <c r="B1411">
        <v>117</v>
      </c>
      <c r="C1411" t="s">
        <v>81</v>
      </c>
      <c r="D1411" t="str">
        <f t="shared" si="44"/>
        <v>WELLEN</v>
      </c>
      <c r="E1411">
        <v>7.4999999999999997E-2</v>
      </c>
      <c r="F1411" s="8">
        <v>6</v>
      </c>
      <c r="G1411" s="9">
        <f t="shared" si="45"/>
        <v>0.44999999999999996</v>
      </c>
      <c r="H1411" s="9"/>
      <c r="I1411" s="9"/>
    </row>
    <row r="1412" spans="1:9">
      <c r="A1412" s="4">
        <v>39184</v>
      </c>
      <c r="B1412">
        <v>117</v>
      </c>
      <c r="C1412" t="s">
        <v>81</v>
      </c>
      <c r="D1412" t="str">
        <f t="shared" si="44"/>
        <v>WELLEN</v>
      </c>
      <c r="E1412">
        <v>7.4999999999999997E-2</v>
      </c>
      <c r="F1412" s="8">
        <v>2</v>
      </c>
      <c r="G1412" s="9">
        <f t="shared" si="45"/>
        <v>0.15</v>
      </c>
      <c r="H1412" s="9"/>
      <c r="I1412" s="9"/>
    </row>
    <row r="1413" spans="1:9">
      <c r="A1413" s="4">
        <v>39184</v>
      </c>
      <c r="B1413">
        <v>6014</v>
      </c>
      <c r="C1413" t="s">
        <v>39</v>
      </c>
      <c r="D1413" t="str">
        <f t="shared" si="44"/>
        <v>DRUCKS</v>
      </c>
      <c r="E1413">
        <v>0.2</v>
      </c>
      <c r="F1413" s="8">
        <v>4</v>
      </c>
      <c r="G1413" s="9">
        <f t="shared" si="45"/>
        <v>0.8</v>
      </c>
      <c r="H1413" s="9"/>
      <c r="I1413" s="9"/>
    </row>
    <row r="1414" spans="1:9">
      <c r="A1414" s="4">
        <v>39184</v>
      </c>
      <c r="B1414">
        <v>308</v>
      </c>
      <c r="C1414" t="s">
        <v>67</v>
      </c>
      <c r="D1414" t="str">
        <f t="shared" si="44"/>
        <v>RILLEN</v>
      </c>
      <c r="E1414">
        <v>0.42</v>
      </c>
      <c r="F1414" s="8">
        <v>3</v>
      </c>
      <c r="G1414" s="9">
        <f t="shared" si="45"/>
        <v>1.26</v>
      </c>
      <c r="H1414" s="9"/>
      <c r="I1414" s="9"/>
    </row>
    <row r="1415" spans="1:9">
      <c r="A1415" s="4">
        <v>39185</v>
      </c>
      <c r="B1415">
        <v>749</v>
      </c>
      <c r="C1415" t="s">
        <v>6</v>
      </c>
      <c r="D1415" t="str">
        <f t="shared" si="44"/>
        <v>SHAMBA</v>
      </c>
      <c r="E1415">
        <v>1E-3</v>
      </c>
      <c r="F1415" s="8">
        <v>5</v>
      </c>
      <c r="G1415" s="9">
        <f t="shared" si="45"/>
        <v>5.0000000000000001E-3</v>
      </c>
      <c r="H1415" s="9"/>
      <c r="I1415" s="9"/>
    </row>
    <row r="1416" spans="1:9">
      <c r="A1416" s="4">
        <v>39185</v>
      </c>
      <c r="B1416">
        <v>749</v>
      </c>
      <c r="C1416" t="s">
        <v>6</v>
      </c>
      <c r="D1416" t="str">
        <f t="shared" si="44"/>
        <v>SHAMBA</v>
      </c>
      <c r="E1416">
        <v>1E-3</v>
      </c>
      <c r="F1416" s="8">
        <v>3</v>
      </c>
      <c r="G1416" s="9">
        <f t="shared" si="45"/>
        <v>3.0000000000000001E-3</v>
      </c>
      <c r="H1416" s="9"/>
      <c r="I1416" s="9"/>
    </row>
    <row r="1417" spans="1:9">
      <c r="A1417" s="4">
        <v>39185</v>
      </c>
      <c r="B1417">
        <v>742</v>
      </c>
      <c r="C1417" t="s">
        <v>40</v>
      </c>
      <c r="D1417" t="str">
        <f t="shared" si="44"/>
        <v>SENKSC</v>
      </c>
      <c r="E1417">
        <v>1E-3</v>
      </c>
      <c r="F1417" s="8">
        <v>3</v>
      </c>
      <c r="G1417" s="9">
        <f t="shared" si="45"/>
        <v>3.0000000000000001E-3</v>
      </c>
      <c r="H1417" s="9"/>
      <c r="I1417" s="9"/>
    </row>
    <row r="1418" spans="1:9">
      <c r="A1418" s="4">
        <v>39185</v>
      </c>
      <c r="B1418">
        <v>4036</v>
      </c>
      <c r="C1418" t="s">
        <v>146</v>
      </c>
      <c r="D1418" t="str">
        <f t="shared" si="44"/>
        <v>DRUCKF</v>
      </c>
      <c r="E1418">
        <v>2E-3</v>
      </c>
      <c r="F1418" s="8">
        <v>4</v>
      </c>
      <c r="G1418" s="9">
        <f t="shared" si="45"/>
        <v>8.0000000000000002E-3</v>
      </c>
      <c r="H1418" s="9"/>
      <c r="I1418" s="9"/>
    </row>
    <row r="1419" spans="1:9">
      <c r="A1419" s="4">
        <v>39185</v>
      </c>
      <c r="B1419">
        <v>6702</v>
      </c>
      <c r="C1419" t="s">
        <v>99</v>
      </c>
      <c r="D1419" t="str">
        <f t="shared" si="44"/>
        <v>SCHWIN</v>
      </c>
      <c r="E1419">
        <v>6.6000000000000003E-2</v>
      </c>
      <c r="F1419" s="8">
        <v>2</v>
      </c>
      <c r="G1419" s="9">
        <f t="shared" si="45"/>
        <v>0.13200000000000001</v>
      </c>
      <c r="H1419" s="9"/>
      <c r="I1419" s="9"/>
    </row>
    <row r="1420" spans="1:9">
      <c r="A1420" s="4">
        <v>39185</v>
      </c>
      <c r="B1420">
        <v>697</v>
      </c>
      <c r="C1420" t="s">
        <v>26</v>
      </c>
      <c r="D1420" t="str">
        <f t="shared" si="44"/>
        <v>HOCHDR</v>
      </c>
      <c r="E1420">
        <v>0.34</v>
      </c>
      <c r="F1420" s="8">
        <v>2</v>
      </c>
      <c r="G1420" s="9">
        <f t="shared" si="45"/>
        <v>0.68</v>
      </c>
      <c r="H1420" s="9"/>
      <c r="I1420" s="9"/>
    </row>
    <row r="1421" spans="1:9">
      <c r="A1421" s="4">
        <v>39185</v>
      </c>
      <c r="B1421">
        <v>223</v>
      </c>
      <c r="C1421" t="s">
        <v>57</v>
      </c>
      <c r="D1421" t="str">
        <f t="shared" si="44"/>
        <v>DICHTU</v>
      </c>
      <c r="E1421">
        <v>0.47499999999999998</v>
      </c>
      <c r="F1421" s="8">
        <v>5</v>
      </c>
      <c r="G1421" s="9">
        <f t="shared" si="45"/>
        <v>2.375</v>
      </c>
      <c r="H1421" s="9"/>
      <c r="I1421" s="9"/>
    </row>
    <row r="1422" spans="1:9">
      <c r="A1422" s="4">
        <v>39185</v>
      </c>
      <c r="B1422">
        <v>618</v>
      </c>
      <c r="C1422" t="s">
        <v>52</v>
      </c>
      <c r="D1422" t="str">
        <f t="shared" si="44"/>
        <v>HOCHDR</v>
      </c>
      <c r="E1422">
        <v>0.56999999999999995</v>
      </c>
      <c r="F1422" s="8">
        <v>4</v>
      </c>
      <c r="G1422" s="9">
        <f t="shared" si="45"/>
        <v>2.2799999999999998</v>
      </c>
      <c r="H1422" s="9"/>
      <c r="I1422" s="9"/>
    </row>
    <row r="1423" spans="1:9">
      <c r="A1423" s="4">
        <v>39185</v>
      </c>
      <c r="B1423">
        <v>6271</v>
      </c>
      <c r="C1423" t="s">
        <v>71</v>
      </c>
      <c r="D1423" t="str">
        <f t="shared" si="44"/>
        <v>MANOME</v>
      </c>
      <c r="E1423">
        <v>0.71</v>
      </c>
      <c r="F1423" s="8">
        <v>2</v>
      </c>
      <c r="G1423" s="9">
        <f t="shared" si="45"/>
        <v>1.42</v>
      </c>
      <c r="H1423" s="9"/>
      <c r="I1423" s="9"/>
    </row>
    <row r="1424" spans="1:9">
      <c r="A1424" s="4">
        <v>39185</v>
      </c>
      <c r="B1424">
        <v>150</v>
      </c>
      <c r="C1424" t="s">
        <v>5</v>
      </c>
      <c r="D1424" t="str">
        <f t="shared" si="44"/>
        <v>KOLBEN</v>
      </c>
      <c r="E1424">
        <v>0.72</v>
      </c>
      <c r="F1424" s="8">
        <v>1</v>
      </c>
      <c r="G1424" s="9">
        <f t="shared" si="45"/>
        <v>0.72</v>
      </c>
      <c r="H1424" s="9"/>
      <c r="I1424" s="9"/>
    </row>
    <row r="1425" spans="1:9">
      <c r="A1425" s="4">
        <v>39185</v>
      </c>
      <c r="B1425">
        <v>10190</v>
      </c>
      <c r="C1425" t="s">
        <v>257</v>
      </c>
      <c r="D1425" t="str">
        <f t="shared" si="44"/>
        <v>KÜHLSC</v>
      </c>
      <c r="E1425">
        <v>8.3000000000000007</v>
      </c>
      <c r="F1425" s="8">
        <v>2</v>
      </c>
      <c r="G1425" s="9">
        <f t="shared" si="45"/>
        <v>16.600000000000001</v>
      </c>
      <c r="H1425" s="9"/>
      <c r="I1425" s="9"/>
    </row>
    <row r="1426" spans="1:9">
      <c r="A1426" s="4">
        <v>39186</v>
      </c>
      <c r="B1426">
        <v>749</v>
      </c>
      <c r="C1426" t="s">
        <v>6</v>
      </c>
      <c r="D1426" t="str">
        <f t="shared" si="44"/>
        <v>SHAMBA</v>
      </c>
      <c r="E1426">
        <v>1E-3</v>
      </c>
      <c r="F1426" s="8">
        <v>6</v>
      </c>
      <c r="G1426" s="9">
        <f t="shared" si="45"/>
        <v>6.0000000000000001E-3</v>
      </c>
      <c r="H1426" s="9"/>
      <c r="I1426" s="9"/>
    </row>
    <row r="1427" spans="1:9">
      <c r="A1427" s="4">
        <v>39186</v>
      </c>
      <c r="B1427">
        <v>749</v>
      </c>
      <c r="C1427" t="s">
        <v>6</v>
      </c>
      <c r="D1427" t="str">
        <f t="shared" si="44"/>
        <v>SHAMBA</v>
      </c>
      <c r="E1427">
        <v>1E-3</v>
      </c>
      <c r="F1427" s="8">
        <v>5</v>
      </c>
      <c r="G1427" s="9">
        <f t="shared" si="45"/>
        <v>5.0000000000000001E-3</v>
      </c>
      <c r="H1427" s="9"/>
      <c r="I1427" s="9"/>
    </row>
    <row r="1428" spans="1:9">
      <c r="A1428" s="4">
        <v>39186</v>
      </c>
      <c r="B1428">
        <v>749</v>
      </c>
      <c r="C1428" t="s">
        <v>6</v>
      </c>
      <c r="D1428" t="str">
        <f t="shared" si="44"/>
        <v>SHAMBA</v>
      </c>
      <c r="E1428">
        <v>1E-3</v>
      </c>
      <c r="F1428" s="8">
        <v>1</v>
      </c>
      <c r="G1428" s="9">
        <f t="shared" si="45"/>
        <v>1E-3</v>
      </c>
      <c r="H1428" s="9"/>
      <c r="I1428" s="9"/>
    </row>
    <row r="1429" spans="1:9">
      <c r="A1429" s="4">
        <v>39186</v>
      </c>
      <c r="B1429">
        <v>571</v>
      </c>
      <c r="C1429" t="s">
        <v>105</v>
      </c>
      <c r="D1429" t="str">
        <f t="shared" si="44"/>
        <v>O-RING</v>
      </c>
      <c r="E1429">
        <v>1E-3</v>
      </c>
      <c r="F1429" s="8">
        <v>3</v>
      </c>
      <c r="G1429" s="9">
        <f t="shared" si="45"/>
        <v>3.0000000000000001E-3</v>
      </c>
      <c r="H1429" s="9"/>
      <c r="I1429" s="9"/>
    </row>
    <row r="1430" spans="1:9">
      <c r="A1430" s="4">
        <v>39186</v>
      </c>
      <c r="B1430">
        <v>736</v>
      </c>
      <c r="C1430" t="s">
        <v>4</v>
      </c>
      <c r="D1430" t="str">
        <f t="shared" si="44"/>
        <v>O-RING</v>
      </c>
      <c r="E1430">
        <v>2E-3</v>
      </c>
      <c r="F1430" s="8">
        <v>4</v>
      </c>
      <c r="G1430" s="9">
        <f t="shared" si="45"/>
        <v>8.0000000000000002E-3</v>
      </c>
      <c r="H1430" s="9"/>
      <c r="I1430" s="9"/>
    </row>
    <row r="1431" spans="1:9">
      <c r="A1431" s="4">
        <v>39186</v>
      </c>
      <c r="B1431">
        <v>736</v>
      </c>
      <c r="C1431" t="s">
        <v>4</v>
      </c>
      <c r="D1431" t="str">
        <f t="shared" si="44"/>
        <v>O-RING</v>
      </c>
      <c r="E1431">
        <v>2E-3</v>
      </c>
      <c r="F1431" s="8">
        <v>3</v>
      </c>
      <c r="G1431" s="9">
        <f t="shared" si="45"/>
        <v>6.0000000000000001E-3</v>
      </c>
      <c r="H1431" s="9"/>
      <c r="I1431" s="9"/>
    </row>
    <row r="1432" spans="1:9">
      <c r="A1432" s="4">
        <v>39186</v>
      </c>
      <c r="B1432">
        <v>158</v>
      </c>
      <c r="C1432" t="s">
        <v>7</v>
      </c>
      <c r="D1432" t="str">
        <f t="shared" si="44"/>
        <v>SHAMBA</v>
      </c>
      <c r="E1432">
        <v>4.0000000000000001E-3</v>
      </c>
      <c r="F1432" s="8">
        <v>3</v>
      </c>
      <c r="G1432" s="9">
        <f t="shared" si="45"/>
        <v>1.2E-2</v>
      </c>
      <c r="H1432" s="9"/>
      <c r="I1432" s="9"/>
    </row>
    <row r="1433" spans="1:9">
      <c r="A1433" s="4">
        <v>39186</v>
      </c>
      <c r="B1433">
        <v>157</v>
      </c>
      <c r="C1433" t="s">
        <v>9</v>
      </c>
      <c r="D1433" t="str">
        <f t="shared" si="44"/>
        <v>O-RING</v>
      </c>
      <c r="E1433">
        <v>6.0000000000000001E-3</v>
      </c>
      <c r="F1433" s="8">
        <v>2</v>
      </c>
      <c r="G1433" s="9">
        <f t="shared" si="45"/>
        <v>1.2E-2</v>
      </c>
      <c r="H1433" s="9"/>
      <c r="I1433" s="9"/>
    </row>
    <row r="1434" spans="1:9">
      <c r="A1434" s="4">
        <v>39186</v>
      </c>
      <c r="B1434">
        <v>1010</v>
      </c>
      <c r="C1434" t="s">
        <v>36</v>
      </c>
      <c r="D1434" t="str">
        <f t="shared" si="44"/>
        <v>O-RING</v>
      </c>
      <c r="E1434">
        <v>6.0000000000000001E-3</v>
      </c>
      <c r="F1434" s="8">
        <v>1</v>
      </c>
      <c r="G1434" s="9">
        <f t="shared" si="45"/>
        <v>6.0000000000000001E-3</v>
      </c>
      <c r="H1434" s="9"/>
      <c r="I1434" s="9"/>
    </row>
    <row r="1435" spans="1:9">
      <c r="A1435" s="4">
        <v>39186</v>
      </c>
      <c r="B1435">
        <v>720</v>
      </c>
      <c r="C1435" t="s">
        <v>27</v>
      </c>
      <c r="D1435" t="str">
        <f t="shared" si="44"/>
        <v>RILLEN</v>
      </c>
      <c r="E1435">
        <v>8.0000000000000002E-3</v>
      </c>
      <c r="F1435" s="8">
        <v>1</v>
      </c>
      <c r="G1435" s="9">
        <f t="shared" si="45"/>
        <v>8.0000000000000002E-3</v>
      </c>
      <c r="H1435" s="9"/>
      <c r="I1435" s="9"/>
    </row>
    <row r="1436" spans="1:9">
      <c r="A1436" s="4">
        <v>39186</v>
      </c>
      <c r="B1436">
        <v>725</v>
      </c>
      <c r="C1436" t="s">
        <v>21</v>
      </c>
      <c r="D1436" t="str">
        <f t="shared" si="44"/>
        <v>WELLEN</v>
      </c>
      <c r="E1436">
        <v>0.01</v>
      </c>
      <c r="F1436" s="8">
        <v>5</v>
      </c>
      <c r="G1436" s="9">
        <f t="shared" si="45"/>
        <v>0.05</v>
      </c>
      <c r="H1436" s="9"/>
      <c r="I1436" s="9"/>
    </row>
    <row r="1437" spans="1:9">
      <c r="A1437" s="4">
        <v>39186</v>
      </c>
      <c r="B1437">
        <v>725</v>
      </c>
      <c r="C1437" t="s">
        <v>21</v>
      </c>
      <c r="D1437" t="str">
        <f t="shared" si="44"/>
        <v>WELLEN</v>
      </c>
      <c r="E1437">
        <v>0.01</v>
      </c>
      <c r="F1437" s="8">
        <v>3</v>
      </c>
      <c r="G1437" s="9">
        <f t="shared" si="45"/>
        <v>0.03</v>
      </c>
      <c r="H1437" s="9"/>
      <c r="I1437" s="9"/>
    </row>
    <row r="1438" spans="1:9">
      <c r="A1438" s="4">
        <v>39186</v>
      </c>
      <c r="B1438">
        <v>2209</v>
      </c>
      <c r="C1438" t="s">
        <v>15</v>
      </c>
      <c r="D1438" t="str">
        <f t="shared" si="44"/>
        <v>WELLEN</v>
      </c>
      <c r="E1438">
        <v>2.4E-2</v>
      </c>
      <c r="F1438" s="8">
        <v>4</v>
      </c>
      <c r="G1438" s="9">
        <f t="shared" si="45"/>
        <v>9.6000000000000002E-2</v>
      </c>
      <c r="H1438" s="9"/>
      <c r="I1438" s="9"/>
    </row>
    <row r="1439" spans="1:9">
      <c r="A1439" s="4">
        <v>39186</v>
      </c>
      <c r="B1439">
        <v>2036</v>
      </c>
      <c r="C1439" t="s">
        <v>66</v>
      </c>
      <c r="D1439" t="str">
        <f t="shared" si="44"/>
        <v>ZYLIND</v>
      </c>
      <c r="E1439">
        <v>0.15</v>
      </c>
      <c r="F1439" s="8">
        <v>6</v>
      </c>
      <c r="G1439" s="9">
        <f t="shared" si="45"/>
        <v>0.89999999999999991</v>
      </c>
      <c r="H1439" s="9"/>
      <c r="I1439" s="9"/>
    </row>
    <row r="1440" spans="1:9">
      <c r="A1440" s="4">
        <v>39186</v>
      </c>
      <c r="B1440">
        <v>6014</v>
      </c>
      <c r="C1440" t="s">
        <v>39</v>
      </c>
      <c r="D1440" t="str">
        <f t="shared" si="44"/>
        <v>DRUCKS</v>
      </c>
      <c r="E1440">
        <v>0.2</v>
      </c>
      <c r="F1440" s="8">
        <v>4</v>
      </c>
      <c r="G1440" s="9">
        <f t="shared" si="45"/>
        <v>0.8</v>
      </c>
      <c r="H1440" s="9"/>
      <c r="I1440" s="9"/>
    </row>
    <row r="1441" spans="1:9">
      <c r="A1441" s="4">
        <v>39186</v>
      </c>
      <c r="B1441">
        <v>697</v>
      </c>
      <c r="C1441" t="s">
        <v>26</v>
      </c>
      <c r="D1441" t="str">
        <f t="shared" si="44"/>
        <v>HOCHDR</v>
      </c>
      <c r="E1441">
        <v>0.34</v>
      </c>
      <c r="F1441" s="8">
        <v>6</v>
      </c>
      <c r="G1441" s="9">
        <f t="shared" si="45"/>
        <v>2.04</v>
      </c>
      <c r="H1441" s="9"/>
      <c r="I1441" s="9"/>
    </row>
    <row r="1442" spans="1:9">
      <c r="A1442" s="4">
        <v>39186</v>
      </c>
      <c r="B1442">
        <v>382</v>
      </c>
      <c r="C1442" t="s">
        <v>37</v>
      </c>
      <c r="D1442" t="str">
        <f t="shared" si="44"/>
        <v>ZYLIND</v>
      </c>
      <c r="E1442">
        <v>0.69</v>
      </c>
      <c r="F1442" s="8">
        <v>3</v>
      </c>
      <c r="G1442" s="9">
        <f t="shared" si="45"/>
        <v>2.0699999999999998</v>
      </c>
      <c r="H1442" s="9"/>
      <c r="I1442" s="9"/>
    </row>
    <row r="1443" spans="1:9">
      <c r="A1443" s="4">
        <v>39186</v>
      </c>
      <c r="B1443">
        <v>150</v>
      </c>
      <c r="C1443" t="s">
        <v>5</v>
      </c>
      <c r="D1443" t="str">
        <f t="shared" si="44"/>
        <v>KOLBEN</v>
      </c>
      <c r="E1443">
        <v>0.72</v>
      </c>
      <c r="F1443" s="8">
        <v>1</v>
      </c>
      <c r="G1443" s="9">
        <f t="shared" si="45"/>
        <v>0.72</v>
      </c>
      <c r="H1443" s="9"/>
      <c r="I1443" s="9"/>
    </row>
    <row r="1444" spans="1:9">
      <c r="A1444" s="4">
        <v>39187</v>
      </c>
      <c r="B1444">
        <v>790</v>
      </c>
      <c r="C1444" t="s">
        <v>62</v>
      </c>
      <c r="D1444" t="str">
        <f t="shared" si="44"/>
        <v>VERTEI</v>
      </c>
      <c r="E1444">
        <v>1E-3</v>
      </c>
      <c r="F1444" s="8">
        <v>6</v>
      </c>
      <c r="G1444" s="9">
        <f t="shared" si="45"/>
        <v>6.0000000000000001E-3</v>
      </c>
      <c r="H1444" s="9"/>
      <c r="I1444" s="9"/>
    </row>
    <row r="1445" spans="1:9">
      <c r="A1445" s="4">
        <v>39187</v>
      </c>
      <c r="B1445">
        <v>749</v>
      </c>
      <c r="C1445" t="s">
        <v>6</v>
      </c>
      <c r="D1445" t="str">
        <f t="shared" si="44"/>
        <v>SHAMBA</v>
      </c>
      <c r="E1445">
        <v>1E-3</v>
      </c>
      <c r="F1445" s="8">
        <v>4</v>
      </c>
      <c r="G1445" s="9">
        <f t="shared" si="45"/>
        <v>4.0000000000000001E-3</v>
      </c>
      <c r="H1445" s="9"/>
      <c r="I1445" s="9"/>
    </row>
    <row r="1446" spans="1:9">
      <c r="A1446" s="4">
        <v>39187</v>
      </c>
      <c r="B1446">
        <v>2037</v>
      </c>
      <c r="C1446" t="s">
        <v>65</v>
      </c>
      <c r="D1446" t="str">
        <f t="shared" si="44"/>
        <v>SENKSC</v>
      </c>
      <c r="E1446">
        <v>2E-3</v>
      </c>
      <c r="F1446" s="8">
        <v>1</v>
      </c>
      <c r="G1446" s="9">
        <f t="shared" si="45"/>
        <v>2E-3</v>
      </c>
      <c r="H1446" s="9"/>
      <c r="I1446" s="9"/>
    </row>
    <row r="1447" spans="1:9">
      <c r="A1447" s="4">
        <v>39187</v>
      </c>
      <c r="B1447">
        <v>736</v>
      </c>
      <c r="C1447" t="s">
        <v>4</v>
      </c>
      <c r="D1447" t="str">
        <f t="shared" si="44"/>
        <v>O-RING</v>
      </c>
      <c r="E1447">
        <v>2E-3</v>
      </c>
      <c r="F1447" s="8">
        <v>8</v>
      </c>
      <c r="G1447" s="9">
        <f t="shared" si="45"/>
        <v>1.6E-2</v>
      </c>
      <c r="H1447" s="9"/>
      <c r="I1447" s="9"/>
    </row>
    <row r="1448" spans="1:9">
      <c r="A1448" s="4">
        <v>39187</v>
      </c>
      <c r="B1448">
        <v>158</v>
      </c>
      <c r="C1448" t="s">
        <v>7</v>
      </c>
      <c r="D1448" t="str">
        <f t="shared" si="44"/>
        <v>SHAMBA</v>
      </c>
      <c r="E1448">
        <v>4.0000000000000001E-3</v>
      </c>
      <c r="F1448" s="8">
        <v>3</v>
      </c>
      <c r="G1448" s="9">
        <f t="shared" si="45"/>
        <v>1.2E-2</v>
      </c>
      <c r="H1448" s="9"/>
      <c r="I1448" s="9"/>
    </row>
    <row r="1449" spans="1:9">
      <c r="A1449" s="4">
        <v>39187</v>
      </c>
      <c r="B1449">
        <v>1010</v>
      </c>
      <c r="C1449" t="s">
        <v>36</v>
      </c>
      <c r="D1449" t="str">
        <f t="shared" si="44"/>
        <v>O-RING</v>
      </c>
      <c r="E1449">
        <v>6.0000000000000001E-3</v>
      </c>
      <c r="F1449" s="8">
        <v>2</v>
      </c>
      <c r="G1449" s="9">
        <f t="shared" si="45"/>
        <v>1.2E-2</v>
      </c>
      <c r="H1449" s="9"/>
      <c r="I1449" s="9"/>
    </row>
    <row r="1450" spans="1:9">
      <c r="A1450" s="4">
        <v>39187</v>
      </c>
      <c r="B1450">
        <v>2072</v>
      </c>
      <c r="C1450" t="s">
        <v>22</v>
      </c>
      <c r="D1450" t="str">
        <f t="shared" si="44"/>
        <v>O-RING</v>
      </c>
      <c r="E1450">
        <v>1.7999999999999999E-2</v>
      </c>
      <c r="F1450" s="8">
        <v>2</v>
      </c>
      <c r="G1450" s="9">
        <f t="shared" si="45"/>
        <v>3.5999999999999997E-2</v>
      </c>
      <c r="H1450" s="9"/>
      <c r="I1450" s="9"/>
    </row>
    <row r="1451" spans="1:9">
      <c r="A1451" s="4">
        <v>39187</v>
      </c>
      <c r="B1451">
        <v>2209</v>
      </c>
      <c r="C1451" t="s">
        <v>15</v>
      </c>
      <c r="D1451" t="str">
        <f t="shared" si="44"/>
        <v>WELLEN</v>
      </c>
      <c r="E1451">
        <v>2.4E-2</v>
      </c>
      <c r="F1451" s="8">
        <v>5</v>
      </c>
      <c r="G1451" s="9">
        <f t="shared" si="45"/>
        <v>0.12</v>
      </c>
      <c r="H1451" s="9"/>
      <c r="I1451" s="9"/>
    </row>
    <row r="1452" spans="1:9">
      <c r="A1452" s="4">
        <v>39187</v>
      </c>
      <c r="B1452">
        <v>630</v>
      </c>
      <c r="C1452" t="s">
        <v>90</v>
      </c>
      <c r="D1452" t="str">
        <f t="shared" si="44"/>
        <v>PUTZLO</v>
      </c>
      <c r="E1452">
        <v>6.3E-2</v>
      </c>
      <c r="F1452" s="8">
        <v>2</v>
      </c>
      <c r="G1452" s="9">
        <f t="shared" si="45"/>
        <v>0.126</v>
      </c>
      <c r="H1452" s="9"/>
      <c r="I1452" s="9"/>
    </row>
    <row r="1453" spans="1:9">
      <c r="A1453" s="4">
        <v>39187</v>
      </c>
      <c r="B1453">
        <v>2538</v>
      </c>
      <c r="C1453" t="s">
        <v>246</v>
      </c>
      <c r="D1453" t="str">
        <f t="shared" si="44"/>
        <v>RILLEN</v>
      </c>
      <c r="E1453">
        <v>7.4999999999999997E-2</v>
      </c>
      <c r="F1453" s="8">
        <v>5</v>
      </c>
      <c r="G1453" s="9">
        <f t="shared" si="45"/>
        <v>0.375</v>
      </c>
      <c r="H1453" s="9"/>
      <c r="I1453" s="9"/>
    </row>
    <row r="1454" spans="1:9">
      <c r="A1454" s="4">
        <v>39187</v>
      </c>
      <c r="B1454">
        <v>2095</v>
      </c>
      <c r="C1454" t="s">
        <v>24</v>
      </c>
      <c r="D1454" t="str">
        <f t="shared" si="44"/>
        <v>ZYLIND</v>
      </c>
      <c r="E1454">
        <v>7.5999999999999998E-2</v>
      </c>
      <c r="F1454" s="8">
        <v>6</v>
      </c>
      <c r="G1454" s="9">
        <f t="shared" si="45"/>
        <v>0.45599999999999996</v>
      </c>
      <c r="H1454" s="9"/>
      <c r="I1454" s="9"/>
    </row>
    <row r="1455" spans="1:9">
      <c r="A1455" s="4">
        <v>39187</v>
      </c>
      <c r="B1455">
        <v>690</v>
      </c>
      <c r="C1455" t="s">
        <v>295</v>
      </c>
      <c r="D1455" t="str">
        <f t="shared" si="44"/>
        <v>KUPPLU</v>
      </c>
      <c r="E1455">
        <v>0.09</v>
      </c>
      <c r="F1455" s="8">
        <v>7</v>
      </c>
      <c r="G1455" s="9">
        <f t="shared" si="45"/>
        <v>0.63</v>
      </c>
      <c r="H1455" s="9"/>
      <c r="I1455" s="9"/>
    </row>
    <row r="1456" spans="1:9">
      <c r="A1456" s="4">
        <v>39187</v>
      </c>
      <c r="B1456">
        <v>6701</v>
      </c>
      <c r="C1456" t="s">
        <v>100</v>
      </c>
      <c r="D1456" t="str">
        <f t="shared" si="44"/>
        <v>SCHWIN</v>
      </c>
      <c r="E1456">
        <v>0.22</v>
      </c>
      <c r="F1456" s="8">
        <v>4</v>
      </c>
      <c r="G1456" s="9">
        <f t="shared" si="45"/>
        <v>0.88</v>
      </c>
      <c r="H1456" s="9"/>
      <c r="I1456" s="9"/>
    </row>
    <row r="1457" spans="1:9">
      <c r="A1457" s="4">
        <v>39187</v>
      </c>
      <c r="B1457">
        <v>6701</v>
      </c>
      <c r="C1457" t="s">
        <v>100</v>
      </c>
      <c r="D1457" t="str">
        <f t="shared" si="44"/>
        <v>SCHWIN</v>
      </c>
      <c r="E1457">
        <v>0.22</v>
      </c>
      <c r="F1457" s="8">
        <v>3</v>
      </c>
      <c r="G1457" s="9">
        <f t="shared" si="45"/>
        <v>0.66</v>
      </c>
      <c r="H1457" s="9"/>
      <c r="I1457" s="9"/>
    </row>
    <row r="1458" spans="1:9">
      <c r="A1458" s="4">
        <v>39187</v>
      </c>
      <c r="B1458">
        <v>756</v>
      </c>
      <c r="C1458" t="s">
        <v>10</v>
      </c>
      <c r="D1458" t="str">
        <f t="shared" si="44"/>
        <v>KOLBEN</v>
      </c>
      <c r="E1458">
        <v>0.22</v>
      </c>
      <c r="F1458" s="8">
        <v>9</v>
      </c>
      <c r="G1458" s="9">
        <f t="shared" si="45"/>
        <v>1.98</v>
      </c>
      <c r="H1458" s="9"/>
      <c r="I1458" s="9"/>
    </row>
    <row r="1459" spans="1:9">
      <c r="A1459" s="4">
        <v>39187</v>
      </c>
      <c r="B1459">
        <v>697</v>
      </c>
      <c r="C1459" t="s">
        <v>26</v>
      </c>
      <c r="D1459" t="str">
        <f t="shared" si="44"/>
        <v>HOCHDR</v>
      </c>
      <c r="E1459">
        <v>0.34</v>
      </c>
      <c r="F1459" s="8">
        <v>6</v>
      </c>
      <c r="G1459" s="9">
        <f t="shared" si="45"/>
        <v>2.04</v>
      </c>
      <c r="H1459" s="9"/>
      <c r="I1459" s="9"/>
    </row>
    <row r="1460" spans="1:9">
      <c r="A1460" s="4">
        <v>39187</v>
      </c>
      <c r="B1460">
        <v>150</v>
      </c>
      <c r="C1460" t="s">
        <v>5</v>
      </c>
      <c r="D1460" t="str">
        <f t="shared" si="44"/>
        <v>KOLBEN</v>
      </c>
      <c r="E1460">
        <v>0.72</v>
      </c>
      <c r="F1460" s="8">
        <v>4</v>
      </c>
      <c r="G1460" s="9">
        <f t="shared" si="45"/>
        <v>2.88</v>
      </c>
      <c r="H1460" s="9"/>
      <c r="I1460" s="9"/>
    </row>
    <row r="1461" spans="1:9">
      <c r="A1461" s="4">
        <v>39187</v>
      </c>
      <c r="B1461">
        <v>801</v>
      </c>
      <c r="C1461" t="s">
        <v>230</v>
      </c>
      <c r="D1461" t="str">
        <f t="shared" si="44"/>
        <v>ANSCHL</v>
      </c>
      <c r="E1461">
        <v>1.5</v>
      </c>
      <c r="F1461" s="8">
        <v>3</v>
      </c>
      <c r="G1461" s="9">
        <f t="shared" si="45"/>
        <v>4.5</v>
      </c>
      <c r="H1461" s="9"/>
      <c r="I1461" s="9"/>
    </row>
    <row r="1462" spans="1:9">
      <c r="A1462" s="4">
        <v>39187</v>
      </c>
      <c r="B1462">
        <v>12177</v>
      </c>
      <c r="C1462" t="s">
        <v>388</v>
      </c>
      <c r="D1462" t="str">
        <f t="shared" si="44"/>
        <v>NIEDER</v>
      </c>
      <c r="E1462">
        <v>1.6</v>
      </c>
      <c r="F1462" s="8">
        <v>1</v>
      </c>
      <c r="G1462" s="9">
        <f t="shared" si="45"/>
        <v>1.6</v>
      </c>
      <c r="H1462" s="9"/>
      <c r="I1462" s="9"/>
    </row>
    <row r="1463" spans="1:9">
      <c r="A1463" s="4">
        <v>39188</v>
      </c>
      <c r="B1463">
        <v>749</v>
      </c>
      <c r="C1463" t="s">
        <v>6</v>
      </c>
      <c r="D1463" t="str">
        <f t="shared" si="44"/>
        <v>SHAMBA</v>
      </c>
      <c r="E1463">
        <v>1E-3</v>
      </c>
      <c r="F1463" s="8">
        <v>3</v>
      </c>
      <c r="G1463" s="9">
        <f t="shared" si="45"/>
        <v>3.0000000000000001E-3</v>
      </c>
      <c r="H1463" s="9"/>
      <c r="I1463" s="9"/>
    </row>
    <row r="1464" spans="1:9">
      <c r="A1464" s="4">
        <v>39188</v>
      </c>
      <c r="B1464">
        <v>749</v>
      </c>
      <c r="C1464" t="s">
        <v>6</v>
      </c>
      <c r="D1464" t="str">
        <f t="shared" si="44"/>
        <v>SHAMBA</v>
      </c>
      <c r="E1464">
        <v>1E-3</v>
      </c>
      <c r="F1464" s="8">
        <v>1</v>
      </c>
      <c r="G1464" s="9">
        <f t="shared" si="45"/>
        <v>1E-3</v>
      </c>
      <c r="H1464" s="9"/>
      <c r="I1464" s="9"/>
    </row>
    <row r="1465" spans="1:9">
      <c r="A1465" s="4">
        <v>39188</v>
      </c>
      <c r="B1465">
        <v>749</v>
      </c>
      <c r="C1465" t="s">
        <v>6</v>
      </c>
      <c r="D1465" t="str">
        <f t="shared" si="44"/>
        <v>SHAMBA</v>
      </c>
      <c r="E1465">
        <v>1E-3</v>
      </c>
      <c r="F1465" s="8">
        <v>1</v>
      </c>
      <c r="G1465" s="9">
        <f t="shared" si="45"/>
        <v>1E-3</v>
      </c>
      <c r="H1465" s="9"/>
      <c r="I1465" s="9"/>
    </row>
    <row r="1466" spans="1:9">
      <c r="A1466" s="4">
        <v>39188</v>
      </c>
      <c r="B1466">
        <v>10590</v>
      </c>
      <c r="C1466" t="s">
        <v>35</v>
      </c>
      <c r="D1466" t="str">
        <f t="shared" si="44"/>
        <v>ROHRCL</v>
      </c>
      <c r="E1466">
        <v>2E-3</v>
      </c>
      <c r="F1466" s="8">
        <v>2</v>
      </c>
      <c r="G1466" s="9">
        <f t="shared" si="45"/>
        <v>4.0000000000000001E-3</v>
      </c>
      <c r="H1466" s="9"/>
      <c r="I1466" s="9"/>
    </row>
    <row r="1467" spans="1:9">
      <c r="A1467" s="4">
        <v>39188</v>
      </c>
      <c r="B1467">
        <v>736</v>
      </c>
      <c r="C1467" t="s">
        <v>4</v>
      </c>
      <c r="D1467" t="str">
        <f t="shared" si="44"/>
        <v>O-RING</v>
      </c>
      <c r="E1467">
        <v>2E-3</v>
      </c>
      <c r="F1467" s="8">
        <v>1</v>
      </c>
      <c r="G1467" s="9">
        <f t="shared" si="45"/>
        <v>2E-3</v>
      </c>
      <c r="H1467" s="9"/>
      <c r="I1467" s="9"/>
    </row>
    <row r="1468" spans="1:9">
      <c r="A1468" s="4">
        <v>39188</v>
      </c>
      <c r="B1468">
        <v>2209</v>
      </c>
      <c r="C1468" t="s">
        <v>15</v>
      </c>
      <c r="D1468" t="str">
        <f t="shared" si="44"/>
        <v>WELLEN</v>
      </c>
      <c r="E1468">
        <v>2.4E-2</v>
      </c>
      <c r="F1468" s="8">
        <v>2</v>
      </c>
      <c r="G1468" s="9">
        <f t="shared" si="45"/>
        <v>4.8000000000000001E-2</v>
      </c>
      <c r="H1468" s="9"/>
      <c r="I1468" s="9"/>
    </row>
    <row r="1469" spans="1:9">
      <c r="A1469" s="4">
        <v>39188</v>
      </c>
      <c r="B1469">
        <v>3133</v>
      </c>
      <c r="C1469" t="s">
        <v>209</v>
      </c>
      <c r="D1469" t="str">
        <f t="shared" si="44"/>
        <v>SCHWEB</v>
      </c>
      <c r="E1469">
        <v>0.34499999999999997</v>
      </c>
      <c r="F1469" s="8">
        <v>3</v>
      </c>
      <c r="G1469" s="9">
        <f t="shared" si="45"/>
        <v>1.0349999999999999</v>
      </c>
      <c r="H1469" s="9"/>
      <c r="I1469" s="9"/>
    </row>
    <row r="1470" spans="1:9">
      <c r="A1470" s="4">
        <v>39188</v>
      </c>
      <c r="B1470">
        <v>150</v>
      </c>
      <c r="C1470" t="s">
        <v>5</v>
      </c>
      <c r="D1470" t="str">
        <f t="shared" si="44"/>
        <v>KOLBEN</v>
      </c>
      <c r="E1470">
        <v>0.72</v>
      </c>
      <c r="F1470" s="8">
        <v>6</v>
      </c>
      <c r="G1470" s="9">
        <f t="shared" si="45"/>
        <v>4.32</v>
      </c>
      <c r="H1470" s="9"/>
      <c r="I1470" s="9"/>
    </row>
    <row r="1471" spans="1:9">
      <c r="A1471" s="4">
        <v>39188</v>
      </c>
      <c r="B1471">
        <v>717</v>
      </c>
      <c r="C1471" t="s">
        <v>25</v>
      </c>
      <c r="D1471" t="str">
        <f t="shared" si="44"/>
        <v>RILLEN</v>
      </c>
      <c r="E1471">
        <v>0.92</v>
      </c>
      <c r="F1471" s="8">
        <v>23</v>
      </c>
      <c r="G1471" s="9">
        <f t="shared" si="45"/>
        <v>21.16</v>
      </c>
      <c r="H1471" s="9"/>
      <c r="I1471" s="9"/>
    </row>
    <row r="1472" spans="1:9">
      <c r="A1472" s="4">
        <v>39188</v>
      </c>
      <c r="B1472">
        <v>6283</v>
      </c>
      <c r="C1472" t="s">
        <v>231</v>
      </c>
      <c r="D1472" t="str">
        <f t="shared" si="44"/>
        <v>OEL- W</v>
      </c>
      <c r="E1472">
        <v>1.7749999999999999</v>
      </c>
      <c r="F1472" s="8">
        <v>4</v>
      </c>
      <c r="G1472" s="9">
        <f t="shared" si="45"/>
        <v>7.1</v>
      </c>
      <c r="H1472" s="9"/>
      <c r="I1472" s="9"/>
    </row>
    <row r="1473" spans="1:9">
      <c r="A1473" s="4">
        <v>39189</v>
      </c>
      <c r="B1473">
        <v>749</v>
      </c>
      <c r="C1473" t="s">
        <v>6</v>
      </c>
      <c r="D1473" t="str">
        <f t="shared" si="44"/>
        <v>SHAMBA</v>
      </c>
      <c r="E1473">
        <v>1E-3</v>
      </c>
      <c r="F1473" s="8">
        <v>4</v>
      </c>
      <c r="G1473" s="9">
        <f t="shared" si="45"/>
        <v>4.0000000000000001E-3</v>
      </c>
      <c r="H1473" s="9"/>
      <c r="I1473" s="9"/>
    </row>
    <row r="1474" spans="1:9">
      <c r="A1474" s="4">
        <v>39189</v>
      </c>
      <c r="B1474">
        <v>749</v>
      </c>
      <c r="C1474" t="s">
        <v>6</v>
      </c>
      <c r="D1474" t="str">
        <f t="shared" ref="D1474:D1537" si="46">LEFT(C1474,6)</f>
        <v>SHAMBA</v>
      </c>
      <c r="E1474">
        <v>1E-3</v>
      </c>
      <c r="F1474" s="8">
        <v>3</v>
      </c>
      <c r="G1474" s="9">
        <f t="shared" ref="G1474:G1537" si="47">F1474*E1474</f>
        <v>3.0000000000000001E-3</v>
      </c>
      <c r="H1474" s="9"/>
      <c r="I1474" s="9"/>
    </row>
    <row r="1475" spans="1:9">
      <c r="A1475" s="4">
        <v>39189</v>
      </c>
      <c r="B1475">
        <v>732</v>
      </c>
      <c r="C1475" t="s">
        <v>12</v>
      </c>
      <c r="D1475" t="str">
        <f t="shared" si="46"/>
        <v>O-RING</v>
      </c>
      <c r="E1475">
        <v>1E-3</v>
      </c>
      <c r="F1475" s="8">
        <v>5</v>
      </c>
      <c r="G1475" s="9">
        <f t="shared" si="47"/>
        <v>5.0000000000000001E-3</v>
      </c>
      <c r="H1475" s="9"/>
      <c r="I1475" s="9"/>
    </row>
    <row r="1476" spans="1:9">
      <c r="A1476" s="4">
        <v>39189</v>
      </c>
      <c r="B1476">
        <v>734</v>
      </c>
      <c r="C1476" t="s">
        <v>507</v>
      </c>
      <c r="D1476" t="str">
        <f t="shared" si="46"/>
        <v>O-RING</v>
      </c>
      <c r="E1476">
        <v>1E-3</v>
      </c>
      <c r="F1476" s="8">
        <v>2</v>
      </c>
      <c r="G1476" s="9">
        <f t="shared" si="47"/>
        <v>2E-3</v>
      </c>
      <c r="H1476" s="9"/>
      <c r="I1476" s="9"/>
    </row>
    <row r="1477" spans="1:9">
      <c r="A1477" s="4">
        <v>39189</v>
      </c>
      <c r="B1477">
        <v>7346</v>
      </c>
      <c r="C1477" t="s">
        <v>63</v>
      </c>
      <c r="D1477" t="str">
        <f t="shared" si="46"/>
        <v>DRUCKF</v>
      </c>
      <c r="E1477">
        <v>1E-3</v>
      </c>
      <c r="F1477" s="8">
        <v>6</v>
      </c>
      <c r="G1477" s="9">
        <f t="shared" si="47"/>
        <v>6.0000000000000001E-3</v>
      </c>
      <c r="H1477" s="9"/>
      <c r="I1477" s="9"/>
    </row>
    <row r="1478" spans="1:9">
      <c r="A1478" s="4">
        <v>39189</v>
      </c>
      <c r="B1478">
        <v>158</v>
      </c>
      <c r="C1478" t="s">
        <v>7</v>
      </c>
      <c r="D1478" t="str">
        <f t="shared" si="46"/>
        <v>SHAMBA</v>
      </c>
      <c r="E1478">
        <v>4.0000000000000001E-3</v>
      </c>
      <c r="F1478" s="8">
        <v>2</v>
      </c>
      <c r="G1478" s="9">
        <f t="shared" si="47"/>
        <v>8.0000000000000002E-3</v>
      </c>
      <c r="H1478" s="9"/>
      <c r="I1478" s="9"/>
    </row>
    <row r="1479" spans="1:9">
      <c r="A1479" s="4">
        <v>39189</v>
      </c>
      <c r="B1479">
        <v>10204</v>
      </c>
      <c r="C1479" t="s">
        <v>124</v>
      </c>
      <c r="D1479" t="str">
        <f t="shared" si="46"/>
        <v>O-RING</v>
      </c>
      <c r="E1479">
        <v>5.0000000000000001E-3</v>
      </c>
      <c r="F1479" s="8">
        <v>3</v>
      </c>
      <c r="G1479" s="9">
        <f t="shared" si="47"/>
        <v>1.4999999999999999E-2</v>
      </c>
      <c r="H1479" s="9"/>
      <c r="I1479" s="9"/>
    </row>
    <row r="1480" spans="1:9">
      <c r="A1480" s="4">
        <v>39189</v>
      </c>
      <c r="B1480">
        <v>2072</v>
      </c>
      <c r="C1480" t="s">
        <v>22</v>
      </c>
      <c r="D1480" t="str">
        <f t="shared" si="46"/>
        <v>O-RING</v>
      </c>
      <c r="E1480">
        <v>1.7999999999999999E-2</v>
      </c>
      <c r="F1480" s="8">
        <v>4</v>
      </c>
      <c r="G1480" s="9">
        <f t="shared" si="47"/>
        <v>7.1999999999999995E-2</v>
      </c>
      <c r="H1480" s="9"/>
      <c r="I1480" s="9"/>
    </row>
    <row r="1481" spans="1:9">
      <c r="A1481" s="4">
        <v>39189</v>
      </c>
      <c r="B1481">
        <v>2209</v>
      </c>
      <c r="C1481" t="s">
        <v>15</v>
      </c>
      <c r="D1481" t="str">
        <f t="shared" si="46"/>
        <v>WELLEN</v>
      </c>
      <c r="E1481">
        <v>2.4E-2</v>
      </c>
      <c r="F1481" s="8">
        <v>1</v>
      </c>
      <c r="G1481" s="9">
        <f t="shared" si="47"/>
        <v>2.4E-2</v>
      </c>
      <c r="H1481" s="9"/>
      <c r="I1481" s="9"/>
    </row>
    <row r="1482" spans="1:9">
      <c r="A1482" s="4">
        <v>39189</v>
      </c>
      <c r="B1482">
        <v>6702</v>
      </c>
      <c r="C1482" t="s">
        <v>99</v>
      </c>
      <c r="D1482" t="str">
        <f t="shared" si="46"/>
        <v>SCHWIN</v>
      </c>
      <c r="E1482">
        <v>6.6000000000000003E-2</v>
      </c>
      <c r="F1482" s="8">
        <v>2</v>
      </c>
      <c r="G1482" s="9">
        <f t="shared" si="47"/>
        <v>0.13200000000000001</v>
      </c>
      <c r="H1482" s="9"/>
      <c r="I1482" s="9"/>
    </row>
    <row r="1483" spans="1:9">
      <c r="A1483" s="4">
        <v>39189</v>
      </c>
      <c r="B1483">
        <v>6704</v>
      </c>
      <c r="C1483" t="s">
        <v>170</v>
      </c>
      <c r="D1483" t="str">
        <f t="shared" si="46"/>
        <v>FILTER</v>
      </c>
      <c r="E1483">
        <v>0.14000000000000001</v>
      </c>
      <c r="F1483" s="8">
        <v>5</v>
      </c>
      <c r="G1483" s="9">
        <f t="shared" si="47"/>
        <v>0.70000000000000007</v>
      </c>
      <c r="H1483" s="9"/>
      <c r="I1483" s="9"/>
    </row>
    <row r="1484" spans="1:9">
      <c r="A1484" s="4">
        <v>39189</v>
      </c>
      <c r="B1484">
        <v>8018</v>
      </c>
      <c r="C1484" t="s">
        <v>299</v>
      </c>
      <c r="D1484" t="str">
        <f t="shared" si="46"/>
        <v>ANALOG</v>
      </c>
      <c r="E1484">
        <v>0.2</v>
      </c>
      <c r="F1484" s="8">
        <v>1</v>
      </c>
      <c r="G1484" s="9">
        <f t="shared" si="47"/>
        <v>0.2</v>
      </c>
      <c r="H1484" s="9"/>
      <c r="I1484" s="9"/>
    </row>
    <row r="1485" spans="1:9">
      <c r="A1485" s="4">
        <v>39189</v>
      </c>
      <c r="B1485">
        <v>697</v>
      </c>
      <c r="C1485" t="s">
        <v>26</v>
      </c>
      <c r="D1485" t="str">
        <f t="shared" si="46"/>
        <v>HOCHDR</v>
      </c>
      <c r="E1485">
        <v>0.34</v>
      </c>
      <c r="F1485" s="8">
        <v>3</v>
      </c>
      <c r="G1485" s="9">
        <f t="shared" si="47"/>
        <v>1.02</v>
      </c>
      <c r="H1485" s="9"/>
      <c r="I1485" s="9"/>
    </row>
    <row r="1486" spans="1:9">
      <c r="A1486" s="4">
        <v>39189</v>
      </c>
      <c r="B1486">
        <v>6657</v>
      </c>
      <c r="C1486" t="s">
        <v>91</v>
      </c>
      <c r="D1486" t="str">
        <f t="shared" si="46"/>
        <v>ZUSCHA</v>
      </c>
      <c r="E1486">
        <v>0.36499999999999999</v>
      </c>
      <c r="F1486" s="8">
        <v>6</v>
      </c>
      <c r="G1486" s="9">
        <f t="shared" si="47"/>
        <v>2.19</v>
      </c>
      <c r="H1486" s="9"/>
      <c r="I1486" s="9"/>
    </row>
    <row r="1487" spans="1:9">
      <c r="A1487" s="4">
        <v>39189</v>
      </c>
      <c r="B1487">
        <v>150</v>
      </c>
      <c r="C1487" t="s">
        <v>5</v>
      </c>
      <c r="D1487" t="str">
        <f t="shared" si="46"/>
        <v>KOLBEN</v>
      </c>
      <c r="E1487">
        <v>0.72</v>
      </c>
      <c r="F1487" s="8">
        <v>6</v>
      </c>
      <c r="G1487" s="9">
        <f t="shared" si="47"/>
        <v>4.32</v>
      </c>
      <c r="H1487" s="9"/>
      <c r="I1487" s="9"/>
    </row>
    <row r="1488" spans="1:9">
      <c r="A1488" s="4">
        <v>39189</v>
      </c>
      <c r="B1488">
        <v>150</v>
      </c>
      <c r="C1488" t="s">
        <v>5</v>
      </c>
      <c r="D1488" t="str">
        <f t="shared" si="46"/>
        <v>KOLBEN</v>
      </c>
      <c r="E1488">
        <v>0.72</v>
      </c>
      <c r="F1488" s="8">
        <v>3</v>
      </c>
      <c r="G1488" s="9">
        <f t="shared" si="47"/>
        <v>2.16</v>
      </c>
      <c r="H1488" s="9"/>
      <c r="I1488" s="9"/>
    </row>
    <row r="1489" spans="1:9">
      <c r="A1489" s="4">
        <v>39189</v>
      </c>
      <c r="B1489">
        <v>150</v>
      </c>
      <c r="C1489" t="s">
        <v>5</v>
      </c>
      <c r="D1489" t="str">
        <f t="shared" si="46"/>
        <v>KOLBEN</v>
      </c>
      <c r="E1489">
        <v>0.72</v>
      </c>
      <c r="F1489" s="8">
        <v>3</v>
      </c>
      <c r="G1489" s="9">
        <f t="shared" si="47"/>
        <v>2.16</v>
      </c>
      <c r="H1489" s="9"/>
      <c r="I1489" s="9"/>
    </row>
    <row r="1490" spans="1:9">
      <c r="A1490" s="4">
        <v>39189</v>
      </c>
      <c r="B1490">
        <v>150</v>
      </c>
      <c r="C1490" t="s">
        <v>5</v>
      </c>
      <c r="D1490" t="str">
        <f t="shared" si="46"/>
        <v>KOLBEN</v>
      </c>
      <c r="E1490">
        <v>0.72</v>
      </c>
      <c r="F1490" s="8">
        <v>1</v>
      </c>
      <c r="G1490" s="9">
        <f t="shared" si="47"/>
        <v>0.72</v>
      </c>
      <c r="H1490" s="9"/>
      <c r="I1490" s="9"/>
    </row>
    <row r="1491" spans="1:9">
      <c r="A1491" s="4">
        <v>39189</v>
      </c>
      <c r="B1491">
        <v>6043</v>
      </c>
      <c r="C1491" t="s">
        <v>483</v>
      </c>
      <c r="D1491" t="str">
        <f t="shared" si="46"/>
        <v>ZAHNRA</v>
      </c>
      <c r="E1491">
        <v>6.8</v>
      </c>
      <c r="F1491" s="8">
        <v>2</v>
      </c>
      <c r="G1491" s="9">
        <f t="shared" si="47"/>
        <v>13.6</v>
      </c>
      <c r="H1491" s="9"/>
      <c r="I1491" s="9"/>
    </row>
    <row r="1492" spans="1:9">
      <c r="A1492" s="4">
        <v>39189</v>
      </c>
      <c r="B1492">
        <v>50110102</v>
      </c>
      <c r="C1492" t="s">
        <v>686</v>
      </c>
      <c r="D1492" t="str">
        <f t="shared" si="46"/>
        <v>MOTODE</v>
      </c>
      <c r="E1492">
        <v>70</v>
      </c>
      <c r="F1492" s="8">
        <v>4</v>
      </c>
      <c r="G1492" s="9">
        <f t="shared" si="47"/>
        <v>280</v>
      </c>
      <c r="H1492" s="9"/>
      <c r="I1492" s="9"/>
    </row>
    <row r="1493" spans="1:9">
      <c r="A1493" s="4">
        <v>39189</v>
      </c>
      <c r="B1493">
        <v>60106901</v>
      </c>
      <c r="C1493" t="s">
        <v>114</v>
      </c>
      <c r="D1493" t="str">
        <f t="shared" si="46"/>
        <v>PUMPEN</v>
      </c>
      <c r="E1493">
        <v>220</v>
      </c>
      <c r="F1493" s="8">
        <v>3</v>
      </c>
      <c r="G1493" s="9">
        <f t="shared" si="47"/>
        <v>660</v>
      </c>
      <c r="H1493" s="9"/>
      <c r="I1493" s="9"/>
    </row>
    <row r="1494" spans="1:9">
      <c r="A1494" s="4">
        <v>39190</v>
      </c>
      <c r="B1494">
        <v>790</v>
      </c>
      <c r="C1494" t="s">
        <v>62</v>
      </c>
      <c r="D1494" t="str">
        <f t="shared" si="46"/>
        <v>VERTEI</v>
      </c>
      <c r="E1494">
        <v>1E-3</v>
      </c>
      <c r="F1494" s="8">
        <v>2</v>
      </c>
      <c r="G1494" s="9">
        <f t="shared" si="47"/>
        <v>2E-3</v>
      </c>
      <c r="H1494" s="9"/>
      <c r="I1494" s="9"/>
    </row>
    <row r="1495" spans="1:9">
      <c r="A1495" s="4">
        <v>39190</v>
      </c>
      <c r="B1495">
        <v>749</v>
      </c>
      <c r="C1495" t="s">
        <v>6</v>
      </c>
      <c r="D1495" t="str">
        <f t="shared" si="46"/>
        <v>SHAMBA</v>
      </c>
      <c r="E1495">
        <v>1E-3</v>
      </c>
      <c r="F1495" s="8">
        <v>6</v>
      </c>
      <c r="G1495" s="9">
        <f t="shared" si="47"/>
        <v>6.0000000000000001E-3</v>
      </c>
      <c r="H1495" s="9"/>
      <c r="I1495" s="9"/>
    </row>
    <row r="1496" spans="1:9">
      <c r="A1496" s="4">
        <v>39190</v>
      </c>
      <c r="B1496">
        <v>732</v>
      </c>
      <c r="C1496" t="s">
        <v>12</v>
      </c>
      <c r="D1496" t="str">
        <f t="shared" si="46"/>
        <v>O-RING</v>
      </c>
      <c r="E1496">
        <v>1E-3</v>
      </c>
      <c r="F1496" s="8">
        <v>3</v>
      </c>
      <c r="G1496" s="9">
        <f t="shared" si="47"/>
        <v>3.0000000000000001E-3</v>
      </c>
      <c r="H1496" s="9"/>
      <c r="I1496" s="9"/>
    </row>
    <row r="1497" spans="1:9">
      <c r="A1497" s="4">
        <v>39190</v>
      </c>
      <c r="B1497">
        <v>4051</v>
      </c>
      <c r="C1497" t="s">
        <v>78</v>
      </c>
      <c r="D1497" t="str">
        <f t="shared" si="46"/>
        <v>SENKSC</v>
      </c>
      <c r="E1497">
        <v>2E-3</v>
      </c>
      <c r="F1497" s="8">
        <v>3</v>
      </c>
      <c r="G1497" s="9">
        <f t="shared" si="47"/>
        <v>6.0000000000000001E-3</v>
      </c>
      <c r="H1497" s="9"/>
      <c r="I1497" s="9"/>
    </row>
    <row r="1498" spans="1:9">
      <c r="A1498" s="4">
        <v>39190</v>
      </c>
      <c r="B1498">
        <v>2037</v>
      </c>
      <c r="C1498" t="s">
        <v>65</v>
      </c>
      <c r="D1498" t="str">
        <f t="shared" si="46"/>
        <v>SENKSC</v>
      </c>
      <c r="E1498">
        <v>2E-3</v>
      </c>
      <c r="F1498" s="8">
        <v>1</v>
      </c>
      <c r="G1498" s="9">
        <f t="shared" si="47"/>
        <v>2E-3</v>
      </c>
      <c r="H1498" s="9"/>
      <c r="I1498" s="9"/>
    </row>
    <row r="1499" spans="1:9">
      <c r="A1499" s="4">
        <v>39190</v>
      </c>
      <c r="B1499">
        <v>736</v>
      </c>
      <c r="C1499" t="s">
        <v>4</v>
      </c>
      <c r="D1499" t="str">
        <f t="shared" si="46"/>
        <v>O-RING</v>
      </c>
      <c r="E1499">
        <v>2E-3</v>
      </c>
      <c r="F1499" s="8">
        <v>5</v>
      </c>
      <c r="G1499" s="9">
        <f t="shared" si="47"/>
        <v>0.01</v>
      </c>
      <c r="H1499" s="9"/>
      <c r="I1499" s="9"/>
    </row>
    <row r="1500" spans="1:9">
      <c r="A1500" s="4">
        <v>39190</v>
      </c>
      <c r="B1500">
        <v>736</v>
      </c>
      <c r="C1500" t="s">
        <v>4</v>
      </c>
      <c r="D1500" t="str">
        <f t="shared" si="46"/>
        <v>O-RING</v>
      </c>
      <c r="E1500">
        <v>2E-3</v>
      </c>
      <c r="F1500" s="8">
        <v>5</v>
      </c>
      <c r="G1500" s="9">
        <f t="shared" si="47"/>
        <v>0.01</v>
      </c>
      <c r="H1500" s="9"/>
      <c r="I1500" s="9"/>
    </row>
    <row r="1501" spans="1:9">
      <c r="A1501" s="4">
        <v>39190</v>
      </c>
      <c r="B1501">
        <v>736</v>
      </c>
      <c r="C1501" t="s">
        <v>4</v>
      </c>
      <c r="D1501" t="str">
        <f t="shared" si="46"/>
        <v>O-RING</v>
      </c>
      <c r="E1501">
        <v>2E-3</v>
      </c>
      <c r="F1501" s="8">
        <v>4</v>
      </c>
      <c r="G1501" s="9">
        <f t="shared" si="47"/>
        <v>8.0000000000000002E-3</v>
      </c>
      <c r="H1501" s="9"/>
      <c r="I1501" s="9"/>
    </row>
    <row r="1502" spans="1:9">
      <c r="A1502" s="4">
        <v>39190</v>
      </c>
      <c r="B1502">
        <v>9506</v>
      </c>
      <c r="C1502" t="s">
        <v>311</v>
      </c>
      <c r="D1502" t="str">
        <f t="shared" si="46"/>
        <v>USIT-D</v>
      </c>
      <c r="E1502">
        <v>6.0000000000000001E-3</v>
      </c>
      <c r="F1502" s="8">
        <v>1</v>
      </c>
      <c r="G1502" s="9">
        <f t="shared" si="47"/>
        <v>6.0000000000000001E-3</v>
      </c>
      <c r="H1502" s="9"/>
      <c r="I1502" s="9"/>
    </row>
    <row r="1503" spans="1:9">
      <c r="A1503" s="4">
        <v>39190</v>
      </c>
      <c r="B1503">
        <v>6075</v>
      </c>
      <c r="C1503" t="s">
        <v>8</v>
      </c>
      <c r="D1503" t="str">
        <f t="shared" si="46"/>
        <v>DREHZA</v>
      </c>
      <c r="E1503">
        <v>1.4999999999999999E-2</v>
      </c>
      <c r="F1503" s="8">
        <v>8</v>
      </c>
      <c r="G1503" s="9">
        <f t="shared" si="47"/>
        <v>0.12</v>
      </c>
      <c r="H1503" s="9"/>
      <c r="I1503" s="9"/>
    </row>
    <row r="1504" spans="1:9">
      <c r="A1504" s="4">
        <v>39190</v>
      </c>
      <c r="B1504">
        <v>336</v>
      </c>
      <c r="C1504" t="s">
        <v>87</v>
      </c>
      <c r="D1504" t="str">
        <f t="shared" si="46"/>
        <v>ROTOMA</v>
      </c>
      <c r="E1504">
        <v>0.13500000000000001</v>
      </c>
      <c r="F1504" s="8">
        <v>2</v>
      </c>
      <c r="G1504" s="9">
        <f t="shared" si="47"/>
        <v>0.27</v>
      </c>
      <c r="H1504" s="9"/>
      <c r="I1504" s="9"/>
    </row>
    <row r="1505" spans="1:9">
      <c r="A1505" s="4">
        <v>39190</v>
      </c>
      <c r="B1505">
        <v>6014</v>
      </c>
      <c r="C1505" t="s">
        <v>39</v>
      </c>
      <c r="D1505" t="str">
        <f t="shared" si="46"/>
        <v>DRUCKS</v>
      </c>
      <c r="E1505">
        <v>0.2</v>
      </c>
      <c r="F1505" s="8">
        <v>2</v>
      </c>
      <c r="G1505" s="9">
        <f t="shared" si="47"/>
        <v>0.4</v>
      </c>
      <c r="H1505" s="9"/>
      <c r="I1505" s="9"/>
    </row>
    <row r="1506" spans="1:9">
      <c r="A1506" s="4">
        <v>39190</v>
      </c>
      <c r="B1506">
        <v>697</v>
      </c>
      <c r="C1506" t="s">
        <v>26</v>
      </c>
      <c r="D1506" t="str">
        <f t="shared" si="46"/>
        <v>HOCHDR</v>
      </c>
      <c r="E1506">
        <v>0.34</v>
      </c>
      <c r="F1506" s="8">
        <v>6</v>
      </c>
      <c r="G1506" s="9">
        <f t="shared" si="47"/>
        <v>2.04</v>
      </c>
      <c r="H1506" s="9"/>
      <c r="I1506" s="9"/>
    </row>
    <row r="1507" spans="1:9">
      <c r="A1507" s="4">
        <v>39190</v>
      </c>
      <c r="B1507">
        <v>11605</v>
      </c>
      <c r="C1507" t="s">
        <v>228</v>
      </c>
      <c r="D1507" t="str">
        <f t="shared" si="46"/>
        <v>SCHEIB</v>
      </c>
      <c r="E1507">
        <v>0.38500000000000001</v>
      </c>
      <c r="F1507" s="8">
        <v>2</v>
      </c>
      <c r="G1507" s="9">
        <f t="shared" si="47"/>
        <v>0.77</v>
      </c>
      <c r="H1507" s="9"/>
      <c r="I1507" s="9"/>
    </row>
    <row r="1508" spans="1:9">
      <c r="A1508" s="4">
        <v>39190</v>
      </c>
      <c r="B1508">
        <v>150</v>
      </c>
      <c r="C1508" t="s">
        <v>5</v>
      </c>
      <c r="D1508" t="str">
        <f t="shared" si="46"/>
        <v>KOLBEN</v>
      </c>
      <c r="E1508">
        <v>0.72</v>
      </c>
      <c r="F1508" s="8">
        <v>2</v>
      </c>
      <c r="G1508" s="9">
        <f t="shared" si="47"/>
        <v>1.44</v>
      </c>
      <c r="H1508" s="9"/>
      <c r="I1508" s="9"/>
    </row>
    <row r="1509" spans="1:9">
      <c r="A1509" s="4">
        <v>39190</v>
      </c>
      <c r="B1509">
        <v>10685</v>
      </c>
      <c r="C1509" t="s">
        <v>621</v>
      </c>
      <c r="D1509" t="str">
        <f t="shared" si="46"/>
        <v>DREHDU</v>
      </c>
      <c r="E1509">
        <v>16</v>
      </c>
      <c r="F1509" s="8">
        <v>1</v>
      </c>
      <c r="G1509" s="9">
        <f t="shared" si="47"/>
        <v>16</v>
      </c>
      <c r="H1509" s="9"/>
      <c r="I1509" s="9"/>
    </row>
    <row r="1510" spans="1:9">
      <c r="A1510" s="4">
        <v>39191</v>
      </c>
      <c r="B1510">
        <v>749</v>
      </c>
      <c r="C1510" t="s">
        <v>6</v>
      </c>
      <c r="D1510" t="str">
        <f t="shared" si="46"/>
        <v>SHAMBA</v>
      </c>
      <c r="E1510">
        <v>1E-3</v>
      </c>
      <c r="F1510" s="8">
        <v>5</v>
      </c>
      <c r="G1510" s="9">
        <f t="shared" si="47"/>
        <v>5.0000000000000001E-3</v>
      </c>
      <c r="H1510" s="9"/>
      <c r="I1510" s="9"/>
    </row>
    <row r="1511" spans="1:9">
      <c r="A1511" s="4">
        <v>39191</v>
      </c>
      <c r="B1511">
        <v>749</v>
      </c>
      <c r="C1511" t="s">
        <v>6</v>
      </c>
      <c r="D1511" t="str">
        <f t="shared" si="46"/>
        <v>SHAMBA</v>
      </c>
      <c r="E1511">
        <v>1E-3</v>
      </c>
      <c r="F1511" s="8">
        <v>4</v>
      </c>
      <c r="G1511" s="9">
        <f t="shared" si="47"/>
        <v>4.0000000000000001E-3</v>
      </c>
      <c r="H1511" s="9"/>
      <c r="I1511" s="9"/>
    </row>
    <row r="1512" spans="1:9">
      <c r="A1512" s="4">
        <v>39191</v>
      </c>
      <c r="B1512">
        <v>556</v>
      </c>
      <c r="C1512" t="s">
        <v>53</v>
      </c>
      <c r="D1512" t="str">
        <f t="shared" si="46"/>
        <v>DICHTS</v>
      </c>
      <c r="E1512">
        <v>1E-3</v>
      </c>
      <c r="F1512" s="8">
        <v>2</v>
      </c>
      <c r="G1512" s="9">
        <f t="shared" si="47"/>
        <v>2E-3</v>
      </c>
      <c r="H1512" s="9"/>
      <c r="I1512" s="9"/>
    </row>
    <row r="1513" spans="1:9">
      <c r="A1513" s="4">
        <v>39191</v>
      </c>
      <c r="B1513">
        <v>3090</v>
      </c>
      <c r="C1513" t="s">
        <v>132</v>
      </c>
      <c r="D1513" t="str">
        <f t="shared" si="46"/>
        <v>SINTER</v>
      </c>
      <c r="E1513">
        <v>2E-3</v>
      </c>
      <c r="F1513" s="8">
        <v>5</v>
      </c>
      <c r="G1513" s="9">
        <f t="shared" si="47"/>
        <v>0.01</v>
      </c>
      <c r="H1513" s="9"/>
      <c r="I1513" s="9"/>
    </row>
    <row r="1514" spans="1:9">
      <c r="A1514" s="4">
        <v>39191</v>
      </c>
      <c r="B1514">
        <v>4051</v>
      </c>
      <c r="C1514" t="s">
        <v>78</v>
      </c>
      <c r="D1514" t="str">
        <f t="shared" si="46"/>
        <v>SENKSC</v>
      </c>
      <c r="E1514">
        <v>2E-3</v>
      </c>
      <c r="F1514" s="8">
        <v>1</v>
      </c>
      <c r="G1514" s="9">
        <f t="shared" si="47"/>
        <v>2E-3</v>
      </c>
      <c r="H1514" s="9"/>
      <c r="I1514" s="9"/>
    </row>
    <row r="1515" spans="1:9">
      <c r="A1515" s="4">
        <v>39191</v>
      </c>
      <c r="B1515">
        <v>377</v>
      </c>
      <c r="C1515" t="s">
        <v>18</v>
      </c>
      <c r="D1515" t="str">
        <f t="shared" si="46"/>
        <v>TELLER</v>
      </c>
      <c r="E1515">
        <v>3.0000000000000001E-3</v>
      </c>
      <c r="F1515" s="8">
        <v>1</v>
      </c>
      <c r="G1515" s="9">
        <f t="shared" si="47"/>
        <v>3.0000000000000001E-3</v>
      </c>
      <c r="H1515" s="9"/>
      <c r="I1515" s="9"/>
    </row>
    <row r="1516" spans="1:9">
      <c r="A1516" s="4">
        <v>39191</v>
      </c>
      <c r="B1516">
        <v>158</v>
      </c>
      <c r="C1516" t="s">
        <v>7</v>
      </c>
      <c r="D1516" t="str">
        <f t="shared" si="46"/>
        <v>SHAMBA</v>
      </c>
      <c r="E1516">
        <v>4.0000000000000001E-3</v>
      </c>
      <c r="F1516" s="8">
        <v>1</v>
      </c>
      <c r="G1516" s="9">
        <f t="shared" si="47"/>
        <v>4.0000000000000001E-3</v>
      </c>
      <c r="H1516" s="9"/>
      <c r="I1516" s="9"/>
    </row>
    <row r="1517" spans="1:9">
      <c r="A1517" s="4">
        <v>39191</v>
      </c>
      <c r="B1517">
        <v>2418</v>
      </c>
      <c r="C1517" t="s">
        <v>264</v>
      </c>
      <c r="D1517" t="str">
        <f t="shared" si="46"/>
        <v>O-RING</v>
      </c>
      <c r="E1517">
        <v>4.0000000000000001E-3</v>
      </c>
      <c r="F1517" s="8">
        <v>3</v>
      </c>
      <c r="G1517" s="9">
        <f t="shared" si="47"/>
        <v>1.2E-2</v>
      </c>
      <c r="H1517" s="9"/>
      <c r="I1517" s="9"/>
    </row>
    <row r="1518" spans="1:9">
      <c r="A1518" s="4">
        <v>39191</v>
      </c>
      <c r="B1518">
        <v>740</v>
      </c>
      <c r="C1518" t="s">
        <v>425</v>
      </c>
      <c r="D1518" t="str">
        <f t="shared" si="46"/>
        <v>SICHER</v>
      </c>
      <c r="E1518">
        <v>0.01</v>
      </c>
      <c r="F1518" s="8">
        <v>4</v>
      </c>
      <c r="G1518" s="9">
        <f t="shared" si="47"/>
        <v>0.04</v>
      </c>
      <c r="H1518" s="9"/>
      <c r="I1518" s="9"/>
    </row>
    <row r="1519" spans="1:9">
      <c r="A1519" s="4">
        <v>39191</v>
      </c>
      <c r="B1519">
        <v>4008</v>
      </c>
      <c r="C1519" t="s">
        <v>14</v>
      </c>
      <c r="D1519" t="str">
        <f t="shared" si="46"/>
        <v>UNTERL</v>
      </c>
      <c r="E1519">
        <v>1.2E-2</v>
      </c>
      <c r="F1519" s="8">
        <v>9</v>
      </c>
      <c r="G1519" s="9">
        <f t="shared" si="47"/>
        <v>0.108</v>
      </c>
      <c r="H1519" s="9"/>
      <c r="I1519" s="9"/>
    </row>
    <row r="1520" spans="1:9">
      <c r="A1520" s="4">
        <v>39191</v>
      </c>
      <c r="B1520">
        <v>4008</v>
      </c>
      <c r="C1520" t="s">
        <v>14</v>
      </c>
      <c r="D1520" t="str">
        <f t="shared" si="46"/>
        <v>UNTERL</v>
      </c>
      <c r="E1520">
        <v>1.2E-2</v>
      </c>
      <c r="F1520" s="8">
        <v>7</v>
      </c>
      <c r="G1520" s="9">
        <f t="shared" si="47"/>
        <v>8.4000000000000005E-2</v>
      </c>
      <c r="H1520" s="9"/>
      <c r="I1520" s="9"/>
    </row>
    <row r="1521" spans="1:9">
      <c r="A1521" s="4">
        <v>39191</v>
      </c>
      <c r="B1521">
        <v>4008</v>
      </c>
      <c r="C1521" t="s">
        <v>14</v>
      </c>
      <c r="D1521" t="str">
        <f t="shared" si="46"/>
        <v>UNTERL</v>
      </c>
      <c r="E1521">
        <v>1.2E-2</v>
      </c>
      <c r="F1521" s="8">
        <v>3</v>
      </c>
      <c r="G1521" s="9">
        <f t="shared" si="47"/>
        <v>3.6000000000000004E-2</v>
      </c>
      <c r="H1521" s="9"/>
      <c r="I1521" s="9"/>
    </row>
    <row r="1522" spans="1:9">
      <c r="A1522" s="4">
        <v>39191</v>
      </c>
      <c r="B1522">
        <v>12198</v>
      </c>
      <c r="C1522" t="s">
        <v>543</v>
      </c>
      <c r="D1522" t="str">
        <f t="shared" si="46"/>
        <v>LÜFTER</v>
      </c>
      <c r="E1522">
        <v>0.17</v>
      </c>
      <c r="F1522" s="8">
        <v>2</v>
      </c>
      <c r="G1522" s="9">
        <f t="shared" si="47"/>
        <v>0.34</v>
      </c>
      <c r="H1522" s="9"/>
      <c r="I1522" s="9"/>
    </row>
    <row r="1523" spans="1:9">
      <c r="A1523" s="4">
        <v>39191</v>
      </c>
      <c r="B1523">
        <v>675</v>
      </c>
      <c r="C1523" t="s">
        <v>141</v>
      </c>
      <c r="D1523" t="str">
        <f t="shared" si="46"/>
        <v>RÜCKLA</v>
      </c>
      <c r="E1523">
        <v>0.505</v>
      </c>
      <c r="F1523" s="8">
        <v>3</v>
      </c>
      <c r="G1523" s="9">
        <f t="shared" si="47"/>
        <v>1.5150000000000001</v>
      </c>
      <c r="H1523" s="9"/>
      <c r="I1523" s="9"/>
    </row>
    <row r="1524" spans="1:9">
      <c r="A1524" s="4">
        <v>39191</v>
      </c>
      <c r="B1524">
        <v>382</v>
      </c>
      <c r="C1524" t="s">
        <v>37</v>
      </c>
      <c r="D1524" t="str">
        <f t="shared" si="46"/>
        <v>ZYLIND</v>
      </c>
      <c r="E1524">
        <v>0.69</v>
      </c>
      <c r="F1524" s="8">
        <v>5</v>
      </c>
      <c r="G1524" s="9">
        <f t="shared" si="47"/>
        <v>3.4499999999999997</v>
      </c>
      <c r="H1524" s="9"/>
      <c r="I1524" s="9"/>
    </row>
    <row r="1525" spans="1:9">
      <c r="A1525" s="4">
        <v>39191</v>
      </c>
      <c r="B1525">
        <v>150</v>
      </c>
      <c r="C1525" t="s">
        <v>5</v>
      </c>
      <c r="D1525" t="str">
        <f t="shared" si="46"/>
        <v>KOLBEN</v>
      </c>
      <c r="E1525">
        <v>0.72</v>
      </c>
      <c r="F1525" s="8">
        <v>2</v>
      </c>
      <c r="G1525" s="9">
        <f t="shared" si="47"/>
        <v>1.44</v>
      </c>
      <c r="H1525" s="9"/>
      <c r="I1525" s="9"/>
    </row>
    <row r="1526" spans="1:9">
      <c r="A1526" s="4">
        <v>39191</v>
      </c>
      <c r="B1526">
        <v>10221</v>
      </c>
      <c r="C1526" t="s">
        <v>391</v>
      </c>
      <c r="D1526" t="str">
        <f t="shared" si="46"/>
        <v>VIERPU</v>
      </c>
      <c r="E1526">
        <v>3.16</v>
      </c>
      <c r="F1526" s="8">
        <v>4</v>
      </c>
      <c r="G1526" s="9">
        <f t="shared" si="47"/>
        <v>12.64</v>
      </c>
      <c r="H1526" s="9"/>
      <c r="I1526" s="9"/>
    </row>
    <row r="1527" spans="1:9">
      <c r="A1527" s="4">
        <v>39192</v>
      </c>
      <c r="B1527">
        <v>749</v>
      </c>
      <c r="C1527" t="s">
        <v>6</v>
      </c>
      <c r="D1527" t="str">
        <f t="shared" si="46"/>
        <v>SHAMBA</v>
      </c>
      <c r="E1527">
        <v>1E-3</v>
      </c>
      <c r="F1527" s="8">
        <v>3</v>
      </c>
      <c r="G1527" s="9">
        <f t="shared" si="47"/>
        <v>3.0000000000000001E-3</v>
      </c>
      <c r="H1527" s="9"/>
      <c r="I1527" s="9"/>
    </row>
    <row r="1528" spans="1:9">
      <c r="A1528" s="4">
        <v>39192</v>
      </c>
      <c r="B1528">
        <v>749</v>
      </c>
      <c r="C1528" t="s">
        <v>6</v>
      </c>
      <c r="D1528" t="str">
        <f t="shared" si="46"/>
        <v>SHAMBA</v>
      </c>
      <c r="E1528">
        <v>1E-3</v>
      </c>
      <c r="F1528" s="8">
        <v>2</v>
      </c>
      <c r="G1528" s="9">
        <f t="shared" si="47"/>
        <v>2E-3</v>
      </c>
      <c r="H1528" s="9"/>
      <c r="I1528" s="9"/>
    </row>
    <row r="1529" spans="1:9">
      <c r="A1529" s="4">
        <v>39192</v>
      </c>
      <c r="B1529">
        <v>157</v>
      </c>
      <c r="C1529" t="s">
        <v>9</v>
      </c>
      <c r="D1529" t="str">
        <f t="shared" si="46"/>
        <v>O-RING</v>
      </c>
      <c r="E1529">
        <v>6.0000000000000001E-3</v>
      </c>
      <c r="F1529" s="8">
        <v>2</v>
      </c>
      <c r="G1529" s="9">
        <f t="shared" si="47"/>
        <v>1.2E-2</v>
      </c>
      <c r="H1529" s="9"/>
      <c r="I1529" s="9"/>
    </row>
    <row r="1530" spans="1:9">
      <c r="A1530" s="4">
        <v>39192</v>
      </c>
      <c r="B1530">
        <v>725</v>
      </c>
      <c r="C1530" t="s">
        <v>21</v>
      </c>
      <c r="D1530" t="str">
        <f t="shared" si="46"/>
        <v>WELLEN</v>
      </c>
      <c r="E1530">
        <v>0.01</v>
      </c>
      <c r="F1530" s="8">
        <v>4</v>
      </c>
      <c r="G1530" s="9">
        <f t="shared" si="47"/>
        <v>0.04</v>
      </c>
      <c r="H1530" s="9"/>
      <c r="I1530" s="9"/>
    </row>
    <row r="1531" spans="1:9">
      <c r="A1531" s="4">
        <v>39192</v>
      </c>
      <c r="B1531">
        <v>4008</v>
      </c>
      <c r="C1531" t="s">
        <v>14</v>
      </c>
      <c r="D1531" t="str">
        <f t="shared" si="46"/>
        <v>UNTERL</v>
      </c>
      <c r="E1531">
        <v>1.2E-2</v>
      </c>
      <c r="F1531" s="8">
        <v>7</v>
      </c>
      <c r="G1531" s="9">
        <f t="shared" si="47"/>
        <v>8.4000000000000005E-2</v>
      </c>
      <c r="H1531" s="9"/>
      <c r="I1531" s="9"/>
    </row>
    <row r="1532" spans="1:9">
      <c r="A1532" s="4">
        <v>39192</v>
      </c>
      <c r="B1532">
        <v>2072</v>
      </c>
      <c r="C1532" t="s">
        <v>22</v>
      </c>
      <c r="D1532" t="str">
        <f t="shared" si="46"/>
        <v>O-RING</v>
      </c>
      <c r="E1532">
        <v>1.7999999999999999E-2</v>
      </c>
      <c r="F1532" s="8">
        <v>3</v>
      </c>
      <c r="G1532" s="9">
        <f t="shared" si="47"/>
        <v>5.3999999999999992E-2</v>
      </c>
      <c r="H1532" s="9"/>
      <c r="I1532" s="9"/>
    </row>
    <row r="1533" spans="1:9">
      <c r="A1533" s="4">
        <v>39192</v>
      </c>
      <c r="B1533">
        <v>721</v>
      </c>
      <c r="C1533" t="s">
        <v>44</v>
      </c>
      <c r="D1533" t="str">
        <f t="shared" si="46"/>
        <v>ROTOMA</v>
      </c>
      <c r="E1533">
        <v>2.5999999999999999E-2</v>
      </c>
      <c r="F1533" s="8">
        <v>5</v>
      </c>
      <c r="G1533" s="9">
        <f t="shared" si="47"/>
        <v>0.13</v>
      </c>
      <c r="H1533" s="9"/>
      <c r="I1533" s="9"/>
    </row>
    <row r="1534" spans="1:9">
      <c r="A1534" s="4">
        <v>39192</v>
      </c>
      <c r="B1534">
        <v>150</v>
      </c>
      <c r="C1534" t="s">
        <v>5</v>
      </c>
      <c r="D1534" t="str">
        <f t="shared" si="46"/>
        <v>KOLBEN</v>
      </c>
      <c r="E1534">
        <v>0.72</v>
      </c>
      <c r="F1534" s="8">
        <v>5</v>
      </c>
      <c r="G1534" s="9">
        <f t="shared" si="47"/>
        <v>3.5999999999999996</v>
      </c>
      <c r="H1534" s="9"/>
      <c r="I1534" s="9"/>
    </row>
    <row r="1535" spans="1:9">
      <c r="A1535" s="4">
        <v>39192</v>
      </c>
      <c r="B1535">
        <v>150</v>
      </c>
      <c r="C1535" t="s">
        <v>5</v>
      </c>
      <c r="D1535" t="str">
        <f t="shared" si="46"/>
        <v>KOLBEN</v>
      </c>
      <c r="E1535">
        <v>0.72</v>
      </c>
      <c r="F1535" s="8">
        <v>4</v>
      </c>
      <c r="G1535" s="9">
        <f t="shared" si="47"/>
        <v>2.88</v>
      </c>
      <c r="H1535" s="9"/>
      <c r="I1535" s="9"/>
    </row>
    <row r="1536" spans="1:9">
      <c r="A1536" s="4">
        <v>39192</v>
      </c>
      <c r="B1536">
        <v>2061</v>
      </c>
      <c r="C1536" t="s">
        <v>142</v>
      </c>
      <c r="D1536" t="str">
        <f t="shared" si="46"/>
        <v>KEGELR</v>
      </c>
      <c r="E1536">
        <v>1.39</v>
      </c>
      <c r="F1536" s="8">
        <v>3</v>
      </c>
      <c r="G1536" s="9">
        <f t="shared" si="47"/>
        <v>4.17</v>
      </c>
      <c r="H1536" s="9"/>
      <c r="I1536" s="9"/>
    </row>
    <row r="1537" spans="1:9">
      <c r="A1537" s="4">
        <v>39192</v>
      </c>
      <c r="B1537">
        <v>355</v>
      </c>
      <c r="C1537" t="s">
        <v>256</v>
      </c>
      <c r="D1537" t="str">
        <f t="shared" si="46"/>
        <v>WELLEN</v>
      </c>
      <c r="E1537">
        <v>2.8</v>
      </c>
      <c r="F1537" s="8">
        <v>1</v>
      </c>
      <c r="G1537" s="9">
        <f t="shared" si="47"/>
        <v>2.8</v>
      </c>
      <c r="H1537" s="9"/>
      <c r="I1537" s="9"/>
    </row>
    <row r="1538" spans="1:9">
      <c r="A1538" s="4">
        <v>39192</v>
      </c>
      <c r="B1538">
        <v>12179</v>
      </c>
      <c r="C1538" t="s">
        <v>597</v>
      </c>
      <c r="D1538" t="str">
        <f t="shared" ref="D1538:D1601" si="48">LEFT(C1538,6)</f>
        <v>FREMDL</v>
      </c>
      <c r="E1538">
        <v>6.5</v>
      </c>
      <c r="F1538" s="8">
        <v>2</v>
      </c>
      <c r="G1538" s="9">
        <f t="shared" ref="G1538:G1601" si="49">F1538*E1538</f>
        <v>13</v>
      </c>
      <c r="H1538" s="9"/>
      <c r="I1538" s="9"/>
    </row>
    <row r="1539" spans="1:9">
      <c r="A1539" s="4">
        <v>39192</v>
      </c>
      <c r="B1539">
        <v>6330</v>
      </c>
      <c r="C1539" t="s">
        <v>614</v>
      </c>
      <c r="D1539" t="str">
        <f t="shared" si="48"/>
        <v>STEUER</v>
      </c>
      <c r="E1539">
        <v>13</v>
      </c>
      <c r="F1539" s="8">
        <v>1</v>
      </c>
      <c r="G1539" s="9">
        <f t="shared" si="49"/>
        <v>13</v>
      </c>
      <c r="H1539" s="9"/>
      <c r="I1539" s="9"/>
    </row>
    <row r="1540" spans="1:9">
      <c r="A1540" s="4">
        <v>39193</v>
      </c>
      <c r="B1540">
        <v>732</v>
      </c>
      <c r="C1540" t="s">
        <v>12</v>
      </c>
      <c r="D1540" t="str">
        <f t="shared" si="48"/>
        <v>O-RING</v>
      </c>
      <c r="E1540">
        <v>1E-3</v>
      </c>
      <c r="F1540" s="8">
        <v>2</v>
      </c>
      <c r="G1540" s="9">
        <f t="shared" si="49"/>
        <v>2E-3</v>
      </c>
      <c r="H1540" s="9"/>
      <c r="I1540" s="9"/>
    </row>
    <row r="1541" spans="1:9">
      <c r="A1541" s="4">
        <v>39193</v>
      </c>
      <c r="B1541">
        <v>10590</v>
      </c>
      <c r="C1541" t="s">
        <v>35</v>
      </c>
      <c r="D1541" t="str">
        <f t="shared" si="48"/>
        <v>ROHRCL</v>
      </c>
      <c r="E1541">
        <v>2E-3</v>
      </c>
      <c r="F1541" s="8">
        <v>1</v>
      </c>
      <c r="G1541" s="9">
        <f t="shared" si="49"/>
        <v>2E-3</v>
      </c>
      <c r="H1541" s="9"/>
      <c r="I1541" s="9"/>
    </row>
    <row r="1542" spans="1:9">
      <c r="A1542" s="4">
        <v>39193</v>
      </c>
      <c r="B1542">
        <v>736</v>
      </c>
      <c r="C1542" t="s">
        <v>4</v>
      </c>
      <c r="D1542" t="str">
        <f t="shared" si="48"/>
        <v>O-RING</v>
      </c>
      <c r="E1542">
        <v>2E-3</v>
      </c>
      <c r="F1542" s="8">
        <v>6</v>
      </c>
      <c r="G1542" s="9">
        <f t="shared" si="49"/>
        <v>1.2E-2</v>
      </c>
      <c r="H1542" s="9"/>
      <c r="I1542" s="9"/>
    </row>
    <row r="1543" spans="1:9">
      <c r="A1543" s="4">
        <v>39193</v>
      </c>
      <c r="B1543">
        <v>383</v>
      </c>
      <c r="C1543" t="s">
        <v>16</v>
      </c>
      <c r="D1543" t="str">
        <f t="shared" si="48"/>
        <v>SENKSC</v>
      </c>
      <c r="E1543">
        <v>3.0000000000000001E-3</v>
      </c>
      <c r="F1543" s="8">
        <v>3</v>
      </c>
      <c r="G1543" s="9">
        <f t="shared" si="49"/>
        <v>9.0000000000000011E-3</v>
      </c>
      <c r="H1543" s="9"/>
      <c r="I1543" s="9"/>
    </row>
    <row r="1544" spans="1:9">
      <c r="A1544" s="4">
        <v>39193</v>
      </c>
      <c r="B1544">
        <v>9510</v>
      </c>
      <c r="C1544" t="s">
        <v>263</v>
      </c>
      <c r="D1544" t="str">
        <f t="shared" si="48"/>
        <v>O-RING</v>
      </c>
      <c r="E1544">
        <v>3.0000000000000001E-3</v>
      </c>
      <c r="F1544" s="8">
        <v>11</v>
      </c>
      <c r="G1544" s="9">
        <f t="shared" si="49"/>
        <v>3.3000000000000002E-2</v>
      </c>
      <c r="H1544" s="9"/>
      <c r="I1544" s="9"/>
    </row>
    <row r="1545" spans="1:9">
      <c r="A1545" s="4">
        <v>39193</v>
      </c>
      <c r="B1545">
        <v>158</v>
      </c>
      <c r="C1545" t="s">
        <v>7</v>
      </c>
      <c r="D1545" t="str">
        <f t="shared" si="48"/>
        <v>SHAMBA</v>
      </c>
      <c r="E1545">
        <v>4.0000000000000001E-3</v>
      </c>
      <c r="F1545" s="8">
        <v>6</v>
      </c>
      <c r="G1545" s="9">
        <f t="shared" si="49"/>
        <v>2.4E-2</v>
      </c>
      <c r="H1545" s="9"/>
      <c r="I1545" s="9"/>
    </row>
    <row r="1546" spans="1:9">
      <c r="A1546" s="4">
        <v>39193</v>
      </c>
      <c r="B1546">
        <v>2152</v>
      </c>
      <c r="C1546" t="s">
        <v>148</v>
      </c>
      <c r="D1546" t="str">
        <f t="shared" si="48"/>
        <v>GEWIND</v>
      </c>
      <c r="E1546">
        <v>5.0000000000000001E-3</v>
      </c>
      <c r="F1546" s="8">
        <v>8</v>
      </c>
      <c r="G1546" s="9">
        <f t="shared" si="49"/>
        <v>0.04</v>
      </c>
      <c r="H1546" s="9"/>
      <c r="I1546" s="9"/>
    </row>
    <row r="1547" spans="1:9">
      <c r="A1547" s="4">
        <v>39193</v>
      </c>
      <c r="B1547">
        <v>10216</v>
      </c>
      <c r="C1547" t="s">
        <v>269</v>
      </c>
      <c r="D1547" t="str">
        <f t="shared" si="48"/>
        <v>DICHTS</v>
      </c>
      <c r="E1547">
        <v>2.5000000000000001E-2</v>
      </c>
      <c r="F1547" s="8">
        <v>1</v>
      </c>
      <c r="G1547" s="9">
        <f t="shared" si="49"/>
        <v>2.5000000000000001E-2</v>
      </c>
      <c r="H1547" s="9"/>
      <c r="I1547" s="9"/>
    </row>
    <row r="1548" spans="1:9">
      <c r="A1548" s="4">
        <v>39193</v>
      </c>
      <c r="B1548">
        <v>721</v>
      </c>
      <c r="C1548" t="s">
        <v>44</v>
      </c>
      <c r="D1548" t="str">
        <f t="shared" si="48"/>
        <v>ROTOMA</v>
      </c>
      <c r="E1548">
        <v>2.5999999999999999E-2</v>
      </c>
      <c r="F1548" s="8">
        <v>4</v>
      </c>
      <c r="G1548" s="9">
        <f t="shared" si="49"/>
        <v>0.104</v>
      </c>
      <c r="H1548" s="9"/>
      <c r="I1548" s="9"/>
    </row>
    <row r="1549" spans="1:9">
      <c r="A1549" s="4">
        <v>39193</v>
      </c>
      <c r="B1549">
        <v>708</v>
      </c>
      <c r="C1549" t="s">
        <v>121</v>
      </c>
      <c r="D1549" t="str">
        <f t="shared" si="48"/>
        <v>SPANNS</v>
      </c>
      <c r="E1549">
        <v>7.8E-2</v>
      </c>
      <c r="F1549" s="8">
        <v>1</v>
      </c>
      <c r="G1549" s="9">
        <f t="shared" si="49"/>
        <v>7.8E-2</v>
      </c>
      <c r="H1549" s="9"/>
      <c r="I1549" s="9"/>
    </row>
    <row r="1550" spans="1:9">
      <c r="A1550" s="4">
        <v>39193</v>
      </c>
      <c r="B1550">
        <v>437</v>
      </c>
      <c r="C1550" t="s">
        <v>82</v>
      </c>
      <c r="D1550" t="str">
        <f t="shared" si="48"/>
        <v>DREHDU</v>
      </c>
      <c r="E1550">
        <v>0.16</v>
      </c>
      <c r="F1550" s="8">
        <v>2</v>
      </c>
      <c r="G1550" s="9">
        <f t="shared" si="49"/>
        <v>0.32</v>
      </c>
      <c r="H1550" s="9"/>
      <c r="I1550" s="9"/>
    </row>
    <row r="1551" spans="1:9">
      <c r="A1551" s="4">
        <v>39193</v>
      </c>
      <c r="B1551">
        <v>756</v>
      </c>
      <c r="C1551" t="s">
        <v>10</v>
      </c>
      <c r="D1551" t="str">
        <f t="shared" si="48"/>
        <v>KOLBEN</v>
      </c>
      <c r="E1551">
        <v>0.22</v>
      </c>
      <c r="F1551" s="8">
        <v>8</v>
      </c>
      <c r="G1551" s="9">
        <f t="shared" si="49"/>
        <v>1.76</v>
      </c>
      <c r="H1551" s="9"/>
      <c r="I1551" s="9"/>
    </row>
    <row r="1552" spans="1:9">
      <c r="A1552" s="4">
        <v>39193</v>
      </c>
      <c r="B1552">
        <v>6006</v>
      </c>
      <c r="C1552" t="s">
        <v>48</v>
      </c>
      <c r="D1552" t="str">
        <f t="shared" si="48"/>
        <v>HOCHDR</v>
      </c>
      <c r="E1552">
        <v>0.6</v>
      </c>
      <c r="F1552" s="8">
        <v>4</v>
      </c>
      <c r="G1552" s="9">
        <f t="shared" si="49"/>
        <v>2.4</v>
      </c>
      <c r="H1552" s="9"/>
      <c r="I1552" s="9"/>
    </row>
    <row r="1553" spans="1:9">
      <c r="A1553" s="4">
        <v>39193</v>
      </c>
      <c r="B1553">
        <v>355</v>
      </c>
      <c r="C1553" t="s">
        <v>256</v>
      </c>
      <c r="D1553" t="str">
        <f t="shared" si="48"/>
        <v>WELLEN</v>
      </c>
      <c r="E1553">
        <v>2.8</v>
      </c>
      <c r="F1553" s="8">
        <v>6</v>
      </c>
      <c r="G1553" s="9">
        <f t="shared" si="49"/>
        <v>16.799999999999997</v>
      </c>
      <c r="H1553" s="9"/>
      <c r="I1553" s="9"/>
    </row>
    <row r="1554" spans="1:9">
      <c r="A1554" s="4">
        <v>39193</v>
      </c>
      <c r="B1554">
        <v>6325</v>
      </c>
      <c r="C1554" t="s">
        <v>231</v>
      </c>
      <c r="D1554" t="str">
        <f t="shared" si="48"/>
        <v>OEL- W</v>
      </c>
      <c r="E1554">
        <v>12</v>
      </c>
      <c r="F1554" s="8">
        <v>4</v>
      </c>
      <c r="G1554" s="9">
        <f t="shared" si="49"/>
        <v>48</v>
      </c>
      <c r="H1554" s="9"/>
      <c r="I1554" s="9"/>
    </row>
    <row r="1555" spans="1:9">
      <c r="A1555" s="4">
        <v>39194</v>
      </c>
      <c r="B1555">
        <v>749</v>
      </c>
      <c r="C1555" t="s">
        <v>6</v>
      </c>
      <c r="D1555" t="str">
        <f t="shared" si="48"/>
        <v>SHAMBA</v>
      </c>
      <c r="E1555">
        <v>1E-3</v>
      </c>
      <c r="F1555" s="8">
        <v>2</v>
      </c>
      <c r="G1555" s="9">
        <f t="shared" si="49"/>
        <v>2E-3</v>
      </c>
      <c r="H1555" s="9"/>
      <c r="I1555" s="9"/>
    </row>
    <row r="1556" spans="1:9">
      <c r="A1556" s="4">
        <v>39194</v>
      </c>
      <c r="B1556">
        <v>749</v>
      </c>
      <c r="C1556" t="s">
        <v>6</v>
      </c>
      <c r="D1556" t="str">
        <f t="shared" si="48"/>
        <v>SHAMBA</v>
      </c>
      <c r="E1556">
        <v>1E-3</v>
      </c>
      <c r="F1556" s="8">
        <v>1</v>
      </c>
      <c r="G1556" s="9">
        <f t="shared" si="49"/>
        <v>1E-3</v>
      </c>
      <c r="H1556" s="9"/>
      <c r="I1556" s="9"/>
    </row>
    <row r="1557" spans="1:9">
      <c r="A1557" s="4">
        <v>39194</v>
      </c>
      <c r="B1557">
        <v>742</v>
      </c>
      <c r="C1557" t="s">
        <v>40</v>
      </c>
      <c r="D1557" t="str">
        <f t="shared" si="48"/>
        <v>SENKSC</v>
      </c>
      <c r="E1557">
        <v>1E-3</v>
      </c>
      <c r="F1557" s="8">
        <v>4</v>
      </c>
      <c r="G1557" s="9">
        <f t="shared" si="49"/>
        <v>4.0000000000000001E-3</v>
      </c>
      <c r="H1557" s="9"/>
      <c r="I1557" s="9"/>
    </row>
    <row r="1558" spans="1:9">
      <c r="A1558" s="4">
        <v>39194</v>
      </c>
      <c r="B1558">
        <v>158</v>
      </c>
      <c r="C1558" t="s">
        <v>7</v>
      </c>
      <c r="D1558" t="str">
        <f t="shared" si="48"/>
        <v>SHAMBA</v>
      </c>
      <c r="E1558">
        <v>4.0000000000000001E-3</v>
      </c>
      <c r="F1558" s="8">
        <v>6</v>
      </c>
      <c r="G1558" s="9">
        <f t="shared" si="49"/>
        <v>2.4E-2</v>
      </c>
      <c r="H1558" s="9"/>
      <c r="I1558" s="9"/>
    </row>
    <row r="1559" spans="1:9">
      <c r="A1559" s="4">
        <v>39194</v>
      </c>
      <c r="B1559">
        <v>3105</v>
      </c>
      <c r="C1559" t="s">
        <v>159</v>
      </c>
      <c r="D1559" t="str">
        <f t="shared" si="48"/>
        <v>ZYLIND</v>
      </c>
      <c r="E1559">
        <v>7.4999999999999997E-2</v>
      </c>
      <c r="F1559" s="8">
        <v>1</v>
      </c>
      <c r="G1559" s="9">
        <f t="shared" si="49"/>
        <v>7.4999999999999997E-2</v>
      </c>
      <c r="H1559" s="9"/>
      <c r="I1559" s="9"/>
    </row>
    <row r="1560" spans="1:9">
      <c r="A1560" s="4">
        <v>39194</v>
      </c>
      <c r="B1560">
        <v>10407</v>
      </c>
      <c r="C1560" t="s">
        <v>61</v>
      </c>
      <c r="D1560" t="str">
        <f t="shared" si="48"/>
        <v>ZYLIND</v>
      </c>
      <c r="E1560">
        <v>0.26</v>
      </c>
      <c r="F1560" s="8">
        <v>6</v>
      </c>
      <c r="G1560" s="9">
        <f t="shared" si="49"/>
        <v>1.56</v>
      </c>
      <c r="H1560" s="9"/>
      <c r="I1560" s="9"/>
    </row>
    <row r="1561" spans="1:9">
      <c r="A1561" s="4">
        <v>39194</v>
      </c>
      <c r="B1561">
        <v>10407</v>
      </c>
      <c r="C1561" t="s">
        <v>61</v>
      </c>
      <c r="D1561" t="str">
        <f t="shared" si="48"/>
        <v>ZYLIND</v>
      </c>
      <c r="E1561">
        <v>0.26</v>
      </c>
      <c r="F1561" s="8">
        <v>3</v>
      </c>
      <c r="G1561" s="9">
        <f t="shared" si="49"/>
        <v>0.78</v>
      </c>
      <c r="H1561" s="9"/>
      <c r="I1561" s="9"/>
    </row>
    <row r="1562" spans="1:9">
      <c r="A1562" s="4">
        <v>39194</v>
      </c>
      <c r="B1562">
        <v>150</v>
      </c>
      <c r="C1562" t="s">
        <v>5</v>
      </c>
      <c r="D1562" t="str">
        <f t="shared" si="48"/>
        <v>KOLBEN</v>
      </c>
      <c r="E1562">
        <v>0.72</v>
      </c>
      <c r="F1562" s="8">
        <v>2</v>
      </c>
      <c r="G1562" s="9">
        <f t="shared" si="49"/>
        <v>1.44</v>
      </c>
      <c r="H1562" s="9"/>
      <c r="I1562" s="9"/>
    </row>
    <row r="1563" spans="1:9">
      <c r="A1563" s="4">
        <v>39194</v>
      </c>
      <c r="B1563">
        <v>6283</v>
      </c>
      <c r="C1563" t="s">
        <v>231</v>
      </c>
      <c r="D1563" t="str">
        <f t="shared" si="48"/>
        <v>OEL- W</v>
      </c>
      <c r="E1563">
        <v>1.7749999999999999</v>
      </c>
      <c r="F1563" s="8">
        <v>1</v>
      </c>
      <c r="G1563" s="9">
        <f t="shared" si="49"/>
        <v>1.7749999999999999</v>
      </c>
      <c r="H1563" s="9"/>
      <c r="I1563" s="9"/>
    </row>
    <row r="1564" spans="1:9">
      <c r="A1564" s="4">
        <v>39194</v>
      </c>
      <c r="B1564">
        <v>50111504</v>
      </c>
      <c r="C1564" t="s">
        <v>695</v>
      </c>
      <c r="D1564" t="str">
        <f t="shared" si="48"/>
        <v>MOTODE</v>
      </c>
      <c r="E1564">
        <v>170</v>
      </c>
      <c r="F1564" s="8">
        <v>2</v>
      </c>
      <c r="G1564" s="9">
        <f t="shared" si="49"/>
        <v>340</v>
      </c>
      <c r="H1564" s="9"/>
      <c r="I1564" s="9"/>
    </row>
    <row r="1565" spans="1:9">
      <c r="A1565" s="4">
        <v>39195</v>
      </c>
      <c r="B1565">
        <v>746</v>
      </c>
      <c r="C1565" t="s">
        <v>84</v>
      </c>
      <c r="D1565" t="str">
        <f t="shared" si="48"/>
        <v>USIT-D</v>
      </c>
      <c r="E1565">
        <v>1E-3</v>
      </c>
      <c r="F1565" s="8">
        <v>4</v>
      </c>
      <c r="G1565" s="9">
        <f t="shared" si="49"/>
        <v>4.0000000000000001E-3</v>
      </c>
      <c r="H1565" s="9"/>
      <c r="I1565" s="9"/>
    </row>
    <row r="1566" spans="1:9">
      <c r="A1566" s="4">
        <v>39195</v>
      </c>
      <c r="B1566">
        <v>749</v>
      </c>
      <c r="C1566" t="s">
        <v>6</v>
      </c>
      <c r="D1566" t="str">
        <f t="shared" si="48"/>
        <v>SHAMBA</v>
      </c>
      <c r="E1566">
        <v>1E-3</v>
      </c>
      <c r="F1566" s="8">
        <v>6</v>
      </c>
      <c r="G1566" s="9">
        <f t="shared" si="49"/>
        <v>6.0000000000000001E-3</v>
      </c>
      <c r="H1566" s="9"/>
      <c r="I1566" s="9"/>
    </row>
    <row r="1567" spans="1:9">
      <c r="A1567" s="4">
        <v>39195</v>
      </c>
      <c r="B1567">
        <v>10590</v>
      </c>
      <c r="C1567" t="s">
        <v>35</v>
      </c>
      <c r="D1567" t="str">
        <f t="shared" si="48"/>
        <v>ROHRCL</v>
      </c>
      <c r="E1567">
        <v>2E-3</v>
      </c>
      <c r="F1567" s="8">
        <v>6</v>
      </c>
      <c r="G1567" s="9">
        <f t="shared" si="49"/>
        <v>1.2E-2</v>
      </c>
      <c r="H1567" s="9"/>
      <c r="I1567" s="9"/>
    </row>
    <row r="1568" spans="1:9">
      <c r="A1568" s="4">
        <v>39195</v>
      </c>
      <c r="B1568">
        <v>158</v>
      </c>
      <c r="C1568" t="s">
        <v>7</v>
      </c>
      <c r="D1568" t="str">
        <f t="shared" si="48"/>
        <v>SHAMBA</v>
      </c>
      <c r="E1568">
        <v>4.0000000000000001E-3</v>
      </c>
      <c r="F1568" s="8">
        <v>5</v>
      </c>
      <c r="G1568" s="9">
        <f t="shared" si="49"/>
        <v>0.02</v>
      </c>
      <c r="H1568" s="9"/>
      <c r="I1568" s="9"/>
    </row>
    <row r="1569" spans="1:9">
      <c r="A1569" s="4">
        <v>39195</v>
      </c>
      <c r="B1569">
        <v>158</v>
      </c>
      <c r="C1569" t="s">
        <v>7</v>
      </c>
      <c r="D1569" t="str">
        <f t="shared" si="48"/>
        <v>SHAMBA</v>
      </c>
      <c r="E1569">
        <v>4.0000000000000001E-3</v>
      </c>
      <c r="F1569" s="8">
        <v>1</v>
      </c>
      <c r="G1569" s="9">
        <f t="shared" si="49"/>
        <v>4.0000000000000001E-3</v>
      </c>
      <c r="H1569" s="9"/>
      <c r="I1569" s="9"/>
    </row>
    <row r="1570" spans="1:9">
      <c r="A1570" s="4">
        <v>39195</v>
      </c>
      <c r="B1570">
        <v>157</v>
      </c>
      <c r="C1570" t="s">
        <v>9</v>
      </c>
      <c r="D1570" t="str">
        <f t="shared" si="48"/>
        <v>O-RING</v>
      </c>
      <c r="E1570">
        <v>6.0000000000000001E-3</v>
      </c>
      <c r="F1570" s="8">
        <v>2</v>
      </c>
      <c r="G1570" s="9">
        <f t="shared" si="49"/>
        <v>1.2E-2</v>
      </c>
      <c r="H1570" s="9"/>
      <c r="I1570" s="9"/>
    </row>
    <row r="1571" spans="1:9">
      <c r="A1571" s="4">
        <v>39195</v>
      </c>
      <c r="B1571">
        <v>1010</v>
      </c>
      <c r="C1571" t="s">
        <v>36</v>
      </c>
      <c r="D1571" t="str">
        <f t="shared" si="48"/>
        <v>O-RING</v>
      </c>
      <c r="E1571">
        <v>6.0000000000000001E-3</v>
      </c>
      <c r="F1571" s="8">
        <v>1</v>
      </c>
      <c r="G1571" s="9">
        <f t="shared" si="49"/>
        <v>6.0000000000000001E-3</v>
      </c>
      <c r="H1571" s="9"/>
      <c r="I1571" s="9"/>
    </row>
    <row r="1572" spans="1:9">
      <c r="A1572" s="4">
        <v>39195</v>
      </c>
      <c r="B1572">
        <v>2209</v>
      </c>
      <c r="C1572" t="s">
        <v>15</v>
      </c>
      <c r="D1572" t="str">
        <f t="shared" si="48"/>
        <v>WELLEN</v>
      </c>
      <c r="E1572">
        <v>2.4E-2</v>
      </c>
      <c r="F1572" s="8">
        <v>3</v>
      </c>
      <c r="G1572" s="9">
        <f t="shared" si="49"/>
        <v>7.2000000000000008E-2</v>
      </c>
      <c r="H1572" s="9"/>
      <c r="I1572" s="9"/>
    </row>
    <row r="1573" spans="1:9">
      <c r="A1573" s="4">
        <v>39195</v>
      </c>
      <c r="B1573">
        <v>7344</v>
      </c>
      <c r="C1573" t="s">
        <v>243</v>
      </c>
      <c r="D1573" t="str">
        <f t="shared" si="48"/>
        <v>VERSCH</v>
      </c>
      <c r="E1573">
        <v>4.4999999999999998E-2</v>
      </c>
      <c r="F1573" s="8">
        <v>6</v>
      </c>
      <c r="G1573" s="9">
        <f t="shared" si="49"/>
        <v>0.27</v>
      </c>
      <c r="H1573" s="9"/>
      <c r="I1573" s="9"/>
    </row>
    <row r="1574" spans="1:9">
      <c r="A1574" s="4">
        <v>39195</v>
      </c>
      <c r="B1574">
        <v>2095</v>
      </c>
      <c r="C1574" t="s">
        <v>24</v>
      </c>
      <c r="D1574" t="str">
        <f t="shared" si="48"/>
        <v>ZYLIND</v>
      </c>
      <c r="E1574">
        <v>7.5999999999999998E-2</v>
      </c>
      <c r="F1574" s="8">
        <v>2</v>
      </c>
      <c r="G1574" s="9">
        <f t="shared" si="49"/>
        <v>0.152</v>
      </c>
      <c r="H1574" s="9"/>
      <c r="I1574" s="9"/>
    </row>
    <row r="1575" spans="1:9">
      <c r="A1575" s="4">
        <v>39195</v>
      </c>
      <c r="B1575">
        <v>708</v>
      </c>
      <c r="C1575" t="s">
        <v>121</v>
      </c>
      <c r="D1575" t="str">
        <f t="shared" si="48"/>
        <v>SPANNS</v>
      </c>
      <c r="E1575">
        <v>7.8E-2</v>
      </c>
      <c r="F1575" s="8">
        <v>4</v>
      </c>
      <c r="G1575" s="9">
        <f t="shared" si="49"/>
        <v>0.312</v>
      </c>
      <c r="H1575" s="9"/>
      <c r="I1575" s="9"/>
    </row>
    <row r="1576" spans="1:9">
      <c r="A1576" s="4">
        <v>39195</v>
      </c>
      <c r="B1576">
        <v>11193</v>
      </c>
      <c r="C1576" t="s">
        <v>178</v>
      </c>
      <c r="D1576" t="str">
        <f t="shared" si="48"/>
        <v>DRUCKW</v>
      </c>
      <c r="E1576">
        <v>0.23</v>
      </c>
      <c r="F1576" s="8">
        <v>4</v>
      </c>
      <c r="G1576" s="9">
        <f t="shared" si="49"/>
        <v>0.92</v>
      </c>
      <c r="H1576" s="9"/>
      <c r="I1576" s="9"/>
    </row>
    <row r="1577" spans="1:9">
      <c r="A1577" s="4">
        <v>39195</v>
      </c>
      <c r="B1577">
        <v>2388</v>
      </c>
      <c r="C1577" t="s">
        <v>164</v>
      </c>
      <c r="D1577" t="str">
        <f t="shared" si="48"/>
        <v>SECHSK</v>
      </c>
      <c r="E1577">
        <v>0.37</v>
      </c>
      <c r="F1577" s="8">
        <v>11</v>
      </c>
      <c r="G1577" s="9">
        <f t="shared" si="49"/>
        <v>4.07</v>
      </c>
      <c r="H1577" s="9"/>
      <c r="I1577" s="9"/>
    </row>
    <row r="1578" spans="1:9">
      <c r="A1578" s="4">
        <v>39195</v>
      </c>
      <c r="B1578">
        <v>150</v>
      </c>
      <c r="C1578" t="s">
        <v>5</v>
      </c>
      <c r="D1578" t="str">
        <f t="shared" si="48"/>
        <v>KOLBEN</v>
      </c>
      <c r="E1578">
        <v>0.72</v>
      </c>
      <c r="F1578" s="8">
        <v>5</v>
      </c>
      <c r="G1578" s="9">
        <f t="shared" si="49"/>
        <v>3.5999999999999996</v>
      </c>
      <c r="H1578" s="9"/>
      <c r="I1578" s="9"/>
    </row>
    <row r="1579" spans="1:9">
      <c r="A1579" s="4">
        <v>39195</v>
      </c>
      <c r="B1579">
        <v>150</v>
      </c>
      <c r="C1579" t="s">
        <v>5</v>
      </c>
      <c r="D1579" t="str">
        <f t="shared" si="48"/>
        <v>KOLBEN</v>
      </c>
      <c r="E1579">
        <v>0.72</v>
      </c>
      <c r="F1579" s="8">
        <v>1</v>
      </c>
      <c r="G1579" s="9">
        <f t="shared" si="49"/>
        <v>0.72</v>
      </c>
      <c r="H1579" s="9"/>
      <c r="I1579" s="9"/>
    </row>
    <row r="1580" spans="1:9">
      <c r="A1580" s="4">
        <v>39195</v>
      </c>
      <c r="B1580">
        <v>11727</v>
      </c>
      <c r="C1580" t="s">
        <v>169</v>
      </c>
      <c r="D1580" t="str">
        <f t="shared" si="48"/>
        <v>CVC 41</v>
      </c>
      <c r="E1580">
        <v>4.4000000000000004</v>
      </c>
      <c r="F1580" s="8">
        <v>5</v>
      </c>
      <c r="G1580" s="9">
        <f t="shared" si="49"/>
        <v>22</v>
      </c>
      <c r="H1580" s="9"/>
      <c r="I1580" s="9"/>
    </row>
    <row r="1581" spans="1:9">
      <c r="A1581" s="4">
        <v>39196</v>
      </c>
      <c r="B1581">
        <v>10049</v>
      </c>
      <c r="C1581" t="s">
        <v>188</v>
      </c>
      <c r="D1581" t="str">
        <f t="shared" si="48"/>
        <v xml:space="preserve">SKALA </v>
      </c>
      <c r="E1581">
        <v>1E-3</v>
      </c>
      <c r="F1581" s="8">
        <v>1</v>
      </c>
      <c r="G1581" s="9">
        <f t="shared" si="49"/>
        <v>1E-3</v>
      </c>
      <c r="H1581" s="9"/>
      <c r="I1581" s="9"/>
    </row>
    <row r="1582" spans="1:9">
      <c r="A1582" s="4">
        <v>39196</v>
      </c>
      <c r="B1582">
        <v>749</v>
      </c>
      <c r="C1582" t="s">
        <v>6</v>
      </c>
      <c r="D1582" t="str">
        <f t="shared" si="48"/>
        <v>SHAMBA</v>
      </c>
      <c r="E1582">
        <v>1E-3</v>
      </c>
      <c r="F1582" s="8">
        <v>1</v>
      </c>
      <c r="G1582" s="9">
        <f t="shared" si="49"/>
        <v>1E-3</v>
      </c>
      <c r="H1582" s="9"/>
      <c r="I1582" s="9"/>
    </row>
    <row r="1583" spans="1:9">
      <c r="A1583" s="4">
        <v>39196</v>
      </c>
      <c r="B1583">
        <v>7346</v>
      </c>
      <c r="C1583" t="s">
        <v>63</v>
      </c>
      <c r="D1583" t="str">
        <f t="shared" si="48"/>
        <v>DRUCKF</v>
      </c>
      <c r="E1583">
        <v>1E-3</v>
      </c>
      <c r="F1583" s="8">
        <v>3</v>
      </c>
      <c r="G1583" s="9">
        <f t="shared" si="49"/>
        <v>3.0000000000000001E-3</v>
      </c>
      <c r="H1583" s="9"/>
      <c r="I1583" s="9"/>
    </row>
    <row r="1584" spans="1:9">
      <c r="A1584" s="4">
        <v>39196</v>
      </c>
      <c r="B1584">
        <v>2148</v>
      </c>
      <c r="C1584" t="s">
        <v>94</v>
      </c>
      <c r="D1584" t="str">
        <f t="shared" si="48"/>
        <v>O-RING</v>
      </c>
      <c r="E1584">
        <v>3.0000000000000001E-3</v>
      </c>
      <c r="F1584" s="8">
        <v>4</v>
      </c>
      <c r="G1584" s="9">
        <f t="shared" si="49"/>
        <v>1.2E-2</v>
      </c>
      <c r="H1584" s="9"/>
      <c r="I1584" s="9"/>
    </row>
    <row r="1585" spans="1:9">
      <c r="A1585" s="4">
        <v>39196</v>
      </c>
      <c r="B1585">
        <v>2072</v>
      </c>
      <c r="C1585" t="s">
        <v>22</v>
      </c>
      <c r="D1585" t="str">
        <f t="shared" si="48"/>
        <v>O-RING</v>
      </c>
      <c r="E1585">
        <v>1.7999999999999999E-2</v>
      </c>
      <c r="F1585" s="8">
        <v>1</v>
      </c>
      <c r="G1585" s="9">
        <f t="shared" si="49"/>
        <v>1.7999999999999999E-2</v>
      </c>
      <c r="H1585" s="9"/>
      <c r="I1585" s="9"/>
    </row>
    <row r="1586" spans="1:9">
      <c r="A1586" s="4">
        <v>39196</v>
      </c>
      <c r="B1586">
        <v>8015</v>
      </c>
      <c r="C1586" t="s">
        <v>377</v>
      </c>
      <c r="D1586" t="str">
        <f t="shared" si="48"/>
        <v>ANALOG</v>
      </c>
      <c r="E1586">
        <v>0.2</v>
      </c>
      <c r="F1586" s="8">
        <v>2</v>
      </c>
      <c r="G1586" s="9">
        <f t="shared" si="49"/>
        <v>0.4</v>
      </c>
      <c r="H1586" s="9"/>
      <c r="I1586" s="9"/>
    </row>
    <row r="1587" spans="1:9">
      <c r="A1587" s="4">
        <v>39196</v>
      </c>
      <c r="B1587">
        <v>6701</v>
      </c>
      <c r="C1587" t="s">
        <v>100</v>
      </c>
      <c r="D1587" t="str">
        <f t="shared" si="48"/>
        <v>SCHWIN</v>
      </c>
      <c r="E1587">
        <v>0.22</v>
      </c>
      <c r="F1587" s="8">
        <v>2</v>
      </c>
      <c r="G1587" s="9">
        <f t="shared" si="49"/>
        <v>0.44</v>
      </c>
      <c r="H1587" s="9"/>
      <c r="I1587" s="9"/>
    </row>
    <row r="1588" spans="1:9">
      <c r="A1588" s="4">
        <v>39196</v>
      </c>
      <c r="B1588">
        <v>697</v>
      </c>
      <c r="C1588" t="s">
        <v>26</v>
      </c>
      <c r="D1588" t="str">
        <f t="shared" si="48"/>
        <v>HOCHDR</v>
      </c>
      <c r="E1588">
        <v>0.34</v>
      </c>
      <c r="F1588" s="8">
        <v>4</v>
      </c>
      <c r="G1588" s="9">
        <f t="shared" si="49"/>
        <v>1.36</v>
      </c>
      <c r="H1588" s="9"/>
      <c r="I1588" s="9"/>
    </row>
    <row r="1589" spans="1:9">
      <c r="A1589" s="4">
        <v>39196</v>
      </c>
      <c r="B1589">
        <v>697</v>
      </c>
      <c r="C1589" t="s">
        <v>26</v>
      </c>
      <c r="D1589" t="str">
        <f t="shared" si="48"/>
        <v>HOCHDR</v>
      </c>
      <c r="E1589">
        <v>0.34</v>
      </c>
      <c r="F1589" s="8">
        <v>4</v>
      </c>
      <c r="G1589" s="9">
        <f t="shared" si="49"/>
        <v>1.36</v>
      </c>
      <c r="H1589" s="9"/>
      <c r="I1589" s="9"/>
    </row>
    <row r="1590" spans="1:9">
      <c r="A1590" s="4">
        <v>39196</v>
      </c>
      <c r="B1590">
        <v>2023</v>
      </c>
      <c r="C1590" t="s">
        <v>32</v>
      </c>
      <c r="D1590" t="str">
        <f t="shared" si="48"/>
        <v>SCHRÄG</v>
      </c>
      <c r="E1590">
        <v>0.45</v>
      </c>
      <c r="F1590" s="8">
        <v>4</v>
      </c>
      <c r="G1590" s="9">
        <f t="shared" si="49"/>
        <v>1.8</v>
      </c>
      <c r="H1590" s="9"/>
      <c r="I1590" s="9"/>
    </row>
    <row r="1591" spans="1:9">
      <c r="A1591" s="4">
        <v>39196</v>
      </c>
      <c r="B1591">
        <v>6003</v>
      </c>
      <c r="C1591" t="s">
        <v>335</v>
      </c>
      <c r="D1591" t="str">
        <f t="shared" si="48"/>
        <v>MEMBRA</v>
      </c>
      <c r="E1591">
        <v>0.75</v>
      </c>
      <c r="F1591" s="8">
        <v>1</v>
      </c>
      <c r="G1591" s="9">
        <f t="shared" si="49"/>
        <v>0.75</v>
      </c>
      <c r="H1591" s="9"/>
      <c r="I1591" s="9"/>
    </row>
    <row r="1592" spans="1:9">
      <c r="A1592" s="4">
        <v>39196</v>
      </c>
      <c r="B1592">
        <v>615</v>
      </c>
      <c r="C1592" t="s">
        <v>31</v>
      </c>
      <c r="D1592" t="str">
        <f t="shared" si="48"/>
        <v>HOCHDR</v>
      </c>
      <c r="E1592">
        <v>1.1000000000000001</v>
      </c>
      <c r="F1592" s="8">
        <v>5</v>
      </c>
      <c r="G1592" s="9">
        <f t="shared" si="49"/>
        <v>5.5</v>
      </c>
      <c r="H1592" s="9"/>
      <c r="I1592" s="9"/>
    </row>
    <row r="1593" spans="1:9">
      <c r="A1593" s="4">
        <v>39196</v>
      </c>
      <c r="B1593">
        <v>8057</v>
      </c>
      <c r="C1593" t="s">
        <v>598</v>
      </c>
      <c r="D1593" t="str">
        <f t="shared" si="48"/>
        <v xml:space="preserve">TOUCH </v>
      </c>
      <c r="E1593">
        <v>7</v>
      </c>
      <c r="F1593" s="8">
        <v>1</v>
      </c>
      <c r="G1593" s="9">
        <f t="shared" si="49"/>
        <v>7</v>
      </c>
      <c r="H1593" s="9"/>
      <c r="I1593" s="9"/>
    </row>
    <row r="1594" spans="1:9">
      <c r="A1594" s="4">
        <v>39196</v>
      </c>
      <c r="B1594">
        <v>6589</v>
      </c>
      <c r="C1594" t="s">
        <v>231</v>
      </c>
      <c r="D1594" t="str">
        <f t="shared" si="48"/>
        <v>OEL- W</v>
      </c>
      <c r="E1594">
        <v>29</v>
      </c>
      <c r="F1594" s="8">
        <v>4</v>
      </c>
      <c r="G1594" s="9">
        <f t="shared" si="49"/>
        <v>116</v>
      </c>
      <c r="H1594" s="9"/>
      <c r="I1594" s="9"/>
    </row>
    <row r="1595" spans="1:9">
      <c r="A1595" s="4">
        <v>39196</v>
      </c>
      <c r="B1595">
        <v>10702</v>
      </c>
      <c r="C1595" t="s">
        <v>30</v>
      </c>
      <c r="D1595" t="str">
        <f t="shared" si="48"/>
        <v xml:space="preserve">ROTOR </v>
      </c>
      <c r="E1595">
        <v>66</v>
      </c>
      <c r="F1595" s="8">
        <v>3</v>
      </c>
      <c r="G1595" s="9">
        <f t="shared" si="49"/>
        <v>198</v>
      </c>
      <c r="H1595" s="9"/>
      <c r="I1595" s="9"/>
    </row>
    <row r="1596" spans="1:9">
      <c r="A1596" s="4">
        <v>39197</v>
      </c>
      <c r="B1596">
        <v>732</v>
      </c>
      <c r="C1596" t="s">
        <v>12</v>
      </c>
      <c r="D1596" t="str">
        <f t="shared" si="48"/>
        <v>O-RING</v>
      </c>
      <c r="E1596">
        <v>1E-3</v>
      </c>
      <c r="F1596" s="8">
        <v>3</v>
      </c>
      <c r="G1596" s="9">
        <f t="shared" si="49"/>
        <v>3.0000000000000001E-3</v>
      </c>
      <c r="H1596" s="9"/>
      <c r="I1596" s="9"/>
    </row>
    <row r="1597" spans="1:9">
      <c r="A1597" s="4">
        <v>39197</v>
      </c>
      <c r="B1597">
        <v>736</v>
      </c>
      <c r="C1597" t="s">
        <v>4</v>
      </c>
      <c r="D1597" t="str">
        <f t="shared" si="48"/>
        <v>O-RING</v>
      </c>
      <c r="E1597">
        <v>2E-3</v>
      </c>
      <c r="F1597" s="8">
        <v>8</v>
      </c>
      <c r="G1597" s="9">
        <f t="shared" si="49"/>
        <v>1.6E-2</v>
      </c>
      <c r="H1597" s="9"/>
      <c r="I1597" s="9"/>
    </row>
    <row r="1598" spans="1:9">
      <c r="A1598" s="4">
        <v>39197</v>
      </c>
      <c r="B1598">
        <v>158</v>
      </c>
      <c r="C1598" t="s">
        <v>7</v>
      </c>
      <c r="D1598" t="str">
        <f t="shared" si="48"/>
        <v>SHAMBA</v>
      </c>
      <c r="E1598">
        <v>4.0000000000000001E-3</v>
      </c>
      <c r="F1598" s="8">
        <v>1</v>
      </c>
      <c r="G1598" s="9">
        <f t="shared" si="49"/>
        <v>4.0000000000000001E-3</v>
      </c>
      <c r="H1598" s="9"/>
      <c r="I1598" s="9"/>
    </row>
    <row r="1599" spans="1:9">
      <c r="A1599" s="4">
        <v>39197</v>
      </c>
      <c r="B1599">
        <v>2070</v>
      </c>
      <c r="C1599" t="s">
        <v>38</v>
      </c>
      <c r="D1599" t="str">
        <f t="shared" si="48"/>
        <v>NTH-DI</v>
      </c>
      <c r="E1599">
        <v>5.0000000000000001E-3</v>
      </c>
      <c r="F1599" s="8">
        <v>5</v>
      </c>
      <c r="G1599" s="9">
        <f t="shared" si="49"/>
        <v>2.5000000000000001E-2</v>
      </c>
      <c r="H1599" s="9"/>
      <c r="I1599" s="9"/>
    </row>
    <row r="1600" spans="1:9">
      <c r="A1600" s="4">
        <v>39197</v>
      </c>
      <c r="B1600">
        <v>157</v>
      </c>
      <c r="C1600" t="s">
        <v>9</v>
      </c>
      <c r="D1600" t="str">
        <f t="shared" si="48"/>
        <v>O-RING</v>
      </c>
      <c r="E1600">
        <v>6.0000000000000001E-3</v>
      </c>
      <c r="F1600" s="8">
        <v>4</v>
      </c>
      <c r="G1600" s="9">
        <f t="shared" si="49"/>
        <v>2.4E-2</v>
      </c>
      <c r="H1600" s="9"/>
      <c r="I1600" s="9"/>
    </row>
    <row r="1601" spans="1:9">
      <c r="A1601" s="4">
        <v>39197</v>
      </c>
      <c r="B1601">
        <v>157</v>
      </c>
      <c r="C1601" t="s">
        <v>9</v>
      </c>
      <c r="D1601" t="str">
        <f t="shared" si="48"/>
        <v>O-RING</v>
      </c>
      <c r="E1601">
        <v>6.0000000000000001E-3</v>
      </c>
      <c r="F1601" s="8">
        <v>3</v>
      </c>
      <c r="G1601" s="9">
        <f t="shared" si="49"/>
        <v>1.8000000000000002E-2</v>
      </c>
      <c r="H1601" s="9"/>
      <c r="I1601" s="9"/>
    </row>
    <row r="1602" spans="1:9">
      <c r="A1602" s="4">
        <v>39197</v>
      </c>
      <c r="B1602">
        <v>157</v>
      </c>
      <c r="C1602" t="s">
        <v>9</v>
      </c>
      <c r="D1602" t="str">
        <f t="shared" ref="D1602:D1665" si="50">LEFT(C1602,6)</f>
        <v>O-RING</v>
      </c>
      <c r="E1602">
        <v>6.0000000000000001E-3</v>
      </c>
      <c r="F1602" s="8">
        <v>2</v>
      </c>
      <c r="G1602" s="9">
        <f t="shared" ref="G1602:G1665" si="51">F1602*E1602</f>
        <v>1.2E-2</v>
      </c>
      <c r="H1602" s="9"/>
      <c r="I1602" s="9"/>
    </row>
    <row r="1603" spans="1:9">
      <c r="A1603" s="4">
        <v>39197</v>
      </c>
      <c r="B1603">
        <v>3047</v>
      </c>
      <c r="C1603" t="s">
        <v>118</v>
      </c>
      <c r="D1603" t="str">
        <f t="shared" si="50"/>
        <v>GLEITS</v>
      </c>
      <c r="E1603">
        <v>0.03</v>
      </c>
      <c r="F1603" s="8">
        <v>1</v>
      </c>
      <c r="G1603" s="9">
        <f t="shared" si="51"/>
        <v>0.03</v>
      </c>
      <c r="H1603" s="9"/>
      <c r="I1603" s="9"/>
    </row>
    <row r="1604" spans="1:9">
      <c r="A1604" s="4">
        <v>39197</v>
      </c>
      <c r="B1604">
        <v>2095</v>
      </c>
      <c r="C1604" t="s">
        <v>24</v>
      </c>
      <c r="D1604" t="str">
        <f t="shared" si="50"/>
        <v>ZYLIND</v>
      </c>
      <c r="E1604">
        <v>7.5999999999999998E-2</v>
      </c>
      <c r="F1604" s="8">
        <v>3</v>
      </c>
      <c r="G1604" s="9">
        <f t="shared" si="51"/>
        <v>0.22799999999999998</v>
      </c>
      <c r="H1604" s="9"/>
      <c r="I1604" s="9"/>
    </row>
    <row r="1605" spans="1:9">
      <c r="A1605" s="4">
        <v>39197</v>
      </c>
      <c r="B1605">
        <v>6704</v>
      </c>
      <c r="C1605" t="s">
        <v>170</v>
      </c>
      <c r="D1605" t="str">
        <f t="shared" si="50"/>
        <v>FILTER</v>
      </c>
      <c r="E1605">
        <v>0.14000000000000001</v>
      </c>
      <c r="F1605" s="8">
        <v>3</v>
      </c>
      <c r="G1605" s="9">
        <f t="shared" si="51"/>
        <v>0.42000000000000004</v>
      </c>
      <c r="H1605" s="9"/>
      <c r="I1605" s="9"/>
    </row>
    <row r="1606" spans="1:9">
      <c r="A1606" s="4">
        <v>39197</v>
      </c>
      <c r="B1606">
        <v>6271</v>
      </c>
      <c r="C1606" t="s">
        <v>71</v>
      </c>
      <c r="D1606" t="str">
        <f t="shared" si="50"/>
        <v>MANOME</v>
      </c>
      <c r="E1606">
        <v>0.71</v>
      </c>
      <c r="F1606" s="8">
        <v>1</v>
      </c>
      <c r="G1606" s="9">
        <f t="shared" si="51"/>
        <v>0.71</v>
      </c>
      <c r="H1606" s="9"/>
      <c r="I1606" s="9"/>
    </row>
    <row r="1607" spans="1:9">
      <c r="A1607" s="4">
        <v>39197</v>
      </c>
      <c r="B1607">
        <v>150</v>
      </c>
      <c r="C1607" t="s">
        <v>5</v>
      </c>
      <c r="D1607" t="str">
        <f t="shared" si="50"/>
        <v>KOLBEN</v>
      </c>
      <c r="E1607">
        <v>0.72</v>
      </c>
      <c r="F1607" s="8">
        <v>1</v>
      </c>
      <c r="G1607" s="9">
        <f t="shared" si="51"/>
        <v>0.72</v>
      </c>
      <c r="H1607" s="9"/>
      <c r="I1607" s="9"/>
    </row>
    <row r="1608" spans="1:9">
      <c r="A1608" s="4">
        <v>39197</v>
      </c>
      <c r="B1608">
        <v>4045</v>
      </c>
      <c r="C1608" t="s">
        <v>338</v>
      </c>
      <c r="D1608" t="str">
        <f t="shared" si="50"/>
        <v xml:space="preserve">ROTOR </v>
      </c>
      <c r="E1608">
        <v>4.5</v>
      </c>
      <c r="F1608" s="8">
        <v>2</v>
      </c>
      <c r="G1608" s="9">
        <f t="shared" si="51"/>
        <v>9</v>
      </c>
      <c r="H1608" s="9"/>
      <c r="I1608" s="9"/>
    </row>
    <row r="1609" spans="1:9">
      <c r="A1609" s="4">
        <v>39197</v>
      </c>
      <c r="B1609">
        <v>60111301</v>
      </c>
      <c r="C1609" t="s">
        <v>405</v>
      </c>
      <c r="D1609" t="str">
        <f t="shared" si="50"/>
        <v>PUMPEN</v>
      </c>
      <c r="E1609">
        <v>220</v>
      </c>
      <c r="F1609" s="8">
        <v>4</v>
      </c>
      <c r="G1609" s="9">
        <f t="shared" si="51"/>
        <v>880</v>
      </c>
      <c r="H1609" s="9"/>
      <c r="I1609" s="9"/>
    </row>
    <row r="1610" spans="1:9">
      <c r="A1610" s="4">
        <v>39197</v>
      </c>
      <c r="B1610">
        <v>60122900</v>
      </c>
      <c r="C1610" t="s">
        <v>679</v>
      </c>
      <c r="D1610" t="str">
        <f t="shared" si="50"/>
        <v>PUMPEN</v>
      </c>
      <c r="E1610">
        <v>220</v>
      </c>
      <c r="F1610" s="8">
        <v>1</v>
      </c>
      <c r="G1610" s="9">
        <f t="shared" si="51"/>
        <v>220</v>
      </c>
      <c r="H1610" s="9"/>
      <c r="I1610" s="9"/>
    </row>
    <row r="1611" spans="1:9">
      <c r="A1611" s="4">
        <v>39198</v>
      </c>
      <c r="B1611">
        <v>790</v>
      </c>
      <c r="C1611" t="s">
        <v>62</v>
      </c>
      <c r="D1611" t="str">
        <f t="shared" si="50"/>
        <v>VERTEI</v>
      </c>
      <c r="E1611">
        <v>1E-3</v>
      </c>
      <c r="F1611" s="8">
        <v>3</v>
      </c>
      <c r="G1611" s="9">
        <f t="shared" si="51"/>
        <v>3.0000000000000001E-3</v>
      </c>
      <c r="H1611" s="9"/>
      <c r="I1611" s="9"/>
    </row>
    <row r="1612" spans="1:9">
      <c r="A1612" s="4">
        <v>39198</v>
      </c>
      <c r="B1612">
        <v>742</v>
      </c>
      <c r="C1612" t="s">
        <v>40</v>
      </c>
      <c r="D1612" t="str">
        <f t="shared" si="50"/>
        <v>SENKSC</v>
      </c>
      <c r="E1612">
        <v>1E-3</v>
      </c>
      <c r="F1612" s="8">
        <v>3</v>
      </c>
      <c r="G1612" s="9">
        <f t="shared" si="51"/>
        <v>3.0000000000000001E-3</v>
      </c>
      <c r="H1612" s="9"/>
      <c r="I1612" s="9"/>
    </row>
    <row r="1613" spans="1:9">
      <c r="A1613" s="4">
        <v>39198</v>
      </c>
      <c r="B1613">
        <v>2040</v>
      </c>
      <c r="C1613" t="s">
        <v>259</v>
      </c>
      <c r="D1613" t="str">
        <f t="shared" si="50"/>
        <v>O-RING</v>
      </c>
      <c r="E1613">
        <v>1E-3</v>
      </c>
      <c r="F1613" s="8">
        <v>5</v>
      </c>
      <c r="G1613" s="9">
        <f t="shared" si="51"/>
        <v>5.0000000000000001E-3</v>
      </c>
      <c r="H1613" s="9"/>
      <c r="I1613" s="9"/>
    </row>
    <row r="1614" spans="1:9">
      <c r="A1614" s="4">
        <v>39198</v>
      </c>
      <c r="B1614">
        <v>6501</v>
      </c>
      <c r="C1614" t="s">
        <v>237</v>
      </c>
      <c r="D1614" t="str">
        <f t="shared" si="50"/>
        <v>DROSSE</v>
      </c>
      <c r="E1614">
        <v>1E-3</v>
      </c>
      <c r="F1614" s="8">
        <v>6</v>
      </c>
      <c r="G1614" s="9">
        <f t="shared" si="51"/>
        <v>6.0000000000000001E-3</v>
      </c>
      <c r="H1614" s="9"/>
      <c r="I1614" s="9"/>
    </row>
    <row r="1615" spans="1:9">
      <c r="A1615" s="4">
        <v>39198</v>
      </c>
      <c r="B1615">
        <v>10590</v>
      </c>
      <c r="C1615" t="s">
        <v>35</v>
      </c>
      <c r="D1615" t="str">
        <f t="shared" si="50"/>
        <v>ROHRCL</v>
      </c>
      <c r="E1615">
        <v>2E-3</v>
      </c>
      <c r="F1615" s="8">
        <v>3</v>
      </c>
      <c r="G1615" s="9">
        <f t="shared" si="51"/>
        <v>6.0000000000000001E-3</v>
      </c>
      <c r="H1615" s="9"/>
      <c r="I1615" s="9"/>
    </row>
    <row r="1616" spans="1:9">
      <c r="A1616" s="4">
        <v>39198</v>
      </c>
      <c r="B1616">
        <v>736</v>
      </c>
      <c r="C1616" t="s">
        <v>4</v>
      </c>
      <c r="D1616" t="str">
        <f t="shared" si="50"/>
        <v>O-RING</v>
      </c>
      <c r="E1616">
        <v>2E-3</v>
      </c>
      <c r="F1616" s="8">
        <v>7</v>
      </c>
      <c r="G1616" s="9">
        <f t="shared" si="51"/>
        <v>1.4E-2</v>
      </c>
      <c r="H1616" s="9"/>
      <c r="I1616" s="9"/>
    </row>
    <row r="1617" spans="1:9">
      <c r="A1617" s="4">
        <v>39198</v>
      </c>
      <c r="B1617">
        <v>736</v>
      </c>
      <c r="C1617" t="s">
        <v>4</v>
      </c>
      <c r="D1617" t="str">
        <f t="shared" si="50"/>
        <v>O-RING</v>
      </c>
      <c r="E1617">
        <v>2E-3</v>
      </c>
      <c r="F1617" s="8">
        <v>5</v>
      </c>
      <c r="G1617" s="9">
        <f t="shared" si="51"/>
        <v>0.01</v>
      </c>
      <c r="H1617" s="9"/>
      <c r="I1617" s="9"/>
    </row>
    <row r="1618" spans="1:9">
      <c r="A1618" s="4">
        <v>39198</v>
      </c>
      <c r="B1618">
        <v>736</v>
      </c>
      <c r="C1618" t="s">
        <v>4</v>
      </c>
      <c r="D1618" t="str">
        <f t="shared" si="50"/>
        <v>O-RING</v>
      </c>
      <c r="E1618">
        <v>2E-3</v>
      </c>
      <c r="F1618" s="8">
        <v>4</v>
      </c>
      <c r="G1618" s="9">
        <f t="shared" si="51"/>
        <v>8.0000000000000002E-3</v>
      </c>
      <c r="H1618" s="9"/>
      <c r="I1618" s="9"/>
    </row>
    <row r="1619" spans="1:9">
      <c r="A1619" s="4">
        <v>39198</v>
      </c>
      <c r="B1619">
        <v>2065</v>
      </c>
      <c r="C1619" t="s">
        <v>23</v>
      </c>
      <c r="D1619" t="str">
        <f t="shared" si="50"/>
        <v>DRUCKF</v>
      </c>
      <c r="E1619">
        <v>3.0000000000000001E-3</v>
      </c>
      <c r="F1619" s="8">
        <v>12</v>
      </c>
      <c r="G1619" s="9">
        <f t="shared" si="51"/>
        <v>3.6000000000000004E-2</v>
      </c>
      <c r="H1619" s="9"/>
      <c r="I1619" s="9"/>
    </row>
    <row r="1620" spans="1:9">
      <c r="A1620" s="4">
        <v>39198</v>
      </c>
      <c r="B1620">
        <v>849</v>
      </c>
      <c r="C1620" t="s">
        <v>76</v>
      </c>
      <c r="D1620" t="str">
        <f t="shared" si="50"/>
        <v xml:space="preserve">ROTOR </v>
      </c>
      <c r="E1620">
        <v>0.01</v>
      </c>
      <c r="F1620" s="8">
        <v>5</v>
      </c>
      <c r="G1620" s="9">
        <f t="shared" si="51"/>
        <v>0.05</v>
      </c>
      <c r="H1620" s="9"/>
      <c r="I1620" s="9"/>
    </row>
    <row r="1621" spans="1:9">
      <c r="A1621" s="4">
        <v>39198</v>
      </c>
      <c r="B1621">
        <v>336</v>
      </c>
      <c r="C1621" t="s">
        <v>87</v>
      </c>
      <c r="D1621" t="str">
        <f t="shared" si="50"/>
        <v>ROTOMA</v>
      </c>
      <c r="E1621">
        <v>0.13500000000000001</v>
      </c>
      <c r="F1621" s="8">
        <v>6</v>
      </c>
      <c r="G1621" s="9">
        <f t="shared" si="51"/>
        <v>0.81</v>
      </c>
      <c r="H1621" s="9"/>
      <c r="I1621" s="9"/>
    </row>
    <row r="1622" spans="1:9">
      <c r="A1622" s="4">
        <v>39198</v>
      </c>
      <c r="B1622">
        <v>336</v>
      </c>
      <c r="C1622" t="s">
        <v>87</v>
      </c>
      <c r="D1622" t="str">
        <f t="shared" si="50"/>
        <v>ROTOMA</v>
      </c>
      <c r="E1622">
        <v>0.13500000000000001</v>
      </c>
      <c r="F1622" s="8">
        <v>2</v>
      </c>
      <c r="G1622" s="9">
        <f t="shared" si="51"/>
        <v>0.27</v>
      </c>
      <c r="H1622" s="9"/>
      <c r="I1622" s="9"/>
    </row>
    <row r="1623" spans="1:9">
      <c r="A1623" s="4">
        <v>39198</v>
      </c>
      <c r="B1623">
        <v>6014</v>
      </c>
      <c r="C1623" t="s">
        <v>39</v>
      </c>
      <c r="D1623" t="str">
        <f t="shared" si="50"/>
        <v>DRUCKS</v>
      </c>
      <c r="E1623">
        <v>0.2</v>
      </c>
      <c r="F1623" s="8">
        <v>2</v>
      </c>
      <c r="G1623" s="9">
        <f t="shared" si="51"/>
        <v>0.4</v>
      </c>
      <c r="H1623" s="9"/>
      <c r="I1623" s="9"/>
    </row>
    <row r="1624" spans="1:9">
      <c r="A1624" s="4">
        <v>39198</v>
      </c>
      <c r="B1624">
        <v>11426</v>
      </c>
      <c r="C1624" t="s">
        <v>200</v>
      </c>
      <c r="D1624" t="str">
        <f t="shared" si="50"/>
        <v>CDS, E</v>
      </c>
      <c r="E1624">
        <v>1.3</v>
      </c>
      <c r="F1624" s="8">
        <v>5</v>
      </c>
      <c r="G1624" s="9">
        <f t="shared" si="51"/>
        <v>6.5</v>
      </c>
      <c r="H1624" s="9"/>
      <c r="I1624" s="9"/>
    </row>
    <row r="1625" spans="1:9">
      <c r="A1625" s="4">
        <v>39199</v>
      </c>
      <c r="B1625">
        <v>749</v>
      </c>
      <c r="C1625" t="s">
        <v>6</v>
      </c>
      <c r="D1625" t="str">
        <f t="shared" si="50"/>
        <v>SHAMBA</v>
      </c>
      <c r="E1625">
        <v>1E-3</v>
      </c>
      <c r="F1625" s="8">
        <v>4</v>
      </c>
      <c r="G1625" s="9">
        <f t="shared" si="51"/>
        <v>4.0000000000000001E-3</v>
      </c>
      <c r="H1625" s="9"/>
      <c r="I1625" s="9"/>
    </row>
    <row r="1626" spans="1:9">
      <c r="A1626" s="4">
        <v>39199</v>
      </c>
      <c r="B1626">
        <v>749</v>
      </c>
      <c r="C1626" t="s">
        <v>6</v>
      </c>
      <c r="D1626" t="str">
        <f t="shared" si="50"/>
        <v>SHAMBA</v>
      </c>
      <c r="E1626">
        <v>1E-3</v>
      </c>
      <c r="F1626" s="8">
        <v>2</v>
      </c>
      <c r="G1626" s="9">
        <f t="shared" si="51"/>
        <v>2E-3</v>
      </c>
      <c r="H1626" s="9"/>
      <c r="I1626" s="9"/>
    </row>
    <row r="1627" spans="1:9">
      <c r="A1627" s="4">
        <v>39199</v>
      </c>
      <c r="B1627">
        <v>11332</v>
      </c>
      <c r="C1627" t="s">
        <v>64</v>
      </c>
      <c r="D1627" t="str">
        <f t="shared" si="50"/>
        <v>KLAMME</v>
      </c>
      <c r="E1627">
        <v>1E-3</v>
      </c>
      <c r="F1627" s="8">
        <v>3</v>
      </c>
      <c r="G1627" s="9">
        <f t="shared" si="51"/>
        <v>3.0000000000000001E-3</v>
      </c>
      <c r="H1627" s="9"/>
      <c r="I1627" s="9"/>
    </row>
    <row r="1628" spans="1:9">
      <c r="A1628" s="4">
        <v>39199</v>
      </c>
      <c r="B1628">
        <v>556</v>
      </c>
      <c r="C1628" t="s">
        <v>53</v>
      </c>
      <c r="D1628" t="str">
        <f t="shared" si="50"/>
        <v>DICHTS</v>
      </c>
      <c r="E1628">
        <v>1E-3</v>
      </c>
      <c r="F1628" s="8">
        <v>6</v>
      </c>
      <c r="G1628" s="9">
        <f t="shared" si="51"/>
        <v>6.0000000000000001E-3</v>
      </c>
      <c r="H1628" s="9"/>
      <c r="I1628" s="9"/>
    </row>
    <row r="1629" spans="1:9">
      <c r="A1629" s="4">
        <v>39199</v>
      </c>
      <c r="B1629">
        <v>736</v>
      </c>
      <c r="C1629" t="s">
        <v>4</v>
      </c>
      <c r="D1629" t="str">
        <f t="shared" si="50"/>
        <v>O-RING</v>
      </c>
      <c r="E1629">
        <v>2E-3</v>
      </c>
      <c r="F1629" s="8">
        <v>6</v>
      </c>
      <c r="G1629" s="9">
        <f t="shared" si="51"/>
        <v>1.2E-2</v>
      </c>
      <c r="H1629" s="9"/>
      <c r="I1629" s="9"/>
    </row>
    <row r="1630" spans="1:9">
      <c r="A1630" s="4">
        <v>39199</v>
      </c>
      <c r="B1630">
        <v>736</v>
      </c>
      <c r="C1630" t="s">
        <v>4</v>
      </c>
      <c r="D1630" t="str">
        <f t="shared" si="50"/>
        <v>O-RING</v>
      </c>
      <c r="E1630">
        <v>2E-3</v>
      </c>
      <c r="F1630" s="8">
        <v>4</v>
      </c>
      <c r="G1630" s="9">
        <f t="shared" si="51"/>
        <v>8.0000000000000002E-3</v>
      </c>
      <c r="H1630" s="9"/>
      <c r="I1630" s="9"/>
    </row>
    <row r="1631" spans="1:9">
      <c r="A1631" s="4">
        <v>39199</v>
      </c>
      <c r="B1631">
        <v>377</v>
      </c>
      <c r="C1631" t="s">
        <v>18</v>
      </c>
      <c r="D1631" t="str">
        <f t="shared" si="50"/>
        <v>TELLER</v>
      </c>
      <c r="E1631">
        <v>3.0000000000000001E-3</v>
      </c>
      <c r="F1631" s="8">
        <v>6</v>
      </c>
      <c r="G1631" s="9">
        <f t="shared" si="51"/>
        <v>1.8000000000000002E-2</v>
      </c>
      <c r="H1631" s="9"/>
      <c r="I1631" s="9"/>
    </row>
    <row r="1632" spans="1:9">
      <c r="A1632" s="4">
        <v>39199</v>
      </c>
      <c r="B1632">
        <v>6075</v>
      </c>
      <c r="C1632" t="s">
        <v>8</v>
      </c>
      <c r="D1632" t="str">
        <f t="shared" si="50"/>
        <v>DREHZA</v>
      </c>
      <c r="E1632">
        <v>1.4999999999999999E-2</v>
      </c>
      <c r="F1632" s="8">
        <v>14</v>
      </c>
      <c r="G1632" s="9">
        <f t="shared" si="51"/>
        <v>0.21</v>
      </c>
      <c r="H1632" s="9"/>
      <c r="I1632" s="9"/>
    </row>
    <row r="1633" spans="1:9">
      <c r="A1633" s="4">
        <v>39199</v>
      </c>
      <c r="B1633">
        <v>2209</v>
      </c>
      <c r="C1633" t="s">
        <v>15</v>
      </c>
      <c r="D1633" t="str">
        <f t="shared" si="50"/>
        <v>WELLEN</v>
      </c>
      <c r="E1633">
        <v>2.4E-2</v>
      </c>
      <c r="F1633" s="8">
        <v>3</v>
      </c>
      <c r="G1633" s="9">
        <f t="shared" si="51"/>
        <v>7.2000000000000008E-2</v>
      </c>
      <c r="H1633" s="9"/>
      <c r="I1633" s="9"/>
    </row>
    <row r="1634" spans="1:9">
      <c r="A1634" s="4">
        <v>39199</v>
      </c>
      <c r="B1634">
        <v>5089</v>
      </c>
      <c r="C1634" t="s">
        <v>155</v>
      </c>
      <c r="D1634" t="str">
        <f t="shared" si="50"/>
        <v>U-SCHE</v>
      </c>
      <c r="E1634">
        <v>0.03</v>
      </c>
      <c r="F1634" s="8">
        <v>2</v>
      </c>
      <c r="G1634" s="9">
        <f t="shared" si="51"/>
        <v>0.06</v>
      </c>
      <c r="H1634" s="9"/>
      <c r="I1634" s="9"/>
    </row>
    <row r="1635" spans="1:9">
      <c r="A1635" s="4">
        <v>39199</v>
      </c>
      <c r="B1635">
        <v>6300</v>
      </c>
      <c r="C1635" t="s">
        <v>156</v>
      </c>
      <c r="D1635" t="str">
        <f t="shared" si="50"/>
        <v>DICHTU</v>
      </c>
      <c r="E1635">
        <v>0.03</v>
      </c>
      <c r="F1635" s="8">
        <v>1</v>
      </c>
      <c r="G1635" s="9">
        <f t="shared" si="51"/>
        <v>0.03</v>
      </c>
      <c r="H1635" s="9"/>
      <c r="I1635" s="9"/>
    </row>
    <row r="1636" spans="1:9">
      <c r="A1636" s="4">
        <v>39199</v>
      </c>
      <c r="B1636">
        <v>718</v>
      </c>
      <c r="C1636" t="s">
        <v>127</v>
      </c>
      <c r="D1636" t="str">
        <f t="shared" si="50"/>
        <v>RILLEN</v>
      </c>
      <c r="E1636">
        <v>0.08</v>
      </c>
      <c r="F1636" s="8">
        <v>2</v>
      </c>
      <c r="G1636" s="9">
        <f t="shared" si="51"/>
        <v>0.16</v>
      </c>
      <c r="H1636" s="9"/>
      <c r="I1636" s="9"/>
    </row>
    <row r="1637" spans="1:9">
      <c r="A1637" s="4">
        <v>39199</v>
      </c>
      <c r="B1637">
        <v>614</v>
      </c>
      <c r="C1637" t="s">
        <v>46</v>
      </c>
      <c r="D1637" t="str">
        <f t="shared" si="50"/>
        <v>HOCHDR</v>
      </c>
      <c r="E1637">
        <v>0.11</v>
      </c>
      <c r="F1637" s="8">
        <v>13</v>
      </c>
      <c r="G1637" s="9">
        <f t="shared" si="51"/>
        <v>1.43</v>
      </c>
      <c r="H1637" s="9"/>
      <c r="I1637" s="9"/>
    </row>
    <row r="1638" spans="1:9">
      <c r="A1638" s="4">
        <v>39199</v>
      </c>
      <c r="B1638">
        <v>6704</v>
      </c>
      <c r="C1638" t="s">
        <v>170</v>
      </c>
      <c r="D1638" t="str">
        <f t="shared" si="50"/>
        <v>FILTER</v>
      </c>
      <c r="E1638">
        <v>0.14000000000000001</v>
      </c>
      <c r="F1638" s="8">
        <v>6</v>
      </c>
      <c r="G1638" s="9">
        <f t="shared" si="51"/>
        <v>0.84000000000000008</v>
      </c>
      <c r="H1638" s="9"/>
      <c r="I1638" s="9"/>
    </row>
    <row r="1639" spans="1:9">
      <c r="A1639" s="4">
        <v>39199</v>
      </c>
      <c r="B1639">
        <v>2314</v>
      </c>
      <c r="C1639" t="s">
        <v>131</v>
      </c>
      <c r="D1639" t="str">
        <f t="shared" si="50"/>
        <v>RILLEN</v>
      </c>
      <c r="E1639">
        <v>0.85</v>
      </c>
      <c r="F1639" s="8">
        <v>1</v>
      </c>
      <c r="G1639" s="9">
        <f t="shared" si="51"/>
        <v>0.85</v>
      </c>
      <c r="H1639" s="9"/>
      <c r="I1639" s="9"/>
    </row>
    <row r="1640" spans="1:9">
      <c r="A1640" s="4">
        <v>39199</v>
      </c>
      <c r="B1640">
        <v>10697</v>
      </c>
      <c r="C1640" t="s">
        <v>28</v>
      </c>
      <c r="D1640" t="str">
        <f t="shared" si="50"/>
        <v xml:space="preserve">ROTOR </v>
      </c>
      <c r="E1640">
        <v>27.5</v>
      </c>
      <c r="F1640" s="8">
        <v>16</v>
      </c>
      <c r="G1640" s="9">
        <f t="shared" si="51"/>
        <v>440</v>
      </c>
      <c r="H1640" s="9"/>
      <c r="I1640" s="9"/>
    </row>
    <row r="1641" spans="1:9">
      <c r="A1641" s="4">
        <v>39199</v>
      </c>
      <c r="B1641">
        <v>50110804</v>
      </c>
      <c r="C1641" t="s">
        <v>687</v>
      </c>
      <c r="D1641" t="str">
        <f t="shared" si="50"/>
        <v>MOTODE</v>
      </c>
      <c r="E1641">
        <v>341</v>
      </c>
      <c r="F1641" s="8">
        <v>5</v>
      </c>
      <c r="G1641" s="9">
        <f t="shared" si="51"/>
        <v>1705</v>
      </c>
      <c r="H1641" s="9"/>
      <c r="I1641" s="9"/>
    </row>
    <row r="1642" spans="1:9">
      <c r="A1642" s="4">
        <v>39200</v>
      </c>
      <c r="B1642">
        <v>749</v>
      </c>
      <c r="C1642" t="s">
        <v>6</v>
      </c>
      <c r="D1642" t="str">
        <f t="shared" si="50"/>
        <v>SHAMBA</v>
      </c>
      <c r="E1642">
        <v>1E-3</v>
      </c>
      <c r="F1642" s="8">
        <v>4</v>
      </c>
      <c r="G1642" s="9">
        <f t="shared" si="51"/>
        <v>4.0000000000000001E-3</v>
      </c>
      <c r="H1642" s="9"/>
      <c r="I1642" s="9"/>
    </row>
    <row r="1643" spans="1:9">
      <c r="A1643" s="4">
        <v>39200</v>
      </c>
      <c r="B1643">
        <v>749</v>
      </c>
      <c r="C1643" t="s">
        <v>6</v>
      </c>
      <c r="D1643" t="str">
        <f t="shared" si="50"/>
        <v>SHAMBA</v>
      </c>
      <c r="E1643">
        <v>1E-3</v>
      </c>
      <c r="F1643" s="8">
        <v>2</v>
      </c>
      <c r="G1643" s="9">
        <f t="shared" si="51"/>
        <v>2E-3</v>
      </c>
      <c r="H1643" s="9"/>
      <c r="I1643" s="9"/>
    </row>
    <row r="1644" spans="1:9">
      <c r="A1644" s="4">
        <v>39200</v>
      </c>
      <c r="B1644">
        <v>749</v>
      </c>
      <c r="C1644" t="s">
        <v>6</v>
      </c>
      <c r="D1644" t="str">
        <f t="shared" si="50"/>
        <v>SHAMBA</v>
      </c>
      <c r="E1644">
        <v>1E-3</v>
      </c>
      <c r="F1644" s="8">
        <v>1</v>
      </c>
      <c r="G1644" s="9">
        <f t="shared" si="51"/>
        <v>1E-3</v>
      </c>
      <c r="H1644" s="9"/>
      <c r="I1644" s="9"/>
    </row>
    <row r="1645" spans="1:9">
      <c r="A1645" s="4">
        <v>39200</v>
      </c>
      <c r="B1645">
        <v>736</v>
      </c>
      <c r="C1645" t="s">
        <v>4</v>
      </c>
      <c r="D1645" t="str">
        <f t="shared" si="50"/>
        <v>O-RING</v>
      </c>
      <c r="E1645">
        <v>2E-3</v>
      </c>
      <c r="F1645" s="8">
        <v>2</v>
      </c>
      <c r="G1645" s="9">
        <f t="shared" si="51"/>
        <v>4.0000000000000001E-3</v>
      </c>
      <c r="H1645" s="9"/>
      <c r="I1645" s="9"/>
    </row>
    <row r="1646" spans="1:9">
      <c r="A1646" s="4">
        <v>39200</v>
      </c>
      <c r="B1646">
        <v>9509</v>
      </c>
      <c r="C1646" t="s">
        <v>147</v>
      </c>
      <c r="D1646" t="str">
        <f t="shared" si="50"/>
        <v>O-RING</v>
      </c>
      <c r="E1646">
        <v>3.0000000000000001E-3</v>
      </c>
      <c r="F1646" s="8">
        <v>5</v>
      </c>
      <c r="G1646" s="9">
        <f t="shared" si="51"/>
        <v>1.4999999999999999E-2</v>
      </c>
      <c r="H1646" s="9"/>
      <c r="I1646" s="9"/>
    </row>
    <row r="1647" spans="1:9">
      <c r="A1647" s="4">
        <v>39200</v>
      </c>
      <c r="B1647">
        <v>157</v>
      </c>
      <c r="C1647" t="s">
        <v>9</v>
      </c>
      <c r="D1647" t="str">
        <f t="shared" si="50"/>
        <v>O-RING</v>
      </c>
      <c r="E1647">
        <v>6.0000000000000001E-3</v>
      </c>
      <c r="F1647" s="8">
        <v>5</v>
      </c>
      <c r="G1647" s="9">
        <f t="shared" si="51"/>
        <v>0.03</v>
      </c>
      <c r="H1647" s="9"/>
      <c r="I1647" s="9"/>
    </row>
    <row r="1648" spans="1:9">
      <c r="A1648" s="4">
        <v>39200</v>
      </c>
      <c r="B1648">
        <v>157</v>
      </c>
      <c r="C1648" t="s">
        <v>9</v>
      </c>
      <c r="D1648" t="str">
        <f t="shared" si="50"/>
        <v>O-RING</v>
      </c>
      <c r="E1648">
        <v>6.0000000000000001E-3</v>
      </c>
      <c r="F1648" s="8">
        <v>1</v>
      </c>
      <c r="G1648" s="9">
        <f t="shared" si="51"/>
        <v>6.0000000000000001E-3</v>
      </c>
      <c r="H1648" s="9"/>
      <c r="I1648" s="9"/>
    </row>
    <row r="1649" spans="1:9">
      <c r="A1649" s="4">
        <v>39200</v>
      </c>
      <c r="B1649">
        <v>3069</v>
      </c>
      <c r="C1649" t="s">
        <v>49</v>
      </c>
      <c r="D1649" t="str">
        <f t="shared" si="50"/>
        <v>ZYLIND</v>
      </c>
      <c r="E1649">
        <v>1.2999999999999999E-2</v>
      </c>
      <c r="F1649" s="8">
        <v>12</v>
      </c>
      <c r="G1649" s="9">
        <f t="shared" si="51"/>
        <v>0.156</v>
      </c>
      <c r="H1649" s="9"/>
      <c r="I1649" s="9"/>
    </row>
    <row r="1650" spans="1:9">
      <c r="A1650" s="4">
        <v>39200</v>
      </c>
      <c r="B1650">
        <v>2546</v>
      </c>
      <c r="C1650" t="s">
        <v>175</v>
      </c>
      <c r="D1650" t="str">
        <f t="shared" si="50"/>
        <v>WELLEN</v>
      </c>
      <c r="E1650">
        <v>3.3000000000000002E-2</v>
      </c>
      <c r="F1650" s="8">
        <v>1</v>
      </c>
      <c r="G1650" s="9">
        <f t="shared" si="51"/>
        <v>3.3000000000000002E-2</v>
      </c>
      <c r="H1650" s="9"/>
      <c r="I1650" s="9"/>
    </row>
    <row r="1651" spans="1:9">
      <c r="A1651" s="4">
        <v>39200</v>
      </c>
      <c r="B1651">
        <v>702</v>
      </c>
      <c r="C1651" t="s">
        <v>83</v>
      </c>
      <c r="D1651" t="str">
        <f t="shared" si="50"/>
        <v>ANSCHL</v>
      </c>
      <c r="E1651">
        <v>0.48</v>
      </c>
      <c r="F1651" s="8">
        <v>11</v>
      </c>
      <c r="G1651" s="9">
        <f t="shared" si="51"/>
        <v>5.2799999999999994</v>
      </c>
      <c r="H1651" s="9"/>
      <c r="I1651" s="9"/>
    </row>
    <row r="1652" spans="1:9">
      <c r="A1652" s="4">
        <v>39200</v>
      </c>
      <c r="B1652">
        <v>150</v>
      </c>
      <c r="C1652" t="s">
        <v>5</v>
      </c>
      <c r="D1652" t="str">
        <f t="shared" si="50"/>
        <v>KOLBEN</v>
      </c>
      <c r="E1652">
        <v>0.72</v>
      </c>
      <c r="F1652" s="8">
        <v>4</v>
      </c>
      <c r="G1652" s="9">
        <f t="shared" si="51"/>
        <v>2.88</v>
      </c>
      <c r="H1652" s="9"/>
      <c r="I1652" s="9"/>
    </row>
    <row r="1653" spans="1:9">
      <c r="A1653" s="4">
        <v>39200</v>
      </c>
      <c r="B1653">
        <v>2132</v>
      </c>
      <c r="C1653" t="s">
        <v>180</v>
      </c>
      <c r="D1653" t="str">
        <f t="shared" si="50"/>
        <v>RILLEN</v>
      </c>
      <c r="E1653">
        <v>2.79</v>
      </c>
      <c r="F1653" s="8">
        <v>5</v>
      </c>
      <c r="G1653" s="9">
        <f t="shared" si="51"/>
        <v>13.95</v>
      </c>
      <c r="H1653" s="9"/>
      <c r="I1653" s="9"/>
    </row>
    <row r="1654" spans="1:9">
      <c r="A1654" s="4">
        <v>39200</v>
      </c>
      <c r="B1654">
        <v>60101301</v>
      </c>
      <c r="C1654" t="s">
        <v>663</v>
      </c>
      <c r="D1654" t="str">
        <f t="shared" si="50"/>
        <v>PUMPEN</v>
      </c>
      <c r="E1654">
        <v>311</v>
      </c>
      <c r="F1654" s="8">
        <v>1</v>
      </c>
      <c r="G1654" s="9">
        <f t="shared" si="51"/>
        <v>311</v>
      </c>
      <c r="H1654" s="9"/>
      <c r="I1654" s="9"/>
    </row>
    <row r="1655" spans="1:9">
      <c r="A1655" s="4">
        <v>39201</v>
      </c>
      <c r="B1655">
        <v>746</v>
      </c>
      <c r="C1655" t="s">
        <v>84</v>
      </c>
      <c r="D1655" t="str">
        <f t="shared" si="50"/>
        <v>USIT-D</v>
      </c>
      <c r="E1655">
        <v>1E-3</v>
      </c>
      <c r="F1655" s="8">
        <v>3</v>
      </c>
      <c r="G1655" s="9">
        <f t="shared" si="51"/>
        <v>3.0000000000000001E-3</v>
      </c>
      <c r="H1655" s="9"/>
      <c r="I1655" s="9"/>
    </row>
    <row r="1656" spans="1:9">
      <c r="A1656" s="4">
        <v>39201</v>
      </c>
      <c r="B1656">
        <v>742</v>
      </c>
      <c r="C1656" t="s">
        <v>40</v>
      </c>
      <c r="D1656" t="str">
        <f t="shared" si="50"/>
        <v>SENKSC</v>
      </c>
      <c r="E1656">
        <v>1E-3</v>
      </c>
      <c r="F1656" s="8">
        <v>4</v>
      </c>
      <c r="G1656" s="9">
        <f t="shared" si="51"/>
        <v>4.0000000000000001E-3</v>
      </c>
      <c r="H1656" s="9"/>
      <c r="I1656" s="9"/>
    </row>
    <row r="1657" spans="1:9">
      <c r="A1657" s="4">
        <v>39201</v>
      </c>
      <c r="B1657">
        <v>742</v>
      </c>
      <c r="C1657" t="s">
        <v>40</v>
      </c>
      <c r="D1657" t="str">
        <f t="shared" si="50"/>
        <v>SENKSC</v>
      </c>
      <c r="E1657">
        <v>1E-3</v>
      </c>
      <c r="F1657" s="8">
        <v>1</v>
      </c>
      <c r="G1657" s="9">
        <f t="shared" si="51"/>
        <v>1E-3</v>
      </c>
      <c r="H1657" s="9"/>
      <c r="I1657" s="9"/>
    </row>
    <row r="1658" spans="1:9">
      <c r="A1658" s="4">
        <v>39201</v>
      </c>
      <c r="B1658">
        <v>732</v>
      </c>
      <c r="C1658" t="s">
        <v>12</v>
      </c>
      <c r="D1658" t="str">
        <f t="shared" si="50"/>
        <v>O-RING</v>
      </c>
      <c r="E1658">
        <v>1E-3</v>
      </c>
      <c r="F1658" s="8">
        <v>7</v>
      </c>
      <c r="G1658" s="9">
        <f t="shared" si="51"/>
        <v>7.0000000000000001E-3</v>
      </c>
      <c r="H1658" s="9"/>
      <c r="I1658" s="9"/>
    </row>
    <row r="1659" spans="1:9">
      <c r="A1659" s="4">
        <v>39201</v>
      </c>
      <c r="B1659">
        <v>736</v>
      </c>
      <c r="C1659" t="s">
        <v>4</v>
      </c>
      <c r="D1659" t="str">
        <f t="shared" si="50"/>
        <v>O-RING</v>
      </c>
      <c r="E1659">
        <v>2E-3</v>
      </c>
      <c r="F1659" s="8">
        <v>7</v>
      </c>
      <c r="G1659" s="9">
        <f t="shared" si="51"/>
        <v>1.4E-2</v>
      </c>
      <c r="H1659" s="9"/>
      <c r="I1659" s="9"/>
    </row>
    <row r="1660" spans="1:9">
      <c r="A1660" s="4">
        <v>39201</v>
      </c>
      <c r="B1660">
        <v>736</v>
      </c>
      <c r="C1660" t="s">
        <v>4</v>
      </c>
      <c r="D1660" t="str">
        <f t="shared" si="50"/>
        <v>O-RING</v>
      </c>
      <c r="E1660">
        <v>2E-3</v>
      </c>
      <c r="F1660" s="8">
        <v>2</v>
      </c>
      <c r="G1660" s="9">
        <f t="shared" si="51"/>
        <v>4.0000000000000001E-3</v>
      </c>
      <c r="H1660" s="9"/>
      <c r="I1660" s="9"/>
    </row>
    <row r="1661" spans="1:9">
      <c r="A1661" s="4">
        <v>39201</v>
      </c>
      <c r="B1661">
        <v>736</v>
      </c>
      <c r="C1661" t="s">
        <v>4</v>
      </c>
      <c r="D1661" t="str">
        <f t="shared" si="50"/>
        <v>O-RING</v>
      </c>
      <c r="E1661">
        <v>2E-3</v>
      </c>
      <c r="F1661" s="8">
        <v>1</v>
      </c>
      <c r="G1661" s="9">
        <f t="shared" si="51"/>
        <v>2E-3</v>
      </c>
      <c r="H1661" s="9"/>
      <c r="I1661" s="9"/>
    </row>
    <row r="1662" spans="1:9">
      <c r="A1662" s="4">
        <v>39201</v>
      </c>
      <c r="B1662">
        <v>1010</v>
      </c>
      <c r="C1662" t="s">
        <v>36</v>
      </c>
      <c r="D1662" t="str">
        <f t="shared" si="50"/>
        <v>O-RING</v>
      </c>
      <c r="E1662">
        <v>6.0000000000000001E-3</v>
      </c>
      <c r="F1662" s="8">
        <v>5</v>
      </c>
      <c r="G1662" s="9">
        <f t="shared" si="51"/>
        <v>0.03</v>
      </c>
      <c r="H1662" s="9"/>
      <c r="I1662" s="9"/>
    </row>
    <row r="1663" spans="1:9">
      <c r="A1663" s="4">
        <v>39201</v>
      </c>
      <c r="B1663">
        <v>4008</v>
      </c>
      <c r="C1663" t="s">
        <v>14</v>
      </c>
      <c r="D1663" t="str">
        <f t="shared" si="50"/>
        <v>UNTERL</v>
      </c>
      <c r="E1663">
        <v>1.2E-2</v>
      </c>
      <c r="F1663" s="8">
        <v>12</v>
      </c>
      <c r="G1663" s="9">
        <f t="shared" si="51"/>
        <v>0.14400000000000002</v>
      </c>
      <c r="H1663" s="9"/>
      <c r="I1663" s="9"/>
    </row>
    <row r="1664" spans="1:9">
      <c r="A1664" s="4">
        <v>39201</v>
      </c>
      <c r="B1664">
        <v>6075</v>
      </c>
      <c r="C1664" t="s">
        <v>8</v>
      </c>
      <c r="D1664" t="str">
        <f t="shared" si="50"/>
        <v>DREHZA</v>
      </c>
      <c r="E1664">
        <v>1.4999999999999999E-2</v>
      </c>
      <c r="F1664" s="8">
        <v>42</v>
      </c>
      <c r="G1664" s="9">
        <f t="shared" si="51"/>
        <v>0.63</v>
      </c>
      <c r="H1664" s="9"/>
      <c r="I1664" s="9"/>
    </row>
    <row r="1665" spans="1:9">
      <c r="A1665" s="4">
        <v>39201</v>
      </c>
      <c r="B1665">
        <v>2317</v>
      </c>
      <c r="C1665" t="s">
        <v>139</v>
      </c>
      <c r="D1665" t="str">
        <f t="shared" si="50"/>
        <v>ROTOMA</v>
      </c>
      <c r="E1665">
        <v>5.5E-2</v>
      </c>
      <c r="F1665" s="8">
        <v>6</v>
      </c>
      <c r="G1665" s="9">
        <f t="shared" si="51"/>
        <v>0.33</v>
      </c>
      <c r="H1665" s="9"/>
      <c r="I1665" s="9"/>
    </row>
    <row r="1666" spans="1:9">
      <c r="A1666" s="4">
        <v>39201</v>
      </c>
      <c r="B1666">
        <v>6702</v>
      </c>
      <c r="C1666" t="s">
        <v>99</v>
      </c>
      <c r="D1666" t="str">
        <f t="shared" ref="D1666:D1729" si="52">LEFT(C1666,6)</f>
        <v>SCHWIN</v>
      </c>
      <c r="E1666">
        <v>6.6000000000000003E-2</v>
      </c>
      <c r="F1666" s="8">
        <v>5</v>
      </c>
      <c r="G1666" s="9">
        <f t="shared" ref="G1666:G1729" si="53">F1666*E1666</f>
        <v>0.33</v>
      </c>
      <c r="H1666" s="9"/>
      <c r="I1666" s="9"/>
    </row>
    <row r="1667" spans="1:9">
      <c r="A1667" s="4">
        <v>39201</v>
      </c>
      <c r="B1667">
        <v>4100</v>
      </c>
      <c r="C1667" t="s">
        <v>542</v>
      </c>
      <c r="D1667" t="str">
        <f t="shared" si="52"/>
        <v>NUTMUT</v>
      </c>
      <c r="E1667">
        <v>0.15</v>
      </c>
      <c r="F1667" s="8">
        <v>2</v>
      </c>
      <c r="G1667" s="9">
        <f t="shared" si="53"/>
        <v>0.3</v>
      </c>
      <c r="H1667" s="9"/>
      <c r="I1667" s="9"/>
    </row>
    <row r="1668" spans="1:9">
      <c r="A1668" s="4">
        <v>39201</v>
      </c>
      <c r="B1668">
        <v>6014</v>
      </c>
      <c r="C1668" t="s">
        <v>39</v>
      </c>
      <c r="D1668" t="str">
        <f t="shared" si="52"/>
        <v>DRUCKS</v>
      </c>
      <c r="E1668">
        <v>0.2</v>
      </c>
      <c r="F1668" s="8">
        <v>5</v>
      </c>
      <c r="G1668" s="9">
        <f t="shared" si="53"/>
        <v>1</v>
      </c>
      <c r="H1668" s="9"/>
      <c r="I1668" s="9"/>
    </row>
    <row r="1669" spans="1:9">
      <c r="A1669" s="4">
        <v>39201</v>
      </c>
      <c r="B1669">
        <v>6014</v>
      </c>
      <c r="C1669" t="s">
        <v>39</v>
      </c>
      <c r="D1669" t="str">
        <f t="shared" si="52"/>
        <v>DRUCKS</v>
      </c>
      <c r="E1669">
        <v>0.2</v>
      </c>
      <c r="F1669" s="8">
        <v>2</v>
      </c>
      <c r="G1669" s="9">
        <f t="shared" si="53"/>
        <v>0.4</v>
      </c>
      <c r="H1669" s="9"/>
      <c r="I1669" s="9"/>
    </row>
    <row r="1670" spans="1:9">
      <c r="A1670" s="4">
        <v>39201</v>
      </c>
      <c r="B1670">
        <v>443</v>
      </c>
      <c r="C1670" t="s">
        <v>207</v>
      </c>
      <c r="D1670" t="str">
        <f t="shared" si="52"/>
        <v>DICHTS</v>
      </c>
      <c r="E1670">
        <v>0.27</v>
      </c>
      <c r="F1670" s="8">
        <v>3</v>
      </c>
      <c r="G1670" s="9">
        <f t="shared" si="53"/>
        <v>0.81</v>
      </c>
      <c r="H1670" s="9"/>
      <c r="I1670" s="9"/>
    </row>
    <row r="1671" spans="1:9">
      <c r="A1671" s="4">
        <v>39201</v>
      </c>
      <c r="B1671">
        <v>697</v>
      </c>
      <c r="C1671" t="s">
        <v>26</v>
      </c>
      <c r="D1671" t="str">
        <f t="shared" si="52"/>
        <v>HOCHDR</v>
      </c>
      <c r="E1671">
        <v>0.34</v>
      </c>
      <c r="F1671" s="8">
        <v>2</v>
      </c>
      <c r="G1671" s="9">
        <f t="shared" si="53"/>
        <v>0.68</v>
      </c>
      <c r="H1671" s="9"/>
      <c r="I1671" s="9"/>
    </row>
    <row r="1672" spans="1:9">
      <c r="A1672" s="4">
        <v>39201</v>
      </c>
      <c r="B1672">
        <v>11605</v>
      </c>
      <c r="C1672" t="s">
        <v>228</v>
      </c>
      <c r="D1672" t="str">
        <f t="shared" si="52"/>
        <v>SCHEIB</v>
      </c>
      <c r="E1672">
        <v>0.38500000000000001</v>
      </c>
      <c r="F1672" s="8">
        <v>1</v>
      </c>
      <c r="G1672" s="9">
        <f t="shared" si="53"/>
        <v>0.38500000000000001</v>
      </c>
      <c r="H1672" s="9"/>
      <c r="I1672" s="9"/>
    </row>
    <row r="1673" spans="1:9">
      <c r="A1673" s="4">
        <v>39201</v>
      </c>
      <c r="B1673">
        <v>10542</v>
      </c>
      <c r="C1673" t="s">
        <v>212</v>
      </c>
      <c r="D1673" t="str">
        <f t="shared" si="52"/>
        <v>ANSCHL</v>
      </c>
      <c r="E1673">
        <v>2.4</v>
      </c>
      <c r="F1673" s="8">
        <v>2</v>
      </c>
      <c r="G1673" s="9">
        <f t="shared" si="53"/>
        <v>4.8</v>
      </c>
      <c r="H1673" s="9"/>
      <c r="I1673" s="9"/>
    </row>
    <row r="1674" spans="1:9">
      <c r="A1674" s="4">
        <v>39201</v>
      </c>
      <c r="B1674">
        <v>2132</v>
      </c>
      <c r="C1674" t="s">
        <v>180</v>
      </c>
      <c r="D1674" t="str">
        <f t="shared" si="52"/>
        <v>RILLEN</v>
      </c>
      <c r="E1674">
        <v>2.79</v>
      </c>
      <c r="F1674" s="8">
        <v>5</v>
      </c>
      <c r="G1674" s="9">
        <f t="shared" si="53"/>
        <v>13.95</v>
      </c>
      <c r="H1674" s="9"/>
      <c r="I1674" s="9"/>
    </row>
    <row r="1675" spans="1:9">
      <c r="A1675" s="4">
        <v>39202</v>
      </c>
      <c r="B1675">
        <v>707</v>
      </c>
      <c r="C1675" t="s">
        <v>3</v>
      </c>
      <c r="D1675" t="str">
        <f t="shared" si="52"/>
        <v>DICHTR</v>
      </c>
      <c r="E1675">
        <v>1E-3</v>
      </c>
      <c r="F1675" s="8">
        <v>5</v>
      </c>
      <c r="G1675" s="9">
        <f t="shared" si="53"/>
        <v>5.0000000000000001E-3</v>
      </c>
      <c r="H1675" s="9"/>
      <c r="I1675" s="9"/>
    </row>
    <row r="1676" spans="1:9">
      <c r="A1676" s="4">
        <v>39202</v>
      </c>
      <c r="B1676">
        <v>4051</v>
      </c>
      <c r="C1676" t="s">
        <v>78</v>
      </c>
      <c r="D1676" t="str">
        <f t="shared" si="52"/>
        <v>SENKSC</v>
      </c>
      <c r="E1676">
        <v>2E-3</v>
      </c>
      <c r="F1676" s="8">
        <v>6</v>
      </c>
      <c r="G1676" s="9">
        <f t="shared" si="53"/>
        <v>1.2E-2</v>
      </c>
      <c r="H1676" s="9"/>
      <c r="I1676" s="9"/>
    </row>
    <row r="1677" spans="1:9">
      <c r="A1677" s="4">
        <v>39202</v>
      </c>
      <c r="B1677">
        <v>736</v>
      </c>
      <c r="C1677" t="s">
        <v>4</v>
      </c>
      <c r="D1677" t="str">
        <f t="shared" si="52"/>
        <v>O-RING</v>
      </c>
      <c r="E1677">
        <v>2E-3</v>
      </c>
      <c r="F1677" s="8">
        <v>7</v>
      </c>
      <c r="G1677" s="9">
        <f t="shared" si="53"/>
        <v>1.4E-2</v>
      </c>
      <c r="H1677" s="9"/>
      <c r="I1677" s="9"/>
    </row>
    <row r="1678" spans="1:9">
      <c r="A1678" s="4">
        <v>39202</v>
      </c>
      <c r="B1678">
        <v>383</v>
      </c>
      <c r="C1678" t="s">
        <v>16</v>
      </c>
      <c r="D1678" t="str">
        <f t="shared" si="52"/>
        <v>SENKSC</v>
      </c>
      <c r="E1678">
        <v>3.0000000000000001E-3</v>
      </c>
      <c r="F1678" s="8">
        <v>5</v>
      </c>
      <c r="G1678" s="9">
        <f t="shared" si="53"/>
        <v>1.4999999999999999E-2</v>
      </c>
      <c r="H1678" s="9"/>
      <c r="I1678" s="9"/>
    </row>
    <row r="1679" spans="1:9">
      <c r="A1679" s="4">
        <v>39202</v>
      </c>
      <c r="B1679">
        <v>158</v>
      </c>
      <c r="C1679" t="s">
        <v>7</v>
      </c>
      <c r="D1679" t="str">
        <f t="shared" si="52"/>
        <v>SHAMBA</v>
      </c>
      <c r="E1679">
        <v>4.0000000000000001E-3</v>
      </c>
      <c r="F1679" s="8">
        <v>5</v>
      </c>
      <c r="G1679" s="9">
        <f t="shared" si="53"/>
        <v>0.02</v>
      </c>
      <c r="H1679" s="9"/>
      <c r="I1679" s="9"/>
    </row>
    <row r="1680" spans="1:9">
      <c r="A1680" s="4">
        <v>39202</v>
      </c>
      <c r="B1680">
        <v>158</v>
      </c>
      <c r="C1680" t="s">
        <v>7</v>
      </c>
      <c r="D1680" t="str">
        <f t="shared" si="52"/>
        <v>SHAMBA</v>
      </c>
      <c r="E1680">
        <v>4.0000000000000001E-3</v>
      </c>
      <c r="F1680" s="8">
        <v>3</v>
      </c>
      <c r="G1680" s="9">
        <f t="shared" si="53"/>
        <v>1.2E-2</v>
      </c>
      <c r="H1680" s="9"/>
      <c r="I1680" s="9"/>
    </row>
    <row r="1681" spans="1:9">
      <c r="A1681" s="4">
        <v>39202</v>
      </c>
      <c r="B1681">
        <v>10413</v>
      </c>
      <c r="C1681" t="s">
        <v>436</v>
      </c>
      <c r="D1681" t="str">
        <f t="shared" si="52"/>
        <v>RILLEN</v>
      </c>
      <c r="E1681">
        <v>0.04</v>
      </c>
      <c r="F1681" s="8">
        <v>4</v>
      </c>
      <c r="G1681" s="9">
        <f t="shared" si="53"/>
        <v>0.16</v>
      </c>
      <c r="H1681" s="9"/>
      <c r="I1681" s="9"/>
    </row>
    <row r="1682" spans="1:9">
      <c r="A1682" s="4">
        <v>39202</v>
      </c>
      <c r="B1682">
        <v>8044</v>
      </c>
      <c r="C1682" t="s">
        <v>160</v>
      </c>
      <c r="D1682" t="str">
        <f t="shared" si="52"/>
        <v xml:space="preserve">KABEL </v>
      </c>
      <c r="E1682">
        <v>0.18</v>
      </c>
      <c r="F1682" s="8">
        <v>2</v>
      </c>
      <c r="G1682" s="9">
        <f t="shared" si="53"/>
        <v>0.36</v>
      </c>
      <c r="H1682" s="9"/>
      <c r="I1682" s="9"/>
    </row>
    <row r="1683" spans="1:9">
      <c r="A1683" s="4">
        <v>39202</v>
      </c>
      <c r="B1683">
        <v>698</v>
      </c>
      <c r="C1683" t="s">
        <v>547</v>
      </c>
      <c r="D1683" t="str">
        <f t="shared" si="52"/>
        <v>DRUCKV</v>
      </c>
      <c r="E1683">
        <v>0.21</v>
      </c>
      <c r="F1683" s="8">
        <v>1</v>
      </c>
      <c r="G1683" s="9">
        <f t="shared" si="53"/>
        <v>0.21</v>
      </c>
      <c r="H1683" s="9"/>
      <c r="I1683" s="9"/>
    </row>
    <row r="1684" spans="1:9">
      <c r="A1684" s="4">
        <v>39202</v>
      </c>
      <c r="B1684">
        <v>675</v>
      </c>
      <c r="C1684" t="s">
        <v>141</v>
      </c>
      <c r="D1684" t="str">
        <f t="shared" si="52"/>
        <v>RÜCKLA</v>
      </c>
      <c r="E1684">
        <v>0.505</v>
      </c>
      <c r="F1684" s="8">
        <v>1</v>
      </c>
      <c r="G1684" s="9">
        <f t="shared" si="53"/>
        <v>0.505</v>
      </c>
      <c r="H1684" s="9"/>
      <c r="I1684" s="9"/>
    </row>
    <row r="1685" spans="1:9">
      <c r="A1685" s="4">
        <v>39202</v>
      </c>
      <c r="B1685">
        <v>150</v>
      </c>
      <c r="C1685" t="s">
        <v>5</v>
      </c>
      <c r="D1685" t="str">
        <f t="shared" si="52"/>
        <v>KOLBEN</v>
      </c>
      <c r="E1685">
        <v>0.72</v>
      </c>
      <c r="F1685" s="8">
        <v>5</v>
      </c>
      <c r="G1685" s="9">
        <f t="shared" si="53"/>
        <v>3.5999999999999996</v>
      </c>
      <c r="H1685" s="9"/>
      <c r="I1685" s="9"/>
    </row>
    <row r="1686" spans="1:9">
      <c r="A1686" s="4">
        <v>39202</v>
      </c>
      <c r="B1686">
        <v>150</v>
      </c>
      <c r="C1686" t="s">
        <v>5</v>
      </c>
      <c r="D1686" t="str">
        <f t="shared" si="52"/>
        <v>KOLBEN</v>
      </c>
      <c r="E1686">
        <v>0.72</v>
      </c>
      <c r="F1686" s="8">
        <v>5</v>
      </c>
      <c r="G1686" s="9">
        <f t="shared" si="53"/>
        <v>3.5999999999999996</v>
      </c>
      <c r="H1686" s="9"/>
      <c r="I1686" s="9"/>
    </row>
    <row r="1687" spans="1:9">
      <c r="A1687" s="4">
        <v>39202</v>
      </c>
      <c r="B1687">
        <v>325</v>
      </c>
      <c r="C1687" t="s">
        <v>88</v>
      </c>
      <c r="D1687" t="str">
        <f t="shared" si="52"/>
        <v>RILLEN</v>
      </c>
      <c r="E1687">
        <v>1.6</v>
      </c>
      <c r="F1687" s="8">
        <v>5</v>
      </c>
      <c r="G1687" s="9">
        <f t="shared" si="53"/>
        <v>8</v>
      </c>
      <c r="H1687" s="9"/>
      <c r="I1687" s="9"/>
    </row>
    <row r="1688" spans="1:9">
      <c r="A1688" s="4">
        <v>39202</v>
      </c>
      <c r="B1688">
        <v>2010</v>
      </c>
      <c r="C1688" t="s">
        <v>584</v>
      </c>
      <c r="D1688" t="str">
        <f t="shared" si="52"/>
        <v>ANSCHL</v>
      </c>
      <c r="E1688">
        <v>1.835</v>
      </c>
      <c r="F1688" s="8">
        <v>1</v>
      </c>
      <c r="G1688" s="9">
        <f t="shared" si="53"/>
        <v>1.835</v>
      </c>
      <c r="H1688" s="9"/>
      <c r="I1688" s="9"/>
    </row>
    <row r="1689" spans="1:9">
      <c r="A1689" s="4">
        <v>39202</v>
      </c>
      <c r="B1689">
        <v>60106901</v>
      </c>
      <c r="C1689" t="s">
        <v>114</v>
      </c>
      <c r="D1689" t="str">
        <f t="shared" si="52"/>
        <v>PUMPEN</v>
      </c>
      <c r="E1689">
        <v>220</v>
      </c>
      <c r="F1689" s="8">
        <v>4</v>
      </c>
      <c r="G1689" s="9">
        <f t="shared" si="53"/>
        <v>880</v>
      </c>
      <c r="H1689" s="9"/>
      <c r="I1689" s="9"/>
    </row>
    <row r="1690" spans="1:9">
      <c r="A1690" s="4">
        <v>39202</v>
      </c>
      <c r="B1690">
        <v>50122701</v>
      </c>
      <c r="C1690" t="s">
        <v>738</v>
      </c>
      <c r="D1690" t="str">
        <f t="shared" si="52"/>
        <v>MOTODE</v>
      </c>
      <c r="E1690">
        <v>341</v>
      </c>
      <c r="F1690" s="8">
        <v>2</v>
      </c>
      <c r="G1690" s="9">
        <f t="shared" si="53"/>
        <v>682</v>
      </c>
      <c r="H1690" s="9"/>
      <c r="I1690" s="9"/>
    </row>
    <row r="1691" spans="1:9">
      <c r="A1691" s="4">
        <v>39203</v>
      </c>
      <c r="B1691">
        <v>402</v>
      </c>
      <c r="C1691" t="s">
        <v>69</v>
      </c>
      <c r="D1691" t="str">
        <f t="shared" si="52"/>
        <v>O-RING</v>
      </c>
      <c r="E1691">
        <v>1E-3</v>
      </c>
      <c r="F1691" s="8">
        <v>8</v>
      </c>
      <c r="G1691" s="9">
        <f t="shared" si="53"/>
        <v>8.0000000000000002E-3</v>
      </c>
      <c r="H1691" s="9"/>
      <c r="I1691" s="9"/>
    </row>
    <row r="1692" spans="1:9">
      <c r="A1692" s="4">
        <v>39203</v>
      </c>
      <c r="B1692">
        <v>736</v>
      </c>
      <c r="C1692" t="s">
        <v>4</v>
      </c>
      <c r="D1692" t="str">
        <f t="shared" si="52"/>
        <v>O-RING</v>
      </c>
      <c r="E1692">
        <v>2E-3</v>
      </c>
      <c r="F1692" s="8">
        <v>6</v>
      </c>
      <c r="G1692" s="9">
        <f t="shared" si="53"/>
        <v>1.2E-2</v>
      </c>
      <c r="H1692" s="9"/>
      <c r="I1692" s="9"/>
    </row>
    <row r="1693" spans="1:9">
      <c r="A1693" s="4">
        <v>39203</v>
      </c>
      <c r="B1693">
        <v>158</v>
      </c>
      <c r="C1693" t="s">
        <v>7</v>
      </c>
      <c r="D1693" t="str">
        <f t="shared" si="52"/>
        <v>SHAMBA</v>
      </c>
      <c r="E1693">
        <v>4.0000000000000001E-3</v>
      </c>
      <c r="F1693" s="8">
        <v>3</v>
      </c>
      <c r="G1693" s="9">
        <f t="shared" si="53"/>
        <v>1.2E-2</v>
      </c>
      <c r="H1693" s="9"/>
      <c r="I1693" s="9"/>
    </row>
    <row r="1694" spans="1:9">
      <c r="A1694" s="4">
        <v>39203</v>
      </c>
      <c r="B1694">
        <v>157</v>
      </c>
      <c r="C1694" t="s">
        <v>9</v>
      </c>
      <c r="D1694" t="str">
        <f t="shared" si="52"/>
        <v>O-RING</v>
      </c>
      <c r="E1694">
        <v>6.0000000000000001E-3</v>
      </c>
      <c r="F1694" s="8">
        <v>4</v>
      </c>
      <c r="G1694" s="9">
        <f t="shared" si="53"/>
        <v>2.4E-2</v>
      </c>
      <c r="H1694" s="9"/>
      <c r="I1694" s="9"/>
    </row>
    <row r="1695" spans="1:9">
      <c r="A1695" s="4">
        <v>39203</v>
      </c>
      <c r="B1695">
        <v>1010</v>
      </c>
      <c r="C1695" t="s">
        <v>36</v>
      </c>
      <c r="D1695" t="str">
        <f t="shared" si="52"/>
        <v>O-RING</v>
      </c>
      <c r="E1695">
        <v>6.0000000000000001E-3</v>
      </c>
      <c r="F1695" s="8">
        <v>2</v>
      </c>
      <c r="G1695" s="9">
        <f t="shared" si="53"/>
        <v>1.2E-2</v>
      </c>
      <c r="H1695" s="9"/>
      <c r="I1695" s="9"/>
    </row>
    <row r="1696" spans="1:9">
      <c r="A1696" s="4">
        <v>39203</v>
      </c>
      <c r="B1696">
        <v>721</v>
      </c>
      <c r="C1696" t="s">
        <v>44</v>
      </c>
      <c r="D1696" t="str">
        <f t="shared" si="52"/>
        <v>ROTOMA</v>
      </c>
      <c r="E1696">
        <v>2.5999999999999999E-2</v>
      </c>
      <c r="F1696" s="8">
        <v>1</v>
      </c>
      <c r="G1696" s="9">
        <f t="shared" si="53"/>
        <v>2.5999999999999999E-2</v>
      </c>
      <c r="H1696" s="9"/>
      <c r="I1696" s="9"/>
    </row>
    <row r="1697" spans="1:9">
      <c r="A1697" s="4">
        <v>39203</v>
      </c>
      <c r="B1697">
        <v>3104</v>
      </c>
      <c r="C1697" t="s">
        <v>98</v>
      </c>
      <c r="D1697" t="str">
        <f t="shared" si="52"/>
        <v>ZYLIND</v>
      </c>
      <c r="E1697">
        <v>4.4999999999999998E-2</v>
      </c>
      <c r="F1697" s="8">
        <v>6</v>
      </c>
      <c r="G1697" s="9">
        <f t="shared" si="53"/>
        <v>0.27</v>
      </c>
      <c r="H1697" s="9"/>
      <c r="I1697" s="9"/>
    </row>
    <row r="1698" spans="1:9">
      <c r="A1698" s="4">
        <v>39203</v>
      </c>
      <c r="B1698">
        <v>1009</v>
      </c>
      <c r="C1698" t="s">
        <v>437</v>
      </c>
      <c r="D1698" t="str">
        <f t="shared" si="52"/>
        <v>WELLEN</v>
      </c>
      <c r="E1698">
        <v>4.4999999999999998E-2</v>
      </c>
      <c r="F1698" s="8">
        <v>2</v>
      </c>
      <c r="G1698" s="9">
        <f t="shared" si="53"/>
        <v>0.09</v>
      </c>
      <c r="H1698" s="9"/>
      <c r="I1698" s="9"/>
    </row>
    <row r="1699" spans="1:9">
      <c r="A1699" s="4">
        <v>39203</v>
      </c>
      <c r="B1699">
        <v>6076</v>
      </c>
      <c r="C1699" t="s">
        <v>11</v>
      </c>
      <c r="D1699" t="str">
        <f t="shared" si="52"/>
        <v xml:space="preserve">KABEL </v>
      </c>
      <c r="E1699">
        <v>0.14000000000000001</v>
      </c>
      <c r="F1699" s="8">
        <v>32</v>
      </c>
      <c r="G1699" s="9">
        <f t="shared" si="53"/>
        <v>4.4800000000000004</v>
      </c>
      <c r="H1699" s="9"/>
      <c r="I1699" s="9"/>
    </row>
    <row r="1700" spans="1:9">
      <c r="A1700" s="4">
        <v>39203</v>
      </c>
      <c r="B1700">
        <v>2022</v>
      </c>
      <c r="C1700" t="s">
        <v>47</v>
      </c>
      <c r="D1700" t="str">
        <f t="shared" si="52"/>
        <v>RILLEN</v>
      </c>
      <c r="E1700">
        <v>0.15</v>
      </c>
      <c r="F1700" s="8">
        <v>2</v>
      </c>
      <c r="G1700" s="9">
        <f t="shared" si="53"/>
        <v>0.3</v>
      </c>
      <c r="H1700" s="9"/>
      <c r="I1700" s="9"/>
    </row>
    <row r="1701" spans="1:9">
      <c r="A1701" s="4">
        <v>39203</v>
      </c>
      <c r="B1701">
        <v>10407</v>
      </c>
      <c r="C1701" t="s">
        <v>61</v>
      </c>
      <c r="D1701" t="str">
        <f t="shared" si="52"/>
        <v>ZYLIND</v>
      </c>
      <c r="E1701">
        <v>0.26</v>
      </c>
      <c r="F1701" s="8">
        <v>1</v>
      </c>
      <c r="G1701" s="9">
        <f t="shared" si="53"/>
        <v>0.26</v>
      </c>
      <c r="H1701" s="9"/>
      <c r="I1701" s="9"/>
    </row>
    <row r="1702" spans="1:9">
      <c r="A1702" s="4">
        <v>39203</v>
      </c>
      <c r="B1702">
        <v>6006</v>
      </c>
      <c r="C1702" t="s">
        <v>48</v>
      </c>
      <c r="D1702" t="str">
        <f t="shared" si="52"/>
        <v>HOCHDR</v>
      </c>
      <c r="E1702">
        <v>0.6</v>
      </c>
      <c r="F1702" s="8">
        <v>8</v>
      </c>
      <c r="G1702" s="9">
        <f t="shared" si="53"/>
        <v>4.8</v>
      </c>
      <c r="H1702" s="9"/>
      <c r="I1702" s="9"/>
    </row>
    <row r="1703" spans="1:9">
      <c r="A1703" s="4">
        <v>39203</v>
      </c>
      <c r="B1703">
        <v>10219</v>
      </c>
      <c r="C1703" t="s">
        <v>384</v>
      </c>
      <c r="D1703" t="str">
        <f t="shared" si="52"/>
        <v>KEGELR</v>
      </c>
      <c r="E1703">
        <v>0.64</v>
      </c>
      <c r="F1703" s="8">
        <v>6</v>
      </c>
      <c r="G1703" s="9">
        <f t="shared" si="53"/>
        <v>3.84</v>
      </c>
      <c r="H1703" s="9"/>
      <c r="I1703" s="9"/>
    </row>
    <row r="1704" spans="1:9">
      <c r="A1704" s="4">
        <v>39203</v>
      </c>
      <c r="B1704">
        <v>150</v>
      </c>
      <c r="C1704" t="s">
        <v>5</v>
      </c>
      <c r="D1704" t="str">
        <f t="shared" si="52"/>
        <v>KOLBEN</v>
      </c>
      <c r="E1704">
        <v>0.72</v>
      </c>
      <c r="F1704" s="8">
        <v>3</v>
      </c>
      <c r="G1704" s="9">
        <f t="shared" si="53"/>
        <v>2.16</v>
      </c>
      <c r="H1704" s="9"/>
      <c r="I1704" s="9"/>
    </row>
    <row r="1705" spans="1:9">
      <c r="A1705" s="4">
        <v>39203</v>
      </c>
      <c r="B1705">
        <v>150</v>
      </c>
      <c r="C1705" t="s">
        <v>5</v>
      </c>
      <c r="D1705" t="str">
        <f t="shared" si="52"/>
        <v>KOLBEN</v>
      </c>
      <c r="E1705">
        <v>0.72</v>
      </c>
      <c r="F1705" s="8">
        <v>2</v>
      </c>
      <c r="G1705" s="9">
        <f t="shared" si="53"/>
        <v>1.44</v>
      </c>
      <c r="H1705" s="9"/>
      <c r="I1705" s="9"/>
    </row>
    <row r="1706" spans="1:9">
      <c r="A1706" s="4">
        <v>39203</v>
      </c>
      <c r="B1706">
        <v>325</v>
      </c>
      <c r="C1706" t="s">
        <v>88</v>
      </c>
      <c r="D1706" t="str">
        <f t="shared" si="52"/>
        <v>RILLEN</v>
      </c>
      <c r="E1706">
        <v>1.6</v>
      </c>
      <c r="F1706" s="8">
        <v>1</v>
      </c>
      <c r="G1706" s="9">
        <f t="shared" si="53"/>
        <v>1.6</v>
      </c>
      <c r="H1706" s="9"/>
      <c r="I1706" s="9"/>
    </row>
    <row r="1707" spans="1:9">
      <c r="A1707" s="4">
        <v>39203</v>
      </c>
      <c r="B1707">
        <v>50110102</v>
      </c>
      <c r="C1707" t="s">
        <v>686</v>
      </c>
      <c r="D1707" t="str">
        <f t="shared" si="52"/>
        <v>MOTODE</v>
      </c>
      <c r="E1707">
        <v>70</v>
      </c>
      <c r="F1707" s="8">
        <v>3</v>
      </c>
      <c r="G1707" s="9">
        <f t="shared" si="53"/>
        <v>210</v>
      </c>
      <c r="H1707" s="9"/>
      <c r="I1707" s="9"/>
    </row>
    <row r="1708" spans="1:9">
      <c r="A1708" s="4">
        <v>39204</v>
      </c>
      <c r="B1708">
        <v>749</v>
      </c>
      <c r="C1708" t="s">
        <v>6</v>
      </c>
      <c r="D1708" t="str">
        <f t="shared" si="52"/>
        <v>SHAMBA</v>
      </c>
      <c r="E1708">
        <v>1E-3</v>
      </c>
      <c r="F1708" s="8">
        <v>2</v>
      </c>
      <c r="G1708" s="9">
        <f t="shared" si="53"/>
        <v>2E-3</v>
      </c>
      <c r="H1708" s="9"/>
      <c r="I1708" s="9"/>
    </row>
    <row r="1709" spans="1:9">
      <c r="A1709" s="4">
        <v>39204</v>
      </c>
      <c r="B1709">
        <v>736</v>
      </c>
      <c r="C1709" t="s">
        <v>4</v>
      </c>
      <c r="D1709" t="str">
        <f t="shared" si="52"/>
        <v>O-RING</v>
      </c>
      <c r="E1709">
        <v>2E-3</v>
      </c>
      <c r="F1709" s="8">
        <v>8</v>
      </c>
      <c r="G1709" s="9">
        <f t="shared" si="53"/>
        <v>1.6E-2</v>
      </c>
      <c r="H1709" s="9"/>
      <c r="I1709" s="9"/>
    </row>
    <row r="1710" spans="1:9">
      <c r="A1710" s="4">
        <v>39204</v>
      </c>
      <c r="B1710">
        <v>383</v>
      </c>
      <c r="C1710" t="s">
        <v>16</v>
      </c>
      <c r="D1710" t="str">
        <f t="shared" si="52"/>
        <v>SENKSC</v>
      </c>
      <c r="E1710">
        <v>3.0000000000000001E-3</v>
      </c>
      <c r="F1710" s="8">
        <v>3</v>
      </c>
      <c r="G1710" s="9">
        <f t="shared" si="53"/>
        <v>9.0000000000000011E-3</v>
      </c>
      <c r="H1710" s="9"/>
      <c r="I1710" s="9"/>
    </row>
    <row r="1711" spans="1:9">
      <c r="A1711" s="4">
        <v>39204</v>
      </c>
      <c r="B1711">
        <v>1010</v>
      </c>
      <c r="C1711" t="s">
        <v>36</v>
      </c>
      <c r="D1711" t="str">
        <f t="shared" si="52"/>
        <v>O-RING</v>
      </c>
      <c r="E1711">
        <v>6.0000000000000001E-3</v>
      </c>
      <c r="F1711" s="8">
        <v>4</v>
      </c>
      <c r="G1711" s="9">
        <f t="shared" si="53"/>
        <v>2.4E-2</v>
      </c>
      <c r="H1711" s="9"/>
      <c r="I1711" s="9"/>
    </row>
    <row r="1712" spans="1:9">
      <c r="A1712" s="4">
        <v>39204</v>
      </c>
      <c r="B1712">
        <v>157</v>
      </c>
      <c r="C1712" t="s">
        <v>9</v>
      </c>
      <c r="D1712" t="str">
        <f t="shared" si="52"/>
        <v>O-RING</v>
      </c>
      <c r="E1712">
        <v>6.0000000000000001E-3</v>
      </c>
      <c r="F1712" s="8">
        <v>1</v>
      </c>
      <c r="G1712" s="9">
        <f t="shared" si="53"/>
        <v>6.0000000000000001E-3</v>
      </c>
      <c r="H1712" s="9"/>
      <c r="I1712" s="9"/>
    </row>
    <row r="1713" spans="1:9">
      <c r="A1713" s="4">
        <v>39204</v>
      </c>
      <c r="B1713">
        <v>283</v>
      </c>
      <c r="C1713" t="s">
        <v>85</v>
      </c>
      <c r="D1713" t="str">
        <f t="shared" si="52"/>
        <v>U-SCHE</v>
      </c>
      <c r="E1713">
        <v>1.4999999999999999E-2</v>
      </c>
      <c r="F1713" s="8">
        <v>4</v>
      </c>
      <c r="G1713" s="9">
        <f t="shared" si="53"/>
        <v>0.06</v>
      </c>
      <c r="H1713" s="9"/>
      <c r="I1713" s="9"/>
    </row>
    <row r="1714" spans="1:9">
      <c r="A1714" s="4">
        <v>39204</v>
      </c>
      <c r="B1714">
        <v>2072</v>
      </c>
      <c r="C1714" t="s">
        <v>22</v>
      </c>
      <c r="D1714" t="str">
        <f t="shared" si="52"/>
        <v>O-RING</v>
      </c>
      <c r="E1714">
        <v>1.7999999999999999E-2</v>
      </c>
      <c r="F1714" s="8">
        <v>4</v>
      </c>
      <c r="G1714" s="9">
        <f t="shared" si="53"/>
        <v>7.1999999999999995E-2</v>
      </c>
      <c r="H1714" s="9"/>
      <c r="I1714" s="9"/>
    </row>
    <row r="1715" spans="1:9">
      <c r="A1715" s="4">
        <v>39204</v>
      </c>
      <c r="B1715">
        <v>3182</v>
      </c>
      <c r="C1715" t="s">
        <v>496</v>
      </c>
      <c r="D1715" t="str">
        <f t="shared" si="52"/>
        <v>CAM  1</v>
      </c>
      <c r="E1715">
        <v>110</v>
      </c>
      <c r="F1715" s="8">
        <v>1</v>
      </c>
      <c r="G1715" s="9">
        <f t="shared" si="53"/>
        <v>110</v>
      </c>
      <c r="H1715" s="9"/>
      <c r="I1715" s="9"/>
    </row>
    <row r="1716" spans="1:9">
      <c r="A1716" s="4">
        <v>39205</v>
      </c>
      <c r="B1716">
        <v>749</v>
      </c>
      <c r="C1716" t="s">
        <v>6</v>
      </c>
      <c r="D1716" t="str">
        <f t="shared" si="52"/>
        <v>SHAMBA</v>
      </c>
      <c r="E1716">
        <v>1E-3</v>
      </c>
      <c r="F1716" s="8">
        <v>5</v>
      </c>
      <c r="G1716" s="9">
        <f t="shared" si="53"/>
        <v>5.0000000000000001E-3</v>
      </c>
      <c r="H1716" s="9"/>
      <c r="I1716" s="9"/>
    </row>
    <row r="1717" spans="1:9">
      <c r="A1717" s="4">
        <v>39205</v>
      </c>
      <c r="B1717">
        <v>749</v>
      </c>
      <c r="C1717" t="s">
        <v>6</v>
      </c>
      <c r="D1717" t="str">
        <f t="shared" si="52"/>
        <v>SHAMBA</v>
      </c>
      <c r="E1717">
        <v>1E-3</v>
      </c>
      <c r="F1717" s="8">
        <v>3</v>
      </c>
      <c r="G1717" s="9">
        <f t="shared" si="53"/>
        <v>3.0000000000000001E-3</v>
      </c>
      <c r="H1717" s="9"/>
      <c r="I1717" s="9"/>
    </row>
    <row r="1718" spans="1:9">
      <c r="A1718" s="4">
        <v>39205</v>
      </c>
      <c r="B1718">
        <v>742</v>
      </c>
      <c r="C1718" t="s">
        <v>40</v>
      </c>
      <c r="D1718" t="str">
        <f t="shared" si="52"/>
        <v>SENKSC</v>
      </c>
      <c r="E1718">
        <v>1E-3</v>
      </c>
      <c r="F1718" s="8">
        <v>3</v>
      </c>
      <c r="G1718" s="9">
        <f t="shared" si="53"/>
        <v>3.0000000000000001E-3</v>
      </c>
      <c r="H1718" s="9"/>
      <c r="I1718" s="9"/>
    </row>
    <row r="1719" spans="1:9">
      <c r="A1719" s="4">
        <v>39205</v>
      </c>
      <c r="B1719">
        <v>10588</v>
      </c>
      <c r="C1719" t="s">
        <v>17</v>
      </c>
      <c r="D1719" t="str">
        <f t="shared" si="52"/>
        <v>ROHRCL</v>
      </c>
      <c r="E1719">
        <v>1E-3</v>
      </c>
      <c r="F1719" s="8">
        <v>8</v>
      </c>
      <c r="G1719" s="9">
        <f t="shared" si="53"/>
        <v>8.0000000000000002E-3</v>
      </c>
      <c r="H1719" s="9"/>
      <c r="I1719" s="9"/>
    </row>
    <row r="1720" spans="1:9">
      <c r="A1720" s="4">
        <v>39205</v>
      </c>
      <c r="B1720">
        <v>707</v>
      </c>
      <c r="C1720" t="s">
        <v>3</v>
      </c>
      <c r="D1720" t="str">
        <f t="shared" si="52"/>
        <v>DICHTR</v>
      </c>
      <c r="E1720">
        <v>1E-3</v>
      </c>
      <c r="F1720" s="8">
        <v>39</v>
      </c>
      <c r="G1720" s="9">
        <f t="shared" si="53"/>
        <v>3.9E-2</v>
      </c>
      <c r="H1720" s="9"/>
      <c r="I1720" s="9"/>
    </row>
    <row r="1721" spans="1:9">
      <c r="A1721" s="4">
        <v>39205</v>
      </c>
      <c r="B1721">
        <v>266</v>
      </c>
      <c r="C1721" t="s">
        <v>268</v>
      </c>
      <c r="D1721" t="str">
        <f t="shared" si="52"/>
        <v>U-SCHE</v>
      </c>
      <c r="E1721">
        <v>0.02</v>
      </c>
      <c r="F1721" s="8">
        <v>2</v>
      </c>
      <c r="G1721" s="9">
        <f t="shared" si="53"/>
        <v>0.04</v>
      </c>
      <c r="H1721" s="9"/>
      <c r="I1721" s="9"/>
    </row>
    <row r="1722" spans="1:9">
      <c r="A1722" s="4">
        <v>39205</v>
      </c>
      <c r="B1722">
        <v>150</v>
      </c>
      <c r="C1722" t="s">
        <v>5</v>
      </c>
      <c r="D1722" t="str">
        <f t="shared" si="52"/>
        <v>KOLBEN</v>
      </c>
      <c r="E1722">
        <v>0.72</v>
      </c>
      <c r="F1722" s="8">
        <v>5</v>
      </c>
      <c r="G1722" s="9">
        <f t="shared" si="53"/>
        <v>3.5999999999999996</v>
      </c>
      <c r="H1722" s="9"/>
      <c r="I1722" s="9"/>
    </row>
    <row r="1723" spans="1:9">
      <c r="A1723" s="4">
        <v>39205</v>
      </c>
      <c r="B1723">
        <v>150</v>
      </c>
      <c r="C1723" t="s">
        <v>5</v>
      </c>
      <c r="D1723" t="str">
        <f t="shared" si="52"/>
        <v>KOLBEN</v>
      </c>
      <c r="E1723">
        <v>0.72</v>
      </c>
      <c r="F1723" s="8">
        <v>2</v>
      </c>
      <c r="G1723" s="9">
        <f t="shared" si="53"/>
        <v>1.44</v>
      </c>
      <c r="H1723" s="9"/>
      <c r="I1723" s="9"/>
    </row>
    <row r="1724" spans="1:9">
      <c r="A1724" s="4">
        <v>39205</v>
      </c>
      <c r="B1724">
        <v>2344</v>
      </c>
      <c r="C1724" t="s">
        <v>572</v>
      </c>
      <c r="D1724" t="str">
        <f t="shared" si="52"/>
        <v>DICHTU</v>
      </c>
      <c r="E1724">
        <v>0.91500000000000004</v>
      </c>
      <c r="F1724" s="8">
        <v>1</v>
      </c>
      <c r="G1724" s="9">
        <f t="shared" si="53"/>
        <v>0.91500000000000004</v>
      </c>
      <c r="H1724" s="9"/>
      <c r="I1724" s="9"/>
    </row>
    <row r="1725" spans="1:9">
      <c r="A1725" s="4">
        <v>39205</v>
      </c>
      <c r="B1725">
        <v>11868</v>
      </c>
      <c r="C1725" t="s">
        <v>254</v>
      </c>
      <c r="D1725" t="str">
        <f t="shared" si="52"/>
        <v>DROSSE</v>
      </c>
      <c r="E1725">
        <v>1.2649999999999999</v>
      </c>
      <c r="F1725" s="8">
        <v>2</v>
      </c>
      <c r="G1725" s="9">
        <f t="shared" si="53"/>
        <v>2.5299999999999998</v>
      </c>
      <c r="H1725" s="9"/>
      <c r="I1725" s="9"/>
    </row>
    <row r="1726" spans="1:9">
      <c r="A1726" s="4">
        <v>39206</v>
      </c>
      <c r="B1726">
        <v>749</v>
      </c>
      <c r="C1726" t="s">
        <v>6</v>
      </c>
      <c r="D1726" t="str">
        <f t="shared" si="52"/>
        <v>SHAMBA</v>
      </c>
      <c r="E1726">
        <v>1E-3</v>
      </c>
      <c r="F1726" s="8">
        <v>6</v>
      </c>
      <c r="G1726" s="9">
        <f t="shared" si="53"/>
        <v>6.0000000000000001E-3</v>
      </c>
      <c r="H1726" s="9"/>
      <c r="I1726" s="9"/>
    </row>
    <row r="1727" spans="1:9">
      <c r="A1727" s="4">
        <v>39206</v>
      </c>
      <c r="B1727">
        <v>749</v>
      </c>
      <c r="C1727" t="s">
        <v>6</v>
      </c>
      <c r="D1727" t="str">
        <f t="shared" si="52"/>
        <v>SHAMBA</v>
      </c>
      <c r="E1727">
        <v>1E-3</v>
      </c>
      <c r="F1727" s="8">
        <v>1</v>
      </c>
      <c r="G1727" s="9">
        <f t="shared" si="53"/>
        <v>1E-3</v>
      </c>
      <c r="H1727" s="9"/>
      <c r="I1727" s="9"/>
    </row>
    <row r="1728" spans="1:9">
      <c r="A1728" s="4">
        <v>39206</v>
      </c>
      <c r="B1728">
        <v>2080</v>
      </c>
      <c r="C1728" t="s">
        <v>51</v>
      </c>
      <c r="D1728" t="str">
        <f t="shared" si="52"/>
        <v>HALBRU</v>
      </c>
      <c r="E1728">
        <v>1E-3</v>
      </c>
      <c r="F1728" s="8">
        <v>5</v>
      </c>
      <c r="G1728" s="9">
        <f t="shared" si="53"/>
        <v>5.0000000000000001E-3</v>
      </c>
      <c r="H1728" s="9"/>
      <c r="I1728" s="9"/>
    </row>
    <row r="1729" spans="1:9">
      <c r="A1729" s="4">
        <v>39206</v>
      </c>
      <c r="B1729">
        <v>736</v>
      </c>
      <c r="C1729" t="s">
        <v>4</v>
      </c>
      <c r="D1729" t="str">
        <f t="shared" si="52"/>
        <v>O-RING</v>
      </c>
      <c r="E1729">
        <v>2E-3</v>
      </c>
      <c r="F1729" s="8">
        <v>2</v>
      </c>
      <c r="G1729" s="9">
        <f t="shared" si="53"/>
        <v>4.0000000000000001E-3</v>
      </c>
      <c r="H1729" s="9"/>
      <c r="I1729" s="9"/>
    </row>
    <row r="1730" spans="1:9">
      <c r="A1730" s="4">
        <v>39206</v>
      </c>
      <c r="B1730">
        <v>158</v>
      </c>
      <c r="C1730" t="s">
        <v>7</v>
      </c>
      <c r="D1730" t="str">
        <f t="shared" ref="D1730:D1793" si="54">LEFT(C1730,6)</f>
        <v>SHAMBA</v>
      </c>
      <c r="E1730">
        <v>4.0000000000000001E-3</v>
      </c>
      <c r="F1730" s="8">
        <v>5</v>
      </c>
      <c r="G1730" s="9">
        <f t="shared" ref="G1730:G1793" si="55">F1730*E1730</f>
        <v>0.02</v>
      </c>
      <c r="H1730" s="9"/>
      <c r="I1730" s="9"/>
    </row>
    <row r="1731" spans="1:9">
      <c r="A1731" s="4">
        <v>39206</v>
      </c>
      <c r="B1731">
        <v>365</v>
      </c>
      <c r="C1731" t="s">
        <v>95</v>
      </c>
      <c r="D1731" t="str">
        <f t="shared" si="54"/>
        <v>ZYLIND</v>
      </c>
      <c r="E1731">
        <v>7.0000000000000001E-3</v>
      </c>
      <c r="F1731" s="8">
        <v>4</v>
      </c>
      <c r="G1731" s="9">
        <f t="shared" si="55"/>
        <v>2.8000000000000001E-2</v>
      </c>
      <c r="H1731" s="9"/>
      <c r="I1731" s="9"/>
    </row>
    <row r="1732" spans="1:9">
      <c r="A1732" s="4">
        <v>39206</v>
      </c>
      <c r="B1732">
        <v>720</v>
      </c>
      <c r="C1732" t="s">
        <v>27</v>
      </c>
      <c r="D1732" t="str">
        <f t="shared" si="54"/>
        <v>RILLEN</v>
      </c>
      <c r="E1732">
        <v>8.0000000000000002E-3</v>
      </c>
      <c r="F1732" s="8">
        <v>4</v>
      </c>
      <c r="G1732" s="9">
        <f t="shared" si="55"/>
        <v>3.2000000000000001E-2</v>
      </c>
      <c r="H1732" s="9"/>
      <c r="I1732" s="9"/>
    </row>
    <row r="1733" spans="1:9">
      <c r="A1733" s="4">
        <v>39206</v>
      </c>
      <c r="B1733">
        <v>283</v>
      </c>
      <c r="C1733" t="s">
        <v>85</v>
      </c>
      <c r="D1733" t="str">
        <f t="shared" si="54"/>
        <v>U-SCHE</v>
      </c>
      <c r="E1733">
        <v>1.4999999999999999E-2</v>
      </c>
      <c r="F1733" s="8">
        <v>2</v>
      </c>
      <c r="G1733" s="9">
        <f t="shared" si="55"/>
        <v>0.03</v>
      </c>
      <c r="H1733" s="9"/>
      <c r="I1733" s="9"/>
    </row>
    <row r="1734" spans="1:9">
      <c r="A1734" s="4">
        <v>39206</v>
      </c>
      <c r="B1734">
        <v>3046</v>
      </c>
      <c r="C1734" t="s">
        <v>117</v>
      </c>
      <c r="D1734" t="str">
        <f t="shared" si="54"/>
        <v>GLEITS</v>
      </c>
      <c r="E1734">
        <v>0.02</v>
      </c>
      <c r="F1734" s="8">
        <v>5</v>
      </c>
      <c r="G1734" s="9">
        <f t="shared" si="55"/>
        <v>0.1</v>
      </c>
      <c r="H1734" s="9"/>
      <c r="I1734" s="9"/>
    </row>
    <row r="1735" spans="1:9">
      <c r="A1735" s="4">
        <v>39206</v>
      </c>
      <c r="B1735">
        <v>2209</v>
      </c>
      <c r="C1735" t="s">
        <v>15</v>
      </c>
      <c r="D1735" t="str">
        <f t="shared" si="54"/>
        <v>WELLEN</v>
      </c>
      <c r="E1735">
        <v>2.4E-2</v>
      </c>
      <c r="F1735" s="8">
        <v>2</v>
      </c>
      <c r="G1735" s="9">
        <f t="shared" si="55"/>
        <v>4.8000000000000001E-2</v>
      </c>
      <c r="H1735" s="9"/>
      <c r="I1735" s="9"/>
    </row>
    <row r="1736" spans="1:9">
      <c r="A1736" s="4">
        <v>39206</v>
      </c>
      <c r="B1736">
        <v>2095</v>
      </c>
      <c r="C1736" t="s">
        <v>24</v>
      </c>
      <c r="D1736" t="str">
        <f t="shared" si="54"/>
        <v>ZYLIND</v>
      </c>
      <c r="E1736">
        <v>7.5999999999999998E-2</v>
      </c>
      <c r="F1736" s="8">
        <v>5</v>
      </c>
      <c r="G1736" s="9">
        <f t="shared" si="55"/>
        <v>0.38</v>
      </c>
      <c r="H1736" s="9"/>
      <c r="I1736" s="9"/>
    </row>
    <row r="1737" spans="1:9">
      <c r="A1737" s="4">
        <v>39206</v>
      </c>
      <c r="B1737">
        <v>341</v>
      </c>
      <c r="C1737" t="s">
        <v>251</v>
      </c>
      <c r="D1737" t="str">
        <f t="shared" si="54"/>
        <v>NADELL</v>
      </c>
      <c r="E1737">
        <v>0.38</v>
      </c>
      <c r="F1737" s="8">
        <v>1</v>
      </c>
      <c r="G1737" s="9">
        <f t="shared" si="55"/>
        <v>0.38</v>
      </c>
      <c r="H1737" s="9"/>
      <c r="I1737" s="9"/>
    </row>
    <row r="1738" spans="1:9">
      <c r="A1738" s="4">
        <v>39206</v>
      </c>
      <c r="B1738">
        <v>308</v>
      </c>
      <c r="C1738" t="s">
        <v>67</v>
      </c>
      <c r="D1738" t="str">
        <f t="shared" si="54"/>
        <v>RILLEN</v>
      </c>
      <c r="E1738">
        <v>0.42</v>
      </c>
      <c r="F1738" s="8">
        <v>6</v>
      </c>
      <c r="G1738" s="9">
        <f t="shared" si="55"/>
        <v>2.52</v>
      </c>
      <c r="H1738" s="9"/>
      <c r="I1738" s="9"/>
    </row>
    <row r="1739" spans="1:9">
      <c r="A1739" s="4">
        <v>39206</v>
      </c>
      <c r="B1739">
        <v>3132</v>
      </c>
      <c r="C1739" t="s">
        <v>210</v>
      </c>
      <c r="D1739" t="str">
        <f t="shared" si="54"/>
        <v>KOMPEN</v>
      </c>
      <c r="E1739">
        <v>0.59499999999999997</v>
      </c>
      <c r="F1739" s="8">
        <v>4</v>
      </c>
      <c r="G1739" s="9">
        <f t="shared" si="55"/>
        <v>2.38</v>
      </c>
      <c r="H1739" s="9"/>
      <c r="I1739" s="9"/>
    </row>
    <row r="1740" spans="1:9">
      <c r="A1740" s="4">
        <v>39206</v>
      </c>
      <c r="B1740">
        <v>11541</v>
      </c>
      <c r="C1740" t="s">
        <v>566</v>
      </c>
      <c r="D1740" t="str">
        <f t="shared" si="54"/>
        <v>MESSUM</v>
      </c>
      <c r="E1740">
        <v>0.7</v>
      </c>
      <c r="F1740" s="8">
        <v>2</v>
      </c>
      <c r="G1740" s="9">
        <f t="shared" si="55"/>
        <v>1.4</v>
      </c>
      <c r="H1740" s="9"/>
      <c r="I1740" s="9"/>
    </row>
    <row r="1741" spans="1:9">
      <c r="A1741" s="4">
        <v>39207</v>
      </c>
      <c r="B1741">
        <v>749</v>
      </c>
      <c r="C1741" t="s">
        <v>6</v>
      </c>
      <c r="D1741" t="str">
        <f t="shared" si="54"/>
        <v>SHAMBA</v>
      </c>
      <c r="E1741">
        <v>1E-3</v>
      </c>
      <c r="F1741" s="8">
        <v>6</v>
      </c>
      <c r="G1741" s="9">
        <f t="shared" si="55"/>
        <v>6.0000000000000001E-3</v>
      </c>
      <c r="H1741" s="9"/>
      <c r="I1741" s="9"/>
    </row>
    <row r="1742" spans="1:9">
      <c r="A1742" s="4">
        <v>39207</v>
      </c>
      <c r="B1742">
        <v>2080</v>
      </c>
      <c r="C1742" t="s">
        <v>51</v>
      </c>
      <c r="D1742" t="str">
        <f t="shared" si="54"/>
        <v>HALBRU</v>
      </c>
      <c r="E1742">
        <v>1E-3</v>
      </c>
      <c r="F1742" s="8">
        <v>2</v>
      </c>
      <c r="G1742" s="9">
        <f t="shared" si="55"/>
        <v>2E-3</v>
      </c>
      <c r="H1742" s="9"/>
      <c r="I1742" s="9"/>
    </row>
    <row r="1743" spans="1:9">
      <c r="A1743" s="4">
        <v>39207</v>
      </c>
      <c r="B1743">
        <v>736</v>
      </c>
      <c r="C1743" t="s">
        <v>4</v>
      </c>
      <c r="D1743" t="str">
        <f t="shared" si="54"/>
        <v>O-RING</v>
      </c>
      <c r="E1743">
        <v>2E-3</v>
      </c>
      <c r="F1743" s="8">
        <v>3</v>
      </c>
      <c r="G1743" s="9">
        <f t="shared" si="55"/>
        <v>6.0000000000000001E-3</v>
      </c>
      <c r="H1743" s="9"/>
      <c r="I1743" s="9"/>
    </row>
    <row r="1744" spans="1:9">
      <c r="A1744" s="4">
        <v>39207</v>
      </c>
      <c r="B1744">
        <v>283</v>
      </c>
      <c r="C1744" t="s">
        <v>85</v>
      </c>
      <c r="D1744" t="str">
        <f t="shared" si="54"/>
        <v>U-SCHE</v>
      </c>
      <c r="E1744">
        <v>1.4999999999999999E-2</v>
      </c>
      <c r="F1744" s="8">
        <v>2</v>
      </c>
      <c r="G1744" s="9">
        <f t="shared" si="55"/>
        <v>0.03</v>
      </c>
      <c r="H1744" s="9"/>
      <c r="I1744" s="9"/>
    </row>
    <row r="1745" spans="1:9">
      <c r="A1745" s="4">
        <v>39207</v>
      </c>
      <c r="B1745">
        <v>4085</v>
      </c>
      <c r="C1745" t="s">
        <v>154</v>
      </c>
      <c r="D1745" t="str">
        <f t="shared" si="54"/>
        <v>DREHZA</v>
      </c>
      <c r="E1745">
        <v>2.5999999999999999E-2</v>
      </c>
      <c r="F1745" s="8">
        <v>3</v>
      </c>
      <c r="G1745" s="9">
        <f t="shared" si="55"/>
        <v>7.8E-2</v>
      </c>
      <c r="H1745" s="9"/>
      <c r="I1745" s="9"/>
    </row>
    <row r="1746" spans="1:9">
      <c r="A1746" s="4">
        <v>39207</v>
      </c>
      <c r="B1746">
        <v>6014</v>
      </c>
      <c r="C1746" t="s">
        <v>39</v>
      </c>
      <c r="D1746" t="str">
        <f t="shared" si="54"/>
        <v>DRUCKS</v>
      </c>
      <c r="E1746">
        <v>0.2</v>
      </c>
      <c r="F1746" s="8">
        <v>5</v>
      </c>
      <c r="G1746" s="9">
        <f t="shared" si="55"/>
        <v>1</v>
      </c>
      <c r="H1746" s="9"/>
      <c r="I1746" s="9"/>
    </row>
    <row r="1747" spans="1:9">
      <c r="A1747" s="4">
        <v>39207</v>
      </c>
      <c r="B1747">
        <v>6014</v>
      </c>
      <c r="C1747" t="s">
        <v>39</v>
      </c>
      <c r="D1747" t="str">
        <f t="shared" si="54"/>
        <v>DRUCKS</v>
      </c>
      <c r="E1747">
        <v>0.2</v>
      </c>
      <c r="F1747" s="8">
        <v>2</v>
      </c>
      <c r="G1747" s="9">
        <f t="shared" si="55"/>
        <v>0.4</v>
      </c>
      <c r="H1747" s="9"/>
      <c r="I1747" s="9"/>
    </row>
    <row r="1748" spans="1:9">
      <c r="A1748" s="4">
        <v>39207</v>
      </c>
      <c r="B1748">
        <v>756</v>
      </c>
      <c r="C1748" t="s">
        <v>10</v>
      </c>
      <c r="D1748" t="str">
        <f t="shared" si="54"/>
        <v>KOLBEN</v>
      </c>
      <c r="E1748">
        <v>0.22</v>
      </c>
      <c r="F1748" s="8">
        <v>12</v>
      </c>
      <c r="G1748" s="9">
        <f t="shared" si="55"/>
        <v>2.64</v>
      </c>
      <c r="H1748" s="9"/>
      <c r="I1748" s="9"/>
    </row>
    <row r="1749" spans="1:9">
      <c r="A1749" s="4">
        <v>39207</v>
      </c>
      <c r="B1749">
        <v>6006</v>
      </c>
      <c r="C1749" t="s">
        <v>48</v>
      </c>
      <c r="D1749" t="str">
        <f t="shared" si="54"/>
        <v>HOCHDR</v>
      </c>
      <c r="E1749">
        <v>0.6</v>
      </c>
      <c r="F1749" s="8">
        <v>4</v>
      </c>
      <c r="G1749" s="9">
        <f t="shared" si="55"/>
        <v>2.4</v>
      </c>
      <c r="H1749" s="9"/>
      <c r="I1749" s="9"/>
    </row>
    <row r="1750" spans="1:9">
      <c r="A1750" s="4">
        <v>39208</v>
      </c>
      <c r="B1750">
        <v>790</v>
      </c>
      <c r="C1750" t="s">
        <v>62</v>
      </c>
      <c r="D1750" t="str">
        <f t="shared" si="54"/>
        <v>VERTEI</v>
      </c>
      <c r="E1750">
        <v>1E-3</v>
      </c>
      <c r="F1750" s="8">
        <v>4</v>
      </c>
      <c r="G1750" s="9">
        <f t="shared" si="55"/>
        <v>4.0000000000000001E-3</v>
      </c>
      <c r="H1750" s="9"/>
      <c r="I1750" s="9"/>
    </row>
    <row r="1751" spans="1:9">
      <c r="A1751" s="4">
        <v>39208</v>
      </c>
      <c r="B1751">
        <v>749</v>
      </c>
      <c r="C1751" t="s">
        <v>6</v>
      </c>
      <c r="D1751" t="str">
        <f t="shared" si="54"/>
        <v>SHAMBA</v>
      </c>
      <c r="E1751">
        <v>1E-3</v>
      </c>
      <c r="F1751" s="8">
        <v>5</v>
      </c>
      <c r="G1751" s="9">
        <f t="shared" si="55"/>
        <v>5.0000000000000001E-3</v>
      </c>
      <c r="H1751" s="9"/>
      <c r="I1751" s="9"/>
    </row>
    <row r="1752" spans="1:9">
      <c r="A1752" s="4">
        <v>39208</v>
      </c>
      <c r="B1752">
        <v>749</v>
      </c>
      <c r="C1752" t="s">
        <v>6</v>
      </c>
      <c r="D1752" t="str">
        <f t="shared" si="54"/>
        <v>SHAMBA</v>
      </c>
      <c r="E1752">
        <v>1E-3</v>
      </c>
      <c r="F1752" s="8">
        <v>4</v>
      </c>
      <c r="G1752" s="9">
        <f t="shared" si="55"/>
        <v>4.0000000000000001E-3</v>
      </c>
      <c r="H1752" s="9"/>
      <c r="I1752" s="9"/>
    </row>
    <row r="1753" spans="1:9">
      <c r="A1753" s="4">
        <v>39208</v>
      </c>
      <c r="B1753">
        <v>749</v>
      </c>
      <c r="C1753" t="s">
        <v>6</v>
      </c>
      <c r="D1753" t="str">
        <f t="shared" si="54"/>
        <v>SHAMBA</v>
      </c>
      <c r="E1753">
        <v>1E-3</v>
      </c>
      <c r="F1753" s="8">
        <v>4</v>
      </c>
      <c r="G1753" s="9">
        <f t="shared" si="55"/>
        <v>4.0000000000000001E-3</v>
      </c>
      <c r="H1753" s="9"/>
      <c r="I1753" s="9"/>
    </row>
    <row r="1754" spans="1:9">
      <c r="A1754" s="4">
        <v>39208</v>
      </c>
      <c r="B1754">
        <v>707</v>
      </c>
      <c r="C1754" t="s">
        <v>3</v>
      </c>
      <c r="D1754" t="str">
        <f t="shared" si="54"/>
        <v>DICHTR</v>
      </c>
      <c r="E1754">
        <v>1E-3</v>
      </c>
      <c r="F1754" s="8">
        <v>9</v>
      </c>
      <c r="G1754" s="9">
        <f t="shared" si="55"/>
        <v>9.0000000000000011E-3</v>
      </c>
      <c r="H1754" s="9"/>
      <c r="I1754" s="9"/>
    </row>
    <row r="1755" spans="1:9">
      <c r="A1755" s="4">
        <v>39208</v>
      </c>
      <c r="B1755">
        <v>736</v>
      </c>
      <c r="C1755" t="s">
        <v>4</v>
      </c>
      <c r="D1755" t="str">
        <f t="shared" si="54"/>
        <v>O-RING</v>
      </c>
      <c r="E1755">
        <v>2E-3</v>
      </c>
      <c r="F1755" s="8">
        <v>7</v>
      </c>
      <c r="G1755" s="9">
        <f t="shared" si="55"/>
        <v>1.4E-2</v>
      </c>
      <c r="H1755" s="9"/>
      <c r="I1755" s="9"/>
    </row>
    <row r="1756" spans="1:9">
      <c r="A1756" s="4">
        <v>39208</v>
      </c>
      <c r="B1756">
        <v>736</v>
      </c>
      <c r="C1756" t="s">
        <v>4</v>
      </c>
      <c r="D1756" t="str">
        <f t="shared" si="54"/>
        <v>O-RING</v>
      </c>
      <c r="E1756">
        <v>2E-3</v>
      </c>
      <c r="F1756" s="8">
        <v>1</v>
      </c>
      <c r="G1756" s="9">
        <f t="shared" si="55"/>
        <v>2E-3</v>
      </c>
      <c r="H1756" s="9"/>
      <c r="I1756" s="9"/>
    </row>
    <row r="1757" spans="1:9">
      <c r="A1757" s="4">
        <v>39208</v>
      </c>
      <c r="B1757">
        <v>157</v>
      </c>
      <c r="C1757" t="s">
        <v>9</v>
      </c>
      <c r="D1757" t="str">
        <f t="shared" si="54"/>
        <v>O-RING</v>
      </c>
      <c r="E1757">
        <v>6.0000000000000001E-3</v>
      </c>
      <c r="F1757" s="8">
        <v>4</v>
      </c>
      <c r="G1757" s="9">
        <f t="shared" si="55"/>
        <v>2.4E-2</v>
      </c>
      <c r="H1757" s="9"/>
      <c r="I1757" s="9"/>
    </row>
    <row r="1758" spans="1:9">
      <c r="A1758" s="4">
        <v>39208</v>
      </c>
      <c r="B1758">
        <v>725</v>
      </c>
      <c r="C1758" t="s">
        <v>21</v>
      </c>
      <c r="D1758" t="str">
        <f t="shared" si="54"/>
        <v>WELLEN</v>
      </c>
      <c r="E1758">
        <v>0.01</v>
      </c>
      <c r="F1758" s="8">
        <v>5</v>
      </c>
      <c r="G1758" s="9">
        <f t="shared" si="55"/>
        <v>0.05</v>
      </c>
      <c r="H1758" s="9"/>
      <c r="I1758" s="9"/>
    </row>
    <row r="1759" spans="1:9">
      <c r="A1759" s="4">
        <v>39208</v>
      </c>
      <c r="B1759">
        <v>8043</v>
      </c>
      <c r="C1759" t="s">
        <v>293</v>
      </c>
      <c r="D1759" t="str">
        <f t="shared" si="54"/>
        <v>DREHZA</v>
      </c>
      <c r="E1759">
        <v>0.03</v>
      </c>
      <c r="F1759" s="8">
        <v>8</v>
      </c>
      <c r="G1759" s="9">
        <f t="shared" si="55"/>
        <v>0.24</v>
      </c>
      <c r="H1759" s="9"/>
      <c r="I1759" s="9"/>
    </row>
    <row r="1760" spans="1:9">
      <c r="A1760" s="4">
        <v>39208</v>
      </c>
      <c r="B1760">
        <v>2012</v>
      </c>
      <c r="C1760" t="s">
        <v>369</v>
      </c>
      <c r="D1760" t="str">
        <f t="shared" si="54"/>
        <v>SENSOR</v>
      </c>
      <c r="E1760">
        <v>0.04</v>
      </c>
      <c r="F1760" s="8">
        <v>2</v>
      </c>
      <c r="G1760" s="9">
        <f t="shared" si="55"/>
        <v>0.08</v>
      </c>
      <c r="H1760" s="9"/>
      <c r="I1760" s="9"/>
    </row>
    <row r="1761" spans="1:9">
      <c r="A1761" s="4">
        <v>39208</v>
      </c>
      <c r="B1761">
        <v>182</v>
      </c>
      <c r="C1761" t="s">
        <v>198</v>
      </c>
      <c r="D1761" t="str">
        <f t="shared" si="54"/>
        <v>DICHTS</v>
      </c>
      <c r="E1761">
        <v>0.32</v>
      </c>
      <c r="F1761" s="8">
        <v>7</v>
      </c>
      <c r="G1761" s="9">
        <f t="shared" si="55"/>
        <v>2.2400000000000002</v>
      </c>
      <c r="H1761" s="9"/>
      <c r="I1761" s="9"/>
    </row>
    <row r="1762" spans="1:9">
      <c r="A1762" s="4">
        <v>39208</v>
      </c>
      <c r="B1762">
        <v>2023</v>
      </c>
      <c r="C1762" t="s">
        <v>32</v>
      </c>
      <c r="D1762" t="str">
        <f t="shared" si="54"/>
        <v>SCHRÄG</v>
      </c>
      <c r="E1762">
        <v>0.45</v>
      </c>
      <c r="F1762" s="8">
        <v>3</v>
      </c>
      <c r="G1762" s="9">
        <f t="shared" si="55"/>
        <v>1.35</v>
      </c>
      <c r="H1762" s="9"/>
      <c r="I1762" s="9"/>
    </row>
    <row r="1763" spans="1:9">
      <c r="A1763" s="4">
        <v>39208</v>
      </c>
      <c r="B1763">
        <v>150</v>
      </c>
      <c r="C1763" t="s">
        <v>5</v>
      </c>
      <c r="D1763" t="str">
        <f t="shared" si="54"/>
        <v>KOLBEN</v>
      </c>
      <c r="E1763">
        <v>0.72</v>
      </c>
      <c r="F1763" s="8">
        <v>3</v>
      </c>
      <c r="G1763" s="9">
        <f t="shared" si="55"/>
        <v>2.16</v>
      </c>
      <c r="H1763" s="9"/>
      <c r="I1763" s="9"/>
    </row>
    <row r="1764" spans="1:9">
      <c r="A1764" s="4">
        <v>39208</v>
      </c>
      <c r="B1764">
        <v>150</v>
      </c>
      <c r="C1764" t="s">
        <v>5</v>
      </c>
      <c r="D1764" t="str">
        <f t="shared" si="54"/>
        <v>KOLBEN</v>
      </c>
      <c r="E1764">
        <v>0.72</v>
      </c>
      <c r="F1764" s="8">
        <v>2</v>
      </c>
      <c r="G1764" s="9">
        <f t="shared" si="55"/>
        <v>1.44</v>
      </c>
      <c r="H1764" s="9"/>
      <c r="I1764" s="9"/>
    </row>
    <row r="1765" spans="1:9">
      <c r="A1765" s="4">
        <v>39208</v>
      </c>
      <c r="B1765">
        <v>326</v>
      </c>
      <c r="C1765" t="s">
        <v>92</v>
      </c>
      <c r="D1765" t="str">
        <f t="shared" si="54"/>
        <v>RILLEN</v>
      </c>
      <c r="E1765">
        <v>0.82</v>
      </c>
      <c r="F1765" s="8">
        <v>1</v>
      </c>
      <c r="G1765" s="9">
        <f t="shared" si="55"/>
        <v>0.82</v>
      </c>
      <c r="H1765" s="9"/>
      <c r="I1765" s="9"/>
    </row>
    <row r="1766" spans="1:9">
      <c r="A1766" s="4">
        <v>39208</v>
      </c>
      <c r="B1766">
        <v>50118201</v>
      </c>
      <c r="C1766" t="s">
        <v>735</v>
      </c>
      <c r="D1766" t="str">
        <f t="shared" si="54"/>
        <v>MOTODE</v>
      </c>
      <c r="E1766">
        <v>70</v>
      </c>
      <c r="F1766" s="8">
        <v>1</v>
      </c>
      <c r="G1766" s="9">
        <f t="shared" si="55"/>
        <v>70</v>
      </c>
      <c r="H1766" s="9"/>
      <c r="I1766" s="9"/>
    </row>
    <row r="1767" spans="1:9">
      <c r="A1767" s="4">
        <v>39209</v>
      </c>
      <c r="B1767">
        <v>749</v>
      </c>
      <c r="C1767" t="s">
        <v>6</v>
      </c>
      <c r="D1767" t="str">
        <f t="shared" si="54"/>
        <v>SHAMBA</v>
      </c>
      <c r="E1767">
        <v>1E-3</v>
      </c>
      <c r="F1767" s="8">
        <v>6</v>
      </c>
      <c r="G1767" s="9">
        <f t="shared" si="55"/>
        <v>6.0000000000000001E-3</v>
      </c>
      <c r="H1767" s="9"/>
      <c r="I1767" s="9"/>
    </row>
    <row r="1768" spans="1:9">
      <c r="A1768" s="4">
        <v>39209</v>
      </c>
      <c r="B1768">
        <v>749</v>
      </c>
      <c r="C1768" t="s">
        <v>6</v>
      </c>
      <c r="D1768" t="str">
        <f t="shared" si="54"/>
        <v>SHAMBA</v>
      </c>
      <c r="E1768">
        <v>1E-3</v>
      </c>
      <c r="F1768" s="8">
        <v>6</v>
      </c>
      <c r="G1768" s="9">
        <f t="shared" si="55"/>
        <v>6.0000000000000001E-3</v>
      </c>
      <c r="H1768" s="9"/>
      <c r="I1768" s="9"/>
    </row>
    <row r="1769" spans="1:9">
      <c r="A1769" s="4">
        <v>39209</v>
      </c>
      <c r="B1769">
        <v>749</v>
      </c>
      <c r="C1769" t="s">
        <v>6</v>
      </c>
      <c r="D1769" t="str">
        <f t="shared" si="54"/>
        <v>SHAMBA</v>
      </c>
      <c r="E1769">
        <v>1E-3</v>
      </c>
      <c r="F1769" s="8">
        <v>5</v>
      </c>
      <c r="G1769" s="9">
        <f t="shared" si="55"/>
        <v>5.0000000000000001E-3</v>
      </c>
      <c r="H1769" s="9"/>
      <c r="I1769" s="9"/>
    </row>
    <row r="1770" spans="1:9">
      <c r="A1770" s="4">
        <v>39209</v>
      </c>
      <c r="B1770">
        <v>742</v>
      </c>
      <c r="C1770" t="s">
        <v>40</v>
      </c>
      <c r="D1770" t="str">
        <f t="shared" si="54"/>
        <v>SENKSC</v>
      </c>
      <c r="E1770">
        <v>1E-3</v>
      </c>
      <c r="F1770" s="8">
        <v>4</v>
      </c>
      <c r="G1770" s="9">
        <f t="shared" si="55"/>
        <v>4.0000000000000001E-3</v>
      </c>
      <c r="H1770" s="9"/>
      <c r="I1770" s="9"/>
    </row>
    <row r="1771" spans="1:9">
      <c r="A1771" s="4">
        <v>39209</v>
      </c>
      <c r="B1771">
        <v>707</v>
      </c>
      <c r="C1771" t="s">
        <v>3</v>
      </c>
      <c r="D1771" t="str">
        <f t="shared" si="54"/>
        <v>DICHTR</v>
      </c>
      <c r="E1771">
        <v>1E-3</v>
      </c>
      <c r="F1771" s="8">
        <v>40</v>
      </c>
      <c r="G1771" s="9">
        <f t="shared" si="55"/>
        <v>0.04</v>
      </c>
      <c r="H1771" s="9"/>
      <c r="I1771" s="9"/>
    </row>
    <row r="1772" spans="1:9">
      <c r="A1772" s="4">
        <v>39209</v>
      </c>
      <c r="B1772">
        <v>3141</v>
      </c>
      <c r="C1772" t="s">
        <v>116</v>
      </c>
      <c r="D1772" t="str">
        <f t="shared" si="54"/>
        <v>STÜTZP</v>
      </c>
      <c r="E1772">
        <v>0.01</v>
      </c>
      <c r="F1772" s="8">
        <v>3</v>
      </c>
      <c r="G1772" s="9">
        <f t="shared" si="55"/>
        <v>0.03</v>
      </c>
      <c r="H1772" s="9"/>
      <c r="I1772" s="9"/>
    </row>
    <row r="1773" spans="1:9">
      <c r="A1773" s="4">
        <v>39209</v>
      </c>
      <c r="B1773">
        <v>2072</v>
      </c>
      <c r="C1773" t="s">
        <v>22</v>
      </c>
      <c r="D1773" t="str">
        <f t="shared" si="54"/>
        <v>O-RING</v>
      </c>
      <c r="E1773">
        <v>1.7999999999999999E-2</v>
      </c>
      <c r="F1773" s="8">
        <v>7</v>
      </c>
      <c r="G1773" s="9">
        <f t="shared" si="55"/>
        <v>0.126</v>
      </c>
      <c r="H1773" s="9"/>
      <c r="I1773" s="9"/>
    </row>
    <row r="1774" spans="1:9">
      <c r="A1774" s="4">
        <v>39209</v>
      </c>
      <c r="B1774">
        <v>4026</v>
      </c>
      <c r="C1774" t="s">
        <v>192</v>
      </c>
      <c r="D1774" t="str">
        <f t="shared" si="54"/>
        <v>ROTOMA</v>
      </c>
      <c r="E1774">
        <v>0.02</v>
      </c>
      <c r="F1774" s="8">
        <v>1</v>
      </c>
      <c r="G1774" s="9">
        <f t="shared" si="55"/>
        <v>0.02</v>
      </c>
      <c r="H1774" s="9"/>
      <c r="I1774" s="9"/>
    </row>
    <row r="1775" spans="1:9">
      <c r="A1775" s="4">
        <v>39209</v>
      </c>
      <c r="B1775">
        <v>118</v>
      </c>
      <c r="C1775" t="s">
        <v>429</v>
      </c>
      <c r="D1775" t="str">
        <f t="shared" si="54"/>
        <v>O-RING</v>
      </c>
      <c r="E1775">
        <v>0.02</v>
      </c>
      <c r="F1775" s="8">
        <v>2</v>
      </c>
      <c r="G1775" s="9">
        <f t="shared" si="55"/>
        <v>0.04</v>
      </c>
      <c r="H1775" s="9"/>
      <c r="I1775" s="9"/>
    </row>
    <row r="1776" spans="1:9">
      <c r="A1776" s="4">
        <v>39209</v>
      </c>
      <c r="B1776">
        <v>2209</v>
      </c>
      <c r="C1776" t="s">
        <v>15</v>
      </c>
      <c r="D1776" t="str">
        <f t="shared" si="54"/>
        <v>WELLEN</v>
      </c>
      <c r="E1776">
        <v>2.4E-2</v>
      </c>
      <c r="F1776" s="8">
        <v>1</v>
      </c>
      <c r="G1776" s="9">
        <f t="shared" si="55"/>
        <v>2.4E-2</v>
      </c>
      <c r="H1776" s="9"/>
      <c r="I1776" s="9"/>
    </row>
    <row r="1777" spans="1:9">
      <c r="A1777" s="4">
        <v>39209</v>
      </c>
      <c r="B1777">
        <v>150</v>
      </c>
      <c r="C1777" t="s">
        <v>5</v>
      </c>
      <c r="D1777" t="str">
        <f t="shared" si="54"/>
        <v>KOLBEN</v>
      </c>
      <c r="E1777">
        <v>0.72</v>
      </c>
      <c r="F1777" s="8">
        <v>3</v>
      </c>
      <c r="G1777" s="9">
        <f t="shared" si="55"/>
        <v>2.16</v>
      </c>
      <c r="H1777" s="9"/>
      <c r="I1777" s="9"/>
    </row>
    <row r="1778" spans="1:9">
      <c r="A1778" s="4">
        <v>39210</v>
      </c>
      <c r="B1778">
        <v>749</v>
      </c>
      <c r="C1778" t="s">
        <v>6</v>
      </c>
      <c r="D1778" t="str">
        <f t="shared" si="54"/>
        <v>SHAMBA</v>
      </c>
      <c r="E1778">
        <v>1E-3</v>
      </c>
      <c r="F1778" s="8">
        <v>4</v>
      </c>
      <c r="G1778" s="9">
        <f t="shared" si="55"/>
        <v>4.0000000000000001E-3</v>
      </c>
      <c r="H1778" s="9"/>
      <c r="I1778" s="9"/>
    </row>
    <row r="1779" spans="1:9">
      <c r="A1779" s="4">
        <v>39210</v>
      </c>
      <c r="B1779">
        <v>749</v>
      </c>
      <c r="C1779" t="s">
        <v>6</v>
      </c>
      <c r="D1779" t="str">
        <f t="shared" si="54"/>
        <v>SHAMBA</v>
      </c>
      <c r="E1779">
        <v>1E-3</v>
      </c>
      <c r="F1779" s="8">
        <v>3</v>
      </c>
      <c r="G1779" s="9">
        <f t="shared" si="55"/>
        <v>3.0000000000000001E-3</v>
      </c>
      <c r="H1779" s="9"/>
      <c r="I1779" s="9"/>
    </row>
    <row r="1780" spans="1:9">
      <c r="A1780" s="4">
        <v>39210</v>
      </c>
      <c r="B1780">
        <v>749</v>
      </c>
      <c r="C1780" t="s">
        <v>6</v>
      </c>
      <c r="D1780" t="str">
        <f t="shared" si="54"/>
        <v>SHAMBA</v>
      </c>
      <c r="E1780">
        <v>1E-3</v>
      </c>
      <c r="F1780" s="8">
        <v>1</v>
      </c>
      <c r="G1780" s="9">
        <f t="shared" si="55"/>
        <v>1E-3</v>
      </c>
      <c r="H1780" s="9"/>
      <c r="I1780" s="9"/>
    </row>
    <row r="1781" spans="1:9">
      <c r="A1781" s="4">
        <v>39210</v>
      </c>
      <c r="B1781">
        <v>736</v>
      </c>
      <c r="C1781" t="s">
        <v>4</v>
      </c>
      <c r="D1781" t="str">
        <f t="shared" si="54"/>
        <v>O-RING</v>
      </c>
      <c r="E1781">
        <v>2E-3</v>
      </c>
      <c r="F1781" s="8">
        <v>2</v>
      </c>
      <c r="G1781" s="9">
        <f t="shared" si="55"/>
        <v>4.0000000000000001E-3</v>
      </c>
      <c r="H1781" s="9"/>
      <c r="I1781" s="9"/>
    </row>
    <row r="1782" spans="1:9">
      <c r="A1782" s="4">
        <v>39210</v>
      </c>
      <c r="B1782">
        <v>383</v>
      </c>
      <c r="C1782" t="s">
        <v>16</v>
      </c>
      <c r="D1782" t="str">
        <f t="shared" si="54"/>
        <v>SENKSC</v>
      </c>
      <c r="E1782">
        <v>3.0000000000000001E-3</v>
      </c>
      <c r="F1782" s="8">
        <v>6</v>
      </c>
      <c r="G1782" s="9">
        <f t="shared" si="55"/>
        <v>1.8000000000000002E-2</v>
      </c>
      <c r="H1782" s="9"/>
      <c r="I1782" s="9"/>
    </row>
    <row r="1783" spans="1:9">
      <c r="A1783" s="4">
        <v>39210</v>
      </c>
      <c r="B1783">
        <v>383</v>
      </c>
      <c r="C1783" t="s">
        <v>16</v>
      </c>
      <c r="D1783" t="str">
        <f t="shared" si="54"/>
        <v>SENKSC</v>
      </c>
      <c r="E1783">
        <v>3.0000000000000001E-3</v>
      </c>
      <c r="F1783" s="8">
        <v>2</v>
      </c>
      <c r="G1783" s="9">
        <f t="shared" si="55"/>
        <v>6.0000000000000001E-3</v>
      </c>
      <c r="H1783" s="9"/>
      <c r="I1783" s="9"/>
    </row>
    <row r="1784" spans="1:9">
      <c r="A1784" s="4">
        <v>39210</v>
      </c>
      <c r="B1784">
        <v>158</v>
      </c>
      <c r="C1784" t="s">
        <v>7</v>
      </c>
      <c r="D1784" t="str">
        <f t="shared" si="54"/>
        <v>SHAMBA</v>
      </c>
      <c r="E1784">
        <v>4.0000000000000001E-3</v>
      </c>
      <c r="F1784" s="8">
        <v>4</v>
      </c>
      <c r="G1784" s="9">
        <f t="shared" si="55"/>
        <v>1.6E-2</v>
      </c>
      <c r="H1784" s="9"/>
      <c r="I1784" s="9"/>
    </row>
    <row r="1785" spans="1:9">
      <c r="A1785" s="4">
        <v>39210</v>
      </c>
      <c r="B1785">
        <v>157</v>
      </c>
      <c r="C1785" t="s">
        <v>9</v>
      </c>
      <c r="D1785" t="str">
        <f t="shared" si="54"/>
        <v>O-RING</v>
      </c>
      <c r="E1785">
        <v>6.0000000000000001E-3</v>
      </c>
      <c r="F1785" s="8">
        <v>5</v>
      </c>
      <c r="G1785" s="9">
        <f t="shared" si="55"/>
        <v>0.03</v>
      </c>
      <c r="H1785" s="9"/>
      <c r="I1785" s="9"/>
    </row>
    <row r="1786" spans="1:9">
      <c r="A1786" s="4">
        <v>39210</v>
      </c>
      <c r="B1786">
        <v>157</v>
      </c>
      <c r="C1786" t="s">
        <v>9</v>
      </c>
      <c r="D1786" t="str">
        <f t="shared" si="54"/>
        <v>O-RING</v>
      </c>
      <c r="E1786">
        <v>6.0000000000000001E-3</v>
      </c>
      <c r="F1786" s="8">
        <v>3</v>
      </c>
      <c r="G1786" s="9">
        <f t="shared" si="55"/>
        <v>1.8000000000000002E-2</v>
      </c>
      <c r="H1786" s="9"/>
      <c r="I1786" s="9"/>
    </row>
    <row r="1787" spans="1:9">
      <c r="A1787" s="4">
        <v>39210</v>
      </c>
      <c r="B1787">
        <v>189</v>
      </c>
      <c r="C1787" t="s">
        <v>151</v>
      </c>
      <c r="D1787" t="str">
        <f t="shared" si="54"/>
        <v>DICHTS</v>
      </c>
      <c r="E1787">
        <v>1.2999999999999999E-2</v>
      </c>
      <c r="F1787" s="8">
        <v>4</v>
      </c>
      <c r="G1787" s="9">
        <f t="shared" si="55"/>
        <v>5.1999999999999998E-2</v>
      </c>
      <c r="H1787" s="9"/>
      <c r="I1787" s="9"/>
    </row>
    <row r="1788" spans="1:9">
      <c r="A1788" s="4">
        <v>39210</v>
      </c>
      <c r="B1788">
        <v>6879</v>
      </c>
      <c r="C1788" t="s">
        <v>68</v>
      </c>
      <c r="D1788" t="str">
        <f t="shared" si="54"/>
        <v>DREHZA</v>
      </c>
      <c r="E1788">
        <v>1.4999999999999999E-2</v>
      </c>
      <c r="F1788" s="8">
        <v>4</v>
      </c>
      <c r="G1788" s="9">
        <f t="shared" si="55"/>
        <v>0.06</v>
      </c>
      <c r="H1788" s="9"/>
      <c r="I1788" s="9"/>
    </row>
    <row r="1789" spans="1:9">
      <c r="A1789" s="4">
        <v>39210</v>
      </c>
      <c r="B1789">
        <v>3036</v>
      </c>
      <c r="C1789" t="s">
        <v>97</v>
      </c>
      <c r="D1789" t="str">
        <f t="shared" si="54"/>
        <v>SCHEIB</v>
      </c>
      <c r="E1789">
        <v>2.1999999999999999E-2</v>
      </c>
      <c r="F1789" s="8">
        <v>8</v>
      </c>
      <c r="G1789" s="9">
        <f t="shared" si="55"/>
        <v>0.17599999999999999</v>
      </c>
      <c r="H1789" s="9"/>
      <c r="I1789" s="9"/>
    </row>
    <row r="1790" spans="1:9">
      <c r="A1790" s="4">
        <v>39210</v>
      </c>
      <c r="B1790">
        <v>437</v>
      </c>
      <c r="C1790" t="s">
        <v>82</v>
      </c>
      <c r="D1790" t="str">
        <f t="shared" si="54"/>
        <v>DREHDU</v>
      </c>
      <c r="E1790">
        <v>0.16</v>
      </c>
      <c r="F1790" s="8">
        <v>1</v>
      </c>
      <c r="G1790" s="9">
        <f t="shared" si="55"/>
        <v>0.16</v>
      </c>
      <c r="H1790" s="9"/>
      <c r="I1790" s="9"/>
    </row>
    <row r="1791" spans="1:9">
      <c r="A1791" s="4">
        <v>39210</v>
      </c>
      <c r="B1791">
        <v>242</v>
      </c>
      <c r="C1791" t="s">
        <v>165</v>
      </c>
      <c r="D1791" t="str">
        <f t="shared" si="54"/>
        <v>ZYLIND</v>
      </c>
      <c r="E1791">
        <v>0.4</v>
      </c>
      <c r="F1791" s="8">
        <v>3</v>
      </c>
      <c r="G1791" s="9">
        <f t="shared" si="55"/>
        <v>1.2000000000000002</v>
      </c>
      <c r="H1791" s="9"/>
      <c r="I1791" s="9"/>
    </row>
    <row r="1792" spans="1:9">
      <c r="A1792" s="4">
        <v>39210</v>
      </c>
      <c r="B1792">
        <v>702</v>
      </c>
      <c r="C1792" t="s">
        <v>83</v>
      </c>
      <c r="D1792" t="str">
        <f t="shared" si="54"/>
        <v>ANSCHL</v>
      </c>
      <c r="E1792">
        <v>0.48</v>
      </c>
      <c r="F1792" s="8">
        <v>10</v>
      </c>
      <c r="G1792" s="9">
        <f t="shared" si="55"/>
        <v>4.8</v>
      </c>
      <c r="H1792" s="9"/>
      <c r="I1792" s="9"/>
    </row>
    <row r="1793" spans="1:9">
      <c r="A1793" s="4">
        <v>39210</v>
      </c>
      <c r="B1793">
        <v>150</v>
      </c>
      <c r="C1793" t="s">
        <v>5</v>
      </c>
      <c r="D1793" t="str">
        <f t="shared" si="54"/>
        <v>KOLBEN</v>
      </c>
      <c r="E1793">
        <v>0.72</v>
      </c>
      <c r="F1793" s="8">
        <v>2</v>
      </c>
      <c r="G1793" s="9">
        <f t="shared" si="55"/>
        <v>1.44</v>
      </c>
      <c r="H1793" s="9"/>
      <c r="I1793" s="9"/>
    </row>
    <row r="1794" spans="1:9">
      <c r="A1794" s="4">
        <v>39210</v>
      </c>
      <c r="B1794">
        <v>50124800</v>
      </c>
      <c r="C1794" t="s">
        <v>710</v>
      </c>
      <c r="D1794" t="str">
        <f t="shared" ref="D1794:D1857" si="56">LEFT(C1794,6)</f>
        <v>MOTODE</v>
      </c>
      <c r="E1794">
        <v>170</v>
      </c>
      <c r="F1794" s="8">
        <v>5</v>
      </c>
      <c r="G1794" s="9">
        <f t="shared" ref="G1794:G1857" si="57">F1794*E1794</f>
        <v>850</v>
      </c>
      <c r="H1794" s="9"/>
      <c r="I1794" s="9"/>
    </row>
    <row r="1795" spans="1:9">
      <c r="A1795" s="4">
        <v>39211</v>
      </c>
      <c r="B1795">
        <v>749</v>
      </c>
      <c r="C1795" t="s">
        <v>6</v>
      </c>
      <c r="D1795" t="str">
        <f t="shared" si="56"/>
        <v>SHAMBA</v>
      </c>
      <c r="E1795">
        <v>1E-3</v>
      </c>
      <c r="F1795" s="8">
        <v>4</v>
      </c>
      <c r="G1795" s="9">
        <f t="shared" si="57"/>
        <v>4.0000000000000001E-3</v>
      </c>
      <c r="H1795" s="9"/>
      <c r="I1795" s="9"/>
    </row>
    <row r="1796" spans="1:9">
      <c r="A1796" s="4">
        <v>39211</v>
      </c>
      <c r="B1796">
        <v>732</v>
      </c>
      <c r="C1796" t="s">
        <v>12</v>
      </c>
      <c r="D1796" t="str">
        <f t="shared" si="56"/>
        <v>O-RING</v>
      </c>
      <c r="E1796">
        <v>1E-3</v>
      </c>
      <c r="F1796" s="8">
        <v>1</v>
      </c>
      <c r="G1796" s="9">
        <f t="shared" si="57"/>
        <v>1E-3</v>
      </c>
      <c r="H1796" s="9"/>
      <c r="I1796" s="9"/>
    </row>
    <row r="1797" spans="1:9">
      <c r="A1797" s="4">
        <v>39211</v>
      </c>
      <c r="B1797">
        <v>736</v>
      </c>
      <c r="C1797" t="s">
        <v>4</v>
      </c>
      <c r="D1797" t="str">
        <f t="shared" si="56"/>
        <v>O-RING</v>
      </c>
      <c r="E1797">
        <v>2E-3</v>
      </c>
      <c r="F1797" s="8">
        <v>7</v>
      </c>
      <c r="G1797" s="9">
        <f t="shared" si="57"/>
        <v>1.4E-2</v>
      </c>
      <c r="H1797" s="9"/>
      <c r="I1797" s="9"/>
    </row>
    <row r="1798" spans="1:9">
      <c r="A1798" s="4">
        <v>39211</v>
      </c>
      <c r="B1798">
        <v>364</v>
      </c>
      <c r="C1798" t="s">
        <v>286</v>
      </c>
      <c r="D1798" t="str">
        <f t="shared" si="56"/>
        <v>SPRENG</v>
      </c>
      <c r="E1798">
        <v>4.0000000000000001E-3</v>
      </c>
      <c r="F1798" s="8">
        <v>3</v>
      </c>
      <c r="G1798" s="9">
        <f t="shared" si="57"/>
        <v>1.2E-2</v>
      </c>
      <c r="H1798" s="9"/>
      <c r="I1798" s="9"/>
    </row>
    <row r="1799" spans="1:9">
      <c r="A1799" s="4">
        <v>39211</v>
      </c>
      <c r="B1799">
        <v>738</v>
      </c>
      <c r="C1799" t="s">
        <v>419</v>
      </c>
      <c r="D1799" t="str">
        <f t="shared" si="56"/>
        <v>SICHER</v>
      </c>
      <c r="E1799">
        <v>4.0000000000000001E-3</v>
      </c>
      <c r="F1799" s="8">
        <v>1</v>
      </c>
      <c r="G1799" s="9">
        <f t="shared" si="57"/>
        <v>4.0000000000000001E-3</v>
      </c>
      <c r="H1799" s="9"/>
      <c r="I1799" s="9"/>
    </row>
    <row r="1800" spans="1:9">
      <c r="A1800" s="4">
        <v>39211</v>
      </c>
      <c r="B1800">
        <v>158</v>
      </c>
      <c r="C1800" t="s">
        <v>7</v>
      </c>
      <c r="D1800" t="str">
        <f t="shared" si="56"/>
        <v>SHAMBA</v>
      </c>
      <c r="E1800">
        <v>4.0000000000000001E-3</v>
      </c>
      <c r="F1800" s="8">
        <v>1</v>
      </c>
      <c r="G1800" s="9">
        <f t="shared" si="57"/>
        <v>4.0000000000000001E-3</v>
      </c>
      <c r="H1800" s="9"/>
      <c r="I1800" s="9"/>
    </row>
    <row r="1801" spans="1:9">
      <c r="A1801" s="4">
        <v>39211</v>
      </c>
      <c r="B1801">
        <v>157</v>
      </c>
      <c r="C1801" t="s">
        <v>9</v>
      </c>
      <c r="D1801" t="str">
        <f t="shared" si="56"/>
        <v>O-RING</v>
      </c>
      <c r="E1801">
        <v>6.0000000000000001E-3</v>
      </c>
      <c r="F1801" s="8">
        <v>4</v>
      </c>
      <c r="G1801" s="9">
        <f t="shared" si="57"/>
        <v>2.4E-2</v>
      </c>
      <c r="H1801" s="9"/>
      <c r="I1801" s="9"/>
    </row>
    <row r="1802" spans="1:9">
      <c r="A1802" s="4">
        <v>39211</v>
      </c>
      <c r="B1802">
        <v>601</v>
      </c>
      <c r="C1802" t="s">
        <v>372</v>
      </c>
      <c r="D1802" t="str">
        <f t="shared" si="56"/>
        <v>KUPPLU</v>
      </c>
      <c r="E1802">
        <v>0.09</v>
      </c>
      <c r="F1802" s="8">
        <v>1</v>
      </c>
      <c r="G1802" s="9">
        <f t="shared" si="57"/>
        <v>0.09</v>
      </c>
      <c r="H1802" s="9"/>
      <c r="I1802" s="9"/>
    </row>
    <row r="1803" spans="1:9">
      <c r="A1803" s="4">
        <v>39211</v>
      </c>
      <c r="B1803">
        <v>614</v>
      </c>
      <c r="C1803" t="s">
        <v>46</v>
      </c>
      <c r="D1803" t="str">
        <f t="shared" si="56"/>
        <v>HOCHDR</v>
      </c>
      <c r="E1803">
        <v>0.11</v>
      </c>
      <c r="F1803" s="8">
        <v>9</v>
      </c>
      <c r="G1803" s="9">
        <f t="shared" si="57"/>
        <v>0.99</v>
      </c>
      <c r="H1803" s="9"/>
      <c r="I1803" s="9"/>
    </row>
    <row r="1804" spans="1:9">
      <c r="A1804" s="4">
        <v>39211</v>
      </c>
      <c r="B1804">
        <v>7126</v>
      </c>
      <c r="C1804" t="s">
        <v>297</v>
      </c>
      <c r="D1804" t="str">
        <f t="shared" si="56"/>
        <v>VERSCH</v>
      </c>
      <c r="E1804">
        <v>0.16500000000000001</v>
      </c>
      <c r="F1804" s="8">
        <v>2</v>
      </c>
      <c r="G1804" s="9">
        <f t="shared" si="57"/>
        <v>0.33</v>
      </c>
      <c r="H1804" s="9"/>
      <c r="I1804" s="9"/>
    </row>
    <row r="1805" spans="1:9">
      <c r="A1805" s="4">
        <v>39211</v>
      </c>
      <c r="B1805">
        <v>756</v>
      </c>
      <c r="C1805" t="s">
        <v>10</v>
      </c>
      <c r="D1805" t="str">
        <f t="shared" si="56"/>
        <v>KOLBEN</v>
      </c>
      <c r="E1805">
        <v>0.22</v>
      </c>
      <c r="F1805" s="8">
        <v>1</v>
      </c>
      <c r="G1805" s="9">
        <f t="shared" si="57"/>
        <v>0.22</v>
      </c>
      <c r="H1805" s="9"/>
      <c r="I1805" s="9"/>
    </row>
    <row r="1806" spans="1:9">
      <c r="A1806" s="4">
        <v>39211</v>
      </c>
      <c r="B1806">
        <v>616</v>
      </c>
      <c r="C1806" t="s">
        <v>55</v>
      </c>
      <c r="D1806" t="str">
        <f t="shared" si="56"/>
        <v>HOCHDR</v>
      </c>
      <c r="E1806">
        <v>0.23</v>
      </c>
      <c r="F1806" s="8">
        <v>1</v>
      </c>
      <c r="G1806" s="9">
        <f t="shared" si="57"/>
        <v>0.23</v>
      </c>
      <c r="H1806" s="9"/>
      <c r="I1806" s="9"/>
    </row>
    <row r="1807" spans="1:9">
      <c r="A1807" s="4">
        <v>39211</v>
      </c>
      <c r="B1807">
        <v>150</v>
      </c>
      <c r="C1807" t="s">
        <v>5</v>
      </c>
      <c r="D1807" t="str">
        <f t="shared" si="56"/>
        <v>KOLBEN</v>
      </c>
      <c r="E1807">
        <v>0.72</v>
      </c>
      <c r="F1807" s="8">
        <v>5</v>
      </c>
      <c r="G1807" s="9">
        <f t="shared" si="57"/>
        <v>3.5999999999999996</v>
      </c>
      <c r="H1807" s="9"/>
      <c r="I1807" s="9"/>
    </row>
    <row r="1808" spans="1:9">
      <c r="A1808" s="4">
        <v>39211</v>
      </c>
      <c r="B1808">
        <v>150</v>
      </c>
      <c r="C1808" t="s">
        <v>5</v>
      </c>
      <c r="D1808" t="str">
        <f t="shared" si="56"/>
        <v>KOLBEN</v>
      </c>
      <c r="E1808">
        <v>0.72</v>
      </c>
      <c r="F1808" s="8">
        <v>1</v>
      </c>
      <c r="G1808" s="9">
        <f t="shared" si="57"/>
        <v>0.72</v>
      </c>
      <c r="H1808" s="9"/>
      <c r="I1808" s="9"/>
    </row>
    <row r="1809" spans="1:9">
      <c r="A1809" s="4">
        <v>39211</v>
      </c>
      <c r="B1809">
        <v>615</v>
      </c>
      <c r="C1809" t="s">
        <v>31</v>
      </c>
      <c r="D1809" t="str">
        <f t="shared" si="56"/>
        <v>HOCHDR</v>
      </c>
      <c r="E1809">
        <v>1.1000000000000001</v>
      </c>
      <c r="F1809" s="8">
        <v>2</v>
      </c>
      <c r="G1809" s="9">
        <f t="shared" si="57"/>
        <v>2.2000000000000002</v>
      </c>
      <c r="H1809" s="9"/>
      <c r="I1809" s="9"/>
    </row>
    <row r="1810" spans="1:9">
      <c r="A1810" s="4">
        <v>39211</v>
      </c>
      <c r="B1810">
        <v>60115601</v>
      </c>
      <c r="C1810" t="s">
        <v>674</v>
      </c>
      <c r="D1810" t="str">
        <f t="shared" si="56"/>
        <v>PUMPEN</v>
      </c>
      <c r="E1810">
        <v>220</v>
      </c>
      <c r="F1810" s="8">
        <v>2</v>
      </c>
      <c r="G1810" s="9">
        <f t="shared" si="57"/>
        <v>440</v>
      </c>
      <c r="H1810" s="9"/>
      <c r="I1810" s="9"/>
    </row>
    <row r="1811" spans="1:9">
      <c r="A1811" s="4">
        <v>39212</v>
      </c>
      <c r="B1811">
        <v>742</v>
      </c>
      <c r="C1811" t="s">
        <v>40</v>
      </c>
      <c r="D1811" t="str">
        <f t="shared" si="56"/>
        <v>SENKSC</v>
      </c>
      <c r="E1811">
        <v>1E-3</v>
      </c>
      <c r="F1811" s="8">
        <v>4</v>
      </c>
      <c r="G1811" s="9">
        <f t="shared" si="57"/>
        <v>4.0000000000000001E-3</v>
      </c>
      <c r="H1811" s="9"/>
      <c r="I1811" s="9"/>
    </row>
    <row r="1812" spans="1:9">
      <c r="A1812" s="4">
        <v>39212</v>
      </c>
      <c r="B1812">
        <v>732</v>
      </c>
      <c r="C1812" t="s">
        <v>12</v>
      </c>
      <c r="D1812" t="str">
        <f t="shared" si="56"/>
        <v>O-RING</v>
      </c>
      <c r="E1812">
        <v>1E-3</v>
      </c>
      <c r="F1812" s="8">
        <v>3</v>
      </c>
      <c r="G1812" s="9">
        <f t="shared" si="57"/>
        <v>3.0000000000000001E-3</v>
      </c>
      <c r="H1812" s="9"/>
      <c r="I1812" s="9"/>
    </row>
    <row r="1813" spans="1:9">
      <c r="A1813" s="4">
        <v>39212</v>
      </c>
      <c r="B1813">
        <v>732</v>
      </c>
      <c r="C1813" t="s">
        <v>12</v>
      </c>
      <c r="D1813" t="str">
        <f t="shared" si="56"/>
        <v>O-RING</v>
      </c>
      <c r="E1813">
        <v>1E-3</v>
      </c>
      <c r="F1813" s="8">
        <v>1</v>
      </c>
      <c r="G1813" s="9">
        <f t="shared" si="57"/>
        <v>1E-3</v>
      </c>
      <c r="H1813" s="9"/>
      <c r="I1813" s="9"/>
    </row>
    <row r="1814" spans="1:9">
      <c r="A1814" s="4">
        <v>39212</v>
      </c>
      <c r="B1814">
        <v>806</v>
      </c>
      <c r="C1814" t="s">
        <v>29</v>
      </c>
      <c r="D1814" t="str">
        <f t="shared" si="56"/>
        <v>O-RING</v>
      </c>
      <c r="E1814">
        <v>2E-3</v>
      </c>
      <c r="F1814" s="8">
        <v>6</v>
      </c>
      <c r="G1814" s="9">
        <f t="shared" si="57"/>
        <v>1.2E-2</v>
      </c>
      <c r="H1814" s="9"/>
      <c r="I1814" s="9"/>
    </row>
    <row r="1815" spans="1:9">
      <c r="A1815" s="4">
        <v>39212</v>
      </c>
      <c r="B1815">
        <v>736</v>
      </c>
      <c r="C1815" t="s">
        <v>4</v>
      </c>
      <c r="D1815" t="str">
        <f t="shared" si="56"/>
        <v>O-RING</v>
      </c>
      <c r="E1815">
        <v>2E-3</v>
      </c>
      <c r="F1815" s="8">
        <v>4</v>
      </c>
      <c r="G1815" s="9">
        <f t="shared" si="57"/>
        <v>8.0000000000000002E-3</v>
      </c>
      <c r="H1815" s="9"/>
      <c r="I1815" s="9"/>
    </row>
    <row r="1816" spans="1:9">
      <c r="A1816" s="4">
        <v>39212</v>
      </c>
      <c r="B1816">
        <v>158</v>
      </c>
      <c r="C1816" t="s">
        <v>7</v>
      </c>
      <c r="D1816" t="str">
        <f t="shared" si="56"/>
        <v>SHAMBA</v>
      </c>
      <c r="E1816">
        <v>4.0000000000000001E-3</v>
      </c>
      <c r="F1816" s="8">
        <v>5</v>
      </c>
      <c r="G1816" s="9">
        <f t="shared" si="57"/>
        <v>0.02</v>
      </c>
      <c r="H1816" s="9"/>
      <c r="I1816" s="9"/>
    </row>
    <row r="1817" spans="1:9">
      <c r="A1817" s="4">
        <v>39212</v>
      </c>
      <c r="B1817">
        <v>158</v>
      </c>
      <c r="C1817" t="s">
        <v>7</v>
      </c>
      <c r="D1817" t="str">
        <f t="shared" si="56"/>
        <v>SHAMBA</v>
      </c>
      <c r="E1817">
        <v>4.0000000000000001E-3</v>
      </c>
      <c r="F1817" s="8">
        <v>5</v>
      </c>
      <c r="G1817" s="9">
        <f t="shared" si="57"/>
        <v>0.02</v>
      </c>
      <c r="H1817" s="9"/>
      <c r="I1817" s="9"/>
    </row>
    <row r="1818" spans="1:9">
      <c r="A1818" s="4">
        <v>39212</v>
      </c>
      <c r="B1818">
        <v>157</v>
      </c>
      <c r="C1818" t="s">
        <v>9</v>
      </c>
      <c r="D1818" t="str">
        <f t="shared" si="56"/>
        <v>O-RING</v>
      </c>
      <c r="E1818">
        <v>6.0000000000000001E-3</v>
      </c>
      <c r="F1818" s="8">
        <v>2</v>
      </c>
      <c r="G1818" s="9">
        <f t="shared" si="57"/>
        <v>1.2E-2</v>
      </c>
      <c r="H1818" s="9"/>
      <c r="I1818" s="9"/>
    </row>
    <row r="1819" spans="1:9">
      <c r="A1819" s="4">
        <v>39212</v>
      </c>
      <c r="B1819">
        <v>11534</v>
      </c>
      <c r="C1819" t="s">
        <v>428</v>
      </c>
      <c r="D1819" t="str">
        <f t="shared" si="56"/>
        <v>O-RING</v>
      </c>
      <c r="E1819">
        <v>1.4999999999999999E-2</v>
      </c>
      <c r="F1819" s="8">
        <v>1</v>
      </c>
      <c r="G1819" s="9">
        <f t="shared" si="57"/>
        <v>1.4999999999999999E-2</v>
      </c>
      <c r="H1819" s="9"/>
      <c r="I1819" s="9"/>
    </row>
    <row r="1820" spans="1:9">
      <c r="A1820" s="4">
        <v>39212</v>
      </c>
      <c r="B1820">
        <v>5089</v>
      </c>
      <c r="C1820" t="s">
        <v>155</v>
      </c>
      <c r="D1820" t="str">
        <f t="shared" si="56"/>
        <v>U-SCHE</v>
      </c>
      <c r="E1820">
        <v>0.03</v>
      </c>
      <c r="F1820" s="8">
        <v>3</v>
      </c>
      <c r="G1820" s="9">
        <f t="shared" si="57"/>
        <v>0.09</v>
      </c>
      <c r="H1820" s="9"/>
      <c r="I1820" s="9"/>
    </row>
    <row r="1821" spans="1:9">
      <c r="A1821" s="4">
        <v>39212</v>
      </c>
      <c r="B1821">
        <v>630</v>
      </c>
      <c r="C1821" t="s">
        <v>90</v>
      </c>
      <c r="D1821" t="str">
        <f t="shared" si="56"/>
        <v>PUTZLO</v>
      </c>
      <c r="E1821">
        <v>6.3E-2</v>
      </c>
      <c r="F1821" s="8">
        <v>1</v>
      </c>
      <c r="G1821" s="9">
        <f t="shared" si="57"/>
        <v>6.3E-2</v>
      </c>
      <c r="H1821" s="9"/>
      <c r="I1821" s="9"/>
    </row>
    <row r="1822" spans="1:9">
      <c r="A1822" s="4">
        <v>39212</v>
      </c>
      <c r="B1822">
        <v>708</v>
      </c>
      <c r="C1822" t="s">
        <v>121</v>
      </c>
      <c r="D1822" t="str">
        <f t="shared" si="56"/>
        <v>SPANNS</v>
      </c>
      <c r="E1822">
        <v>7.8E-2</v>
      </c>
      <c r="F1822" s="8">
        <v>2</v>
      </c>
      <c r="G1822" s="9">
        <f t="shared" si="57"/>
        <v>0.156</v>
      </c>
      <c r="H1822" s="9"/>
      <c r="I1822" s="9"/>
    </row>
    <row r="1823" spans="1:9">
      <c r="A1823" s="4">
        <v>39212</v>
      </c>
      <c r="B1823">
        <v>8044</v>
      </c>
      <c r="C1823" t="s">
        <v>160</v>
      </c>
      <c r="D1823" t="str">
        <f t="shared" si="56"/>
        <v xml:space="preserve">KABEL </v>
      </c>
      <c r="E1823">
        <v>0.18</v>
      </c>
      <c r="F1823" s="8">
        <v>3</v>
      </c>
      <c r="G1823" s="9">
        <f t="shared" si="57"/>
        <v>0.54</v>
      </c>
      <c r="H1823" s="9"/>
      <c r="I1823" s="9"/>
    </row>
    <row r="1824" spans="1:9">
      <c r="A1824" s="4">
        <v>39212</v>
      </c>
      <c r="B1824">
        <v>11192</v>
      </c>
      <c r="C1824" t="s">
        <v>162</v>
      </c>
      <c r="D1824" t="str">
        <f t="shared" si="56"/>
        <v>DRUCKW</v>
      </c>
      <c r="E1824">
        <v>0.23</v>
      </c>
      <c r="F1824" s="8">
        <v>12</v>
      </c>
      <c r="G1824" s="9">
        <f t="shared" si="57"/>
        <v>2.7600000000000002</v>
      </c>
      <c r="H1824" s="9"/>
      <c r="I1824" s="9"/>
    </row>
    <row r="1825" spans="1:9">
      <c r="A1825" s="4">
        <v>39212</v>
      </c>
      <c r="B1825">
        <v>689</v>
      </c>
      <c r="C1825" t="s">
        <v>454</v>
      </c>
      <c r="D1825" t="str">
        <f t="shared" si="56"/>
        <v>KUPPLU</v>
      </c>
      <c r="E1825">
        <v>0.32</v>
      </c>
      <c r="F1825" s="8">
        <v>3</v>
      </c>
      <c r="G1825" s="9">
        <f t="shared" si="57"/>
        <v>0.96</v>
      </c>
      <c r="H1825" s="9"/>
      <c r="I1825" s="9"/>
    </row>
    <row r="1826" spans="1:9">
      <c r="A1826" s="4">
        <v>39212</v>
      </c>
      <c r="B1826">
        <v>182</v>
      </c>
      <c r="C1826" t="s">
        <v>198</v>
      </c>
      <c r="D1826" t="str">
        <f t="shared" si="56"/>
        <v>DICHTS</v>
      </c>
      <c r="E1826">
        <v>0.32</v>
      </c>
      <c r="F1826" s="8">
        <v>2</v>
      </c>
      <c r="G1826" s="9">
        <f t="shared" si="57"/>
        <v>0.64</v>
      </c>
      <c r="H1826" s="9"/>
      <c r="I1826" s="9"/>
    </row>
    <row r="1827" spans="1:9">
      <c r="A1827" s="4">
        <v>39212</v>
      </c>
      <c r="B1827">
        <v>150</v>
      </c>
      <c r="C1827" t="s">
        <v>5</v>
      </c>
      <c r="D1827" t="str">
        <f t="shared" si="56"/>
        <v>KOLBEN</v>
      </c>
      <c r="E1827">
        <v>0.72</v>
      </c>
      <c r="F1827" s="8">
        <v>2</v>
      </c>
      <c r="G1827" s="9">
        <f t="shared" si="57"/>
        <v>1.44</v>
      </c>
      <c r="H1827" s="9"/>
      <c r="I1827" s="9"/>
    </row>
    <row r="1828" spans="1:9">
      <c r="A1828" s="4">
        <v>39212</v>
      </c>
      <c r="B1828">
        <v>615</v>
      </c>
      <c r="C1828" t="s">
        <v>31</v>
      </c>
      <c r="D1828" t="str">
        <f t="shared" si="56"/>
        <v>HOCHDR</v>
      </c>
      <c r="E1828">
        <v>1.1000000000000001</v>
      </c>
      <c r="F1828" s="8">
        <v>5</v>
      </c>
      <c r="G1828" s="9">
        <f t="shared" si="57"/>
        <v>5.5</v>
      </c>
      <c r="H1828" s="9"/>
      <c r="I1828" s="9"/>
    </row>
    <row r="1829" spans="1:9">
      <c r="A1829" s="4">
        <v>39212</v>
      </c>
      <c r="B1829">
        <v>6177</v>
      </c>
      <c r="C1829" t="s">
        <v>395</v>
      </c>
      <c r="D1829" t="str">
        <f t="shared" si="56"/>
        <v>KLEMME</v>
      </c>
      <c r="E1829">
        <v>3.66</v>
      </c>
      <c r="F1829" s="8">
        <v>1</v>
      </c>
      <c r="G1829" s="9">
        <f t="shared" si="57"/>
        <v>3.66</v>
      </c>
      <c r="H1829" s="9"/>
      <c r="I1829" s="9"/>
    </row>
    <row r="1830" spans="1:9">
      <c r="A1830" s="4">
        <v>39213</v>
      </c>
      <c r="B1830">
        <v>10049</v>
      </c>
      <c r="C1830" t="s">
        <v>188</v>
      </c>
      <c r="D1830" t="str">
        <f t="shared" si="56"/>
        <v xml:space="preserve">SKALA </v>
      </c>
      <c r="E1830">
        <v>1E-3</v>
      </c>
      <c r="F1830" s="8">
        <v>6</v>
      </c>
      <c r="G1830" s="9">
        <f t="shared" si="57"/>
        <v>6.0000000000000001E-3</v>
      </c>
      <c r="H1830" s="9"/>
      <c r="I1830" s="9"/>
    </row>
    <row r="1831" spans="1:9">
      <c r="A1831" s="4">
        <v>39213</v>
      </c>
      <c r="B1831">
        <v>749</v>
      </c>
      <c r="C1831" t="s">
        <v>6</v>
      </c>
      <c r="D1831" t="str">
        <f t="shared" si="56"/>
        <v>SHAMBA</v>
      </c>
      <c r="E1831">
        <v>1E-3</v>
      </c>
      <c r="F1831" s="8">
        <v>4</v>
      </c>
      <c r="G1831" s="9">
        <f t="shared" si="57"/>
        <v>4.0000000000000001E-3</v>
      </c>
      <c r="H1831" s="9"/>
      <c r="I1831" s="9"/>
    </row>
    <row r="1832" spans="1:9">
      <c r="A1832" s="4">
        <v>39213</v>
      </c>
      <c r="B1832">
        <v>2080</v>
      </c>
      <c r="C1832" t="s">
        <v>51</v>
      </c>
      <c r="D1832" t="str">
        <f t="shared" si="56"/>
        <v>HALBRU</v>
      </c>
      <c r="E1832">
        <v>1E-3</v>
      </c>
      <c r="F1832" s="8">
        <v>2</v>
      </c>
      <c r="G1832" s="9">
        <f t="shared" si="57"/>
        <v>2E-3</v>
      </c>
      <c r="H1832" s="9"/>
      <c r="I1832" s="9"/>
    </row>
    <row r="1833" spans="1:9">
      <c r="A1833" s="4">
        <v>39213</v>
      </c>
      <c r="B1833">
        <v>3090</v>
      </c>
      <c r="C1833" t="s">
        <v>132</v>
      </c>
      <c r="D1833" t="str">
        <f t="shared" si="56"/>
        <v>SINTER</v>
      </c>
      <c r="E1833">
        <v>2E-3</v>
      </c>
      <c r="F1833" s="8">
        <v>5</v>
      </c>
      <c r="G1833" s="9">
        <f t="shared" si="57"/>
        <v>0.01</v>
      </c>
      <c r="H1833" s="9"/>
      <c r="I1833" s="9"/>
    </row>
    <row r="1834" spans="1:9">
      <c r="A1834" s="4">
        <v>39213</v>
      </c>
      <c r="B1834">
        <v>736</v>
      </c>
      <c r="C1834" t="s">
        <v>4</v>
      </c>
      <c r="D1834" t="str">
        <f t="shared" si="56"/>
        <v>O-RING</v>
      </c>
      <c r="E1834">
        <v>2E-3</v>
      </c>
      <c r="F1834" s="8">
        <v>4</v>
      </c>
      <c r="G1834" s="9">
        <f t="shared" si="57"/>
        <v>8.0000000000000002E-3</v>
      </c>
      <c r="H1834" s="9"/>
      <c r="I1834" s="9"/>
    </row>
    <row r="1835" spans="1:9">
      <c r="A1835" s="4">
        <v>39213</v>
      </c>
      <c r="B1835">
        <v>736</v>
      </c>
      <c r="C1835" t="s">
        <v>4</v>
      </c>
      <c r="D1835" t="str">
        <f t="shared" si="56"/>
        <v>O-RING</v>
      </c>
      <c r="E1835">
        <v>2E-3</v>
      </c>
      <c r="F1835" s="8">
        <v>4</v>
      </c>
      <c r="G1835" s="9">
        <f t="shared" si="57"/>
        <v>8.0000000000000002E-3</v>
      </c>
      <c r="H1835" s="9"/>
      <c r="I1835" s="9"/>
    </row>
    <row r="1836" spans="1:9">
      <c r="A1836" s="4">
        <v>39213</v>
      </c>
      <c r="B1836">
        <v>736</v>
      </c>
      <c r="C1836" t="s">
        <v>4</v>
      </c>
      <c r="D1836" t="str">
        <f t="shared" si="56"/>
        <v>O-RING</v>
      </c>
      <c r="E1836">
        <v>2E-3</v>
      </c>
      <c r="F1836" s="8">
        <v>2</v>
      </c>
      <c r="G1836" s="9">
        <f t="shared" si="57"/>
        <v>4.0000000000000001E-3</v>
      </c>
      <c r="H1836" s="9"/>
      <c r="I1836" s="9"/>
    </row>
    <row r="1837" spans="1:9">
      <c r="A1837" s="4">
        <v>39213</v>
      </c>
      <c r="B1837">
        <v>377</v>
      </c>
      <c r="C1837" t="s">
        <v>18</v>
      </c>
      <c r="D1837" t="str">
        <f t="shared" si="56"/>
        <v>TELLER</v>
      </c>
      <c r="E1837">
        <v>3.0000000000000001E-3</v>
      </c>
      <c r="F1837" s="8">
        <v>4</v>
      </c>
      <c r="G1837" s="9">
        <f t="shared" si="57"/>
        <v>1.2E-2</v>
      </c>
      <c r="H1837" s="9"/>
      <c r="I1837" s="9"/>
    </row>
    <row r="1838" spans="1:9">
      <c r="A1838" s="4">
        <v>39213</v>
      </c>
      <c r="B1838">
        <v>2065</v>
      </c>
      <c r="C1838" t="s">
        <v>23</v>
      </c>
      <c r="D1838" t="str">
        <f t="shared" si="56"/>
        <v>DRUCKF</v>
      </c>
      <c r="E1838">
        <v>3.0000000000000001E-3</v>
      </c>
      <c r="F1838" s="8">
        <v>13</v>
      </c>
      <c r="G1838" s="9">
        <f t="shared" si="57"/>
        <v>3.9E-2</v>
      </c>
      <c r="H1838" s="9"/>
      <c r="I1838" s="9"/>
    </row>
    <row r="1839" spans="1:9">
      <c r="A1839" s="4">
        <v>39213</v>
      </c>
      <c r="B1839">
        <v>2535</v>
      </c>
      <c r="C1839" t="s">
        <v>637</v>
      </c>
      <c r="D1839" t="str">
        <f t="shared" si="56"/>
        <v>GEWIND</v>
      </c>
      <c r="E1839">
        <v>4.0000000000000001E-3</v>
      </c>
      <c r="F1839" s="8">
        <v>2</v>
      </c>
      <c r="G1839" s="9">
        <f t="shared" si="57"/>
        <v>8.0000000000000002E-3</v>
      </c>
      <c r="H1839" s="9"/>
      <c r="I1839" s="9"/>
    </row>
    <row r="1840" spans="1:9">
      <c r="A1840" s="4">
        <v>39213</v>
      </c>
      <c r="B1840">
        <v>2070</v>
      </c>
      <c r="C1840" t="s">
        <v>38</v>
      </c>
      <c r="D1840" t="str">
        <f t="shared" si="56"/>
        <v>NTH-DI</v>
      </c>
      <c r="E1840">
        <v>5.0000000000000001E-3</v>
      </c>
      <c r="F1840" s="8">
        <v>8</v>
      </c>
      <c r="G1840" s="9">
        <f t="shared" si="57"/>
        <v>0.04</v>
      </c>
      <c r="H1840" s="9"/>
      <c r="I1840" s="9"/>
    </row>
    <row r="1841" spans="1:9">
      <c r="A1841" s="4">
        <v>39213</v>
      </c>
      <c r="B1841">
        <v>1010</v>
      </c>
      <c r="C1841" t="s">
        <v>36</v>
      </c>
      <c r="D1841" t="str">
        <f t="shared" si="56"/>
        <v>O-RING</v>
      </c>
      <c r="E1841">
        <v>6.0000000000000001E-3</v>
      </c>
      <c r="F1841" s="8">
        <v>3</v>
      </c>
      <c r="G1841" s="9">
        <f t="shared" si="57"/>
        <v>1.8000000000000002E-2</v>
      </c>
      <c r="H1841" s="9"/>
      <c r="I1841" s="9"/>
    </row>
    <row r="1842" spans="1:9">
      <c r="A1842" s="4">
        <v>39213</v>
      </c>
      <c r="B1842">
        <v>725</v>
      </c>
      <c r="C1842" t="s">
        <v>21</v>
      </c>
      <c r="D1842" t="str">
        <f t="shared" si="56"/>
        <v>WELLEN</v>
      </c>
      <c r="E1842">
        <v>0.01</v>
      </c>
      <c r="F1842" s="8">
        <v>4</v>
      </c>
      <c r="G1842" s="9">
        <f t="shared" si="57"/>
        <v>0.04</v>
      </c>
      <c r="H1842" s="9"/>
      <c r="I1842" s="9"/>
    </row>
    <row r="1843" spans="1:9">
      <c r="A1843" s="4">
        <v>39213</v>
      </c>
      <c r="B1843">
        <v>4008</v>
      </c>
      <c r="C1843" t="s">
        <v>14</v>
      </c>
      <c r="D1843" t="str">
        <f t="shared" si="56"/>
        <v>UNTERL</v>
      </c>
      <c r="E1843">
        <v>1.2E-2</v>
      </c>
      <c r="F1843" s="8">
        <v>11</v>
      </c>
      <c r="G1843" s="9">
        <f t="shared" si="57"/>
        <v>0.13200000000000001</v>
      </c>
      <c r="H1843" s="9"/>
      <c r="I1843" s="9"/>
    </row>
    <row r="1844" spans="1:9">
      <c r="A1844" s="4">
        <v>39213</v>
      </c>
      <c r="B1844">
        <v>3046</v>
      </c>
      <c r="C1844" t="s">
        <v>117</v>
      </c>
      <c r="D1844" t="str">
        <f t="shared" si="56"/>
        <v>GLEITS</v>
      </c>
      <c r="E1844">
        <v>0.02</v>
      </c>
      <c r="F1844" s="8">
        <v>4</v>
      </c>
      <c r="G1844" s="9">
        <f t="shared" si="57"/>
        <v>0.08</v>
      </c>
      <c r="H1844" s="9"/>
      <c r="I1844" s="9"/>
    </row>
    <row r="1845" spans="1:9">
      <c r="A1845" s="4">
        <v>39213</v>
      </c>
      <c r="B1845">
        <v>3104</v>
      </c>
      <c r="C1845" t="s">
        <v>98</v>
      </c>
      <c r="D1845" t="str">
        <f t="shared" si="56"/>
        <v>ZYLIND</v>
      </c>
      <c r="E1845">
        <v>4.4999999999999998E-2</v>
      </c>
      <c r="F1845" s="8">
        <v>3</v>
      </c>
      <c r="G1845" s="9">
        <f t="shared" si="57"/>
        <v>0.13500000000000001</v>
      </c>
      <c r="H1845" s="9"/>
      <c r="I1845" s="9"/>
    </row>
    <row r="1846" spans="1:9">
      <c r="A1846" s="4">
        <v>39213</v>
      </c>
      <c r="B1846">
        <v>10980</v>
      </c>
      <c r="C1846" t="s">
        <v>157</v>
      </c>
      <c r="D1846" t="str">
        <f t="shared" si="56"/>
        <v>VERSCH</v>
      </c>
      <c r="E1846">
        <v>5.1999999999999998E-2</v>
      </c>
      <c r="F1846" s="8">
        <v>4</v>
      </c>
      <c r="G1846" s="9">
        <f t="shared" si="57"/>
        <v>0.20799999999999999</v>
      </c>
      <c r="H1846" s="9"/>
      <c r="I1846" s="9"/>
    </row>
    <row r="1847" spans="1:9">
      <c r="A1847" s="4">
        <v>39213</v>
      </c>
      <c r="B1847">
        <v>2023</v>
      </c>
      <c r="C1847" t="s">
        <v>32</v>
      </c>
      <c r="D1847" t="str">
        <f t="shared" si="56"/>
        <v>SCHRÄG</v>
      </c>
      <c r="E1847">
        <v>0.45</v>
      </c>
      <c r="F1847" s="8">
        <v>5</v>
      </c>
      <c r="G1847" s="9">
        <f t="shared" si="57"/>
        <v>2.25</v>
      </c>
      <c r="H1847" s="9"/>
      <c r="I1847" s="9"/>
    </row>
    <row r="1848" spans="1:9">
      <c r="A1848" s="4">
        <v>39213</v>
      </c>
      <c r="B1848">
        <v>6271</v>
      </c>
      <c r="C1848" t="s">
        <v>71</v>
      </c>
      <c r="D1848" t="str">
        <f t="shared" si="56"/>
        <v>MANOME</v>
      </c>
      <c r="E1848">
        <v>0.71</v>
      </c>
      <c r="F1848" s="8">
        <v>6</v>
      </c>
      <c r="G1848" s="9">
        <f t="shared" si="57"/>
        <v>4.26</v>
      </c>
      <c r="H1848" s="9"/>
      <c r="I1848" s="9"/>
    </row>
    <row r="1849" spans="1:9">
      <c r="A1849" s="4">
        <v>39213</v>
      </c>
      <c r="B1849">
        <v>50110501</v>
      </c>
      <c r="C1849" t="s">
        <v>704</v>
      </c>
      <c r="D1849" t="str">
        <f t="shared" si="56"/>
        <v>MOTODE</v>
      </c>
      <c r="E1849">
        <v>170</v>
      </c>
      <c r="F1849" s="8">
        <v>1</v>
      </c>
      <c r="G1849" s="9">
        <f t="shared" si="57"/>
        <v>170</v>
      </c>
      <c r="H1849" s="9"/>
      <c r="I1849" s="9"/>
    </row>
    <row r="1850" spans="1:9">
      <c r="A1850" s="4">
        <v>39214</v>
      </c>
      <c r="B1850">
        <v>377</v>
      </c>
      <c r="C1850" t="s">
        <v>18</v>
      </c>
      <c r="D1850" t="str">
        <f t="shared" si="56"/>
        <v>TELLER</v>
      </c>
      <c r="E1850">
        <v>3.0000000000000001E-3</v>
      </c>
      <c r="F1850" s="8">
        <v>1</v>
      </c>
      <c r="G1850" s="9">
        <f t="shared" si="57"/>
        <v>3.0000000000000001E-3</v>
      </c>
      <c r="H1850" s="9"/>
      <c r="I1850" s="9"/>
    </row>
    <row r="1851" spans="1:9">
      <c r="A1851" s="4">
        <v>39214</v>
      </c>
      <c r="B1851">
        <v>2545</v>
      </c>
      <c r="C1851" t="s">
        <v>310</v>
      </c>
      <c r="D1851" t="str">
        <f t="shared" si="56"/>
        <v>DICHTR</v>
      </c>
      <c r="E1851">
        <v>3.0000000000000001E-3</v>
      </c>
      <c r="F1851" s="8">
        <v>4</v>
      </c>
      <c r="G1851" s="9">
        <f t="shared" si="57"/>
        <v>1.2E-2</v>
      </c>
      <c r="H1851" s="9"/>
      <c r="I1851" s="9"/>
    </row>
    <row r="1852" spans="1:9">
      <c r="A1852" s="4">
        <v>39214</v>
      </c>
      <c r="B1852">
        <v>158</v>
      </c>
      <c r="C1852" t="s">
        <v>7</v>
      </c>
      <c r="D1852" t="str">
        <f t="shared" si="56"/>
        <v>SHAMBA</v>
      </c>
      <c r="E1852">
        <v>4.0000000000000001E-3</v>
      </c>
      <c r="F1852" s="8">
        <v>3</v>
      </c>
      <c r="G1852" s="9">
        <f t="shared" si="57"/>
        <v>1.2E-2</v>
      </c>
      <c r="H1852" s="9"/>
      <c r="I1852" s="9"/>
    </row>
    <row r="1853" spans="1:9">
      <c r="A1853" s="4">
        <v>39214</v>
      </c>
      <c r="B1853">
        <v>2070</v>
      </c>
      <c r="C1853" t="s">
        <v>38</v>
      </c>
      <c r="D1853" t="str">
        <f t="shared" si="56"/>
        <v>NTH-DI</v>
      </c>
      <c r="E1853">
        <v>5.0000000000000001E-3</v>
      </c>
      <c r="F1853" s="8">
        <v>7</v>
      </c>
      <c r="G1853" s="9">
        <f t="shared" si="57"/>
        <v>3.5000000000000003E-2</v>
      </c>
      <c r="H1853" s="9"/>
      <c r="I1853" s="9"/>
    </row>
    <row r="1854" spans="1:9">
      <c r="A1854" s="4">
        <v>39214</v>
      </c>
      <c r="B1854">
        <v>157</v>
      </c>
      <c r="C1854" t="s">
        <v>9</v>
      </c>
      <c r="D1854" t="str">
        <f t="shared" si="56"/>
        <v>O-RING</v>
      </c>
      <c r="E1854">
        <v>6.0000000000000001E-3</v>
      </c>
      <c r="F1854" s="8">
        <v>3</v>
      </c>
      <c r="G1854" s="9">
        <f t="shared" si="57"/>
        <v>1.8000000000000002E-2</v>
      </c>
      <c r="H1854" s="9"/>
      <c r="I1854" s="9"/>
    </row>
    <row r="1855" spans="1:9">
      <c r="A1855" s="4">
        <v>39214</v>
      </c>
      <c r="B1855">
        <v>3065</v>
      </c>
      <c r="C1855" t="s">
        <v>19</v>
      </c>
      <c r="D1855" t="str">
        <f t="shared" si="56"/>
        <v>ZYLIND</v>
      </c>
      <c r="E1855">
        <v>1.4E-2</v>
      </c>
      <c r="F1855" s="8">
        <v>1</v>
      </c>
      <c r="G1855" s="9">
        <f t="shared" si="57"/>
        <v>1.4E-2</v>
      </c>
      <c r="H1855" s="9"/>
      <c r="I1855" s="9"/>
    </row>
    <row r="1856" spans="1:9">
      <c r="A1856" s="4">
        <v>39214</v>
      </c>
      <c r="B1856">
        <v>639</v>
      </c>
      <c r="C1856" t="s">
        <v>111</v>
      </c>
      <c r="D1856" t="str">
        <f t="shared" si="56"/>
        <v>REGELS</v>
      </c>
      <c r="E1856">
        <v>0.125</v>
      </c>
      <c r="F1856" s="8">
        <v>1</v>
      </c>
      <c r="G1856" s="9">
        <f t="shared" si="57"/>
        <v>0.125</v>
      </c>
      <c r="H1856" s="9"/>
      <c r="I1856" s="9"/>
    </row>
    <row r="1857" spans="1:9">
      <c r="A1857" s="4">
        <v>39214</v>
      </c>
      <c r="B1857">
        <v>2585</v>
      </c>
      <c r="C1857" t="s">
        <v>195</v>
      </c>
      <c r="D1857" t="str">
        <f t="shared" si="56"/>
        <v>DICHTS</v>
      </c>
      <c r="E1857">
        <v>0.21</v>
      </c>
      <c r="F1857" s="8">
        <v>2</v>
      </c>
      <c r="G1857" s="9">
        <f t="shared" si="57"/>
        <v>0.42</v>
      </c>
      <c r="H1857" s="9"/>
      <c r="I1857" s="9"/>
    </row>
    <row r="1858" spans="1:9">
      <c r="A1858" s="4">
        <v>39214</v>
      </c>
      <c r="B1858">
        <v>756</v>
      </c>
      <c r="C1858" t="s">
        <v>10</v>
      </c>
      <c r="D1858" t="str">
        <f t="shared" ref="D1858:D1921" si="58">LEFT(C1858,6)</f>
        <v>KOLBEN</v>
      </c>
      <c r="E1858">
        <v>0.22</v>
      </c>
      <c r="F1858" s="8">
        <v>9</v>
      </c>
      <c r="G1858" s="9">
        <f t="shared" ref="G1858:G1921" si="59">F1858*E1858</f>
        <v>1.98</v>
      </c>
      <c r="H1858" s="9"/>
      <c r="I1858" s="9"/>
    </row>
    <row r="1859" spans="1:9">
      <c r="A1859" s="4">
        <v>39214</v>
      </c>
      <c r="B1859">
        <v>2048</v>
      </c>
      <c r="C1859" t="s">
        <v>301</v>
      </c>
      <c r="D1859" t="str">
        <f t="shared" si="58"/>
        <v>FESTPU</v>
      </c>
      <c r="E1859">
        <v>0.47</v>
      </c>
      <c r="F1859" s="8">
        <v>6</v>
      </c>
      <c r="G1859" s="9">
        <f t="shared" si="59"/>
        <v>2.82</v>
      </c>
      <c r="H1859" s="9"/>
      <c r="I1859" s="9"/>
    </row>
    <row r="1860" spans="1:9">
      <c r="A1860" s="4">
        <v>39214</v>
      </c>
      <c r="B1860">
        <v>150</v>
      </c>
      <c r="C1860" t="s">
        <v>5</v>
      </c>
      <c r="D1860" t="str">
        <f t="shared" si="58"/>
        <v>KOLBEN</v>
      </c>
      <c r="E1860">
        <v>0.72</v>
      </c>
      <c r="F1860" s="8">
        <v>3</v>
      </c>
      <c r="G1860" s="9">
        <f t="shared" si="59"/>
        <v>2.16</v>
      </c>
      <c r="H1860" s="9"/>
      <c r="I1860" s="9"/>
    </row>
    <row r="1861" spans="1:9">
      <c r="A1861" s="4">
        <v>39214</v>
      </c>
      <c r="B1861">
        <v>2061</v>
      </c>
      <c r="C1861" t="s">
        <v>142</v>
      </c>
      <c r="D1861" t="str">
        <f t="shared" si="58"/>
        <v>KEGELR</v>
      </c>
      <c r="E1861">
        <v>1.39</v>
      </c>
      <c r="F1861" s="8">
        <v>2</v>
      </c>
      <c r="G1861" s="9">
        <f t="shared" si="59"/>
        <v>2.78</v>
      </c>
      <c r="H1861" s="9"/>
      <c r="I1861" s="9"/>
    </row>
    <row r="1862" spans="1:9">
      <c r="A1862" s="4">
        <v>39214</v>
      </c>
      <c r="B1862">
        <v>50117001</v>
      </c>
      <c r="C1862" t="s">
        <v>690</v>
      </c>
      <c r="D1862" t="str">
        <f t="shared" si="58"/>
        <v>MOTODE</v>
      </c>
      <c r="E1862">
        <v>70</v>
      </c>
      <c r="F1862" s="8">
        <v>2</v>
      </c>
      <c r="G1862" s="9">
        <f t="shared" si="59"/>
        <v>140</v>
      </c>
      <c r="H1862" s="9"/>
      <c r="I1862" s="9"/>
    </row>
    <row r="1863" spans="1:9">
      <c r="A1863" s="4">
        <v>39215</v>
      </c>
      <c r="B1863">
        <v>1010</v>
      </c>
      <c r="C1863" t="s">
        <v>36</v>
      </c>
      <c r="D1863" t="str">
        <f t="shared" si="58"/>
        <v>O-RING</v>
      </c>
      <c r="E1863">
        <v>6.0000000000000001E-3</v>
      </c>
      <c r="F1863" s="8">
        <v>4</v>
      </c>
      <c r="G1863" s="9">
        <f t="shared" si="59"/>
        <v>2.4E-2</v>
      </c>
      <c r="H1863" s="9"/>
      <c r="I1863" s="9"/>
    </row>
    <row r="1864" spans="1:9">
      <c r="A1864" s="4">
        <v>39215</v>
      </c>
      <c r="B1864">
        <v>157</v>
      </c>
      <c r="C1864" t="s">
        <v>9</v>
      </c>
      <c r="D1864" t="str">
        <f t="shared" si="58"/>
        <v>O-RING</v>
      </c>
      <c r="E1864">
        <v>6.0000000000000001E-3</v>
      </c>
      <c r="F1864" s="8">
        <v>3</v>
      </c>
      <c r="G1864" s="9">
        <f t="shared" si="59"/>
        <v>1.8000000000000002E-2</v>
      </c>
      <c r="H1864" s="9"/>
      <c r="I1864" s="9"/>
    </row>
    <row r="1865" spans="1:9">
      <c r="A1865" s="4">
        <v>39215</v>
      </c>
      <c r="B1865">
        <v>4008</v>
      </c>
      <c r="C1865" t="s">
        <v>14</v>
      </c>
      <c r="D1865" t="str">
        <f t="shared" si="58"/>
        <v>UNTERL</v>
      </c>
      <c r="E1865">
        <v>1.2E-2</v>
      </c>
      <c r="F1865" s="8">
        <v>2</v>
      </c>
      <c r="G1865" s="9">
        <f t="shared" si="59"/>
        <v>2.4E-2</v>
      </c>
      <c r="H1865" s="9"/>
      <c r="I1865" s="9"/>
    </row>
    <row r="1866" spans="1:9">
      <c r="A1866" s="4">
        <v>39215</v>
      </c>
      <c r="B1866">
        <v>3065</v>
      </c>
      <c r="C1866" t="s">
        <v>19</v>
      </c>
      <c r="D1866" t="str">
        <f t="shared" si="58"/>
        <v>ZYLIND</v>
      </c>
      <c r="E1866">
        <v>1.4E-2</v>
      </c>
      <c r="F1866" s="8">
        <v>15</v>
      </c>
      <c r="G1866" s="9">
        <f t="shared" si="59"/>
        <v>0.21</v>
      </c>
      <c r="H1866" s="9"/>
      <c r="I1866" s="9"/>
    </row>
    <row r="1867" spans="1:9">
      <c r="A1867" s="4">
        <v>39215</v>
      </c>
      <c r="B1867">
        <v>2095</v>
      </c>
      <c r="C1867" t="s">
        <v>24</v>
      </c>
      <c r="D1867" t="str">
        <f t="shared" si="58"/>
        <v>ZYLIND</v>
      </c>
      <c r="E1867">
        <v>7.5999999999999998E-2</v>
      </c>
      <c r="F1867" s="8">
        <v>6</v>
      </c>
      <c r="G1867" s="9">
        <f t="shared" si="59"/>
        <v>0.45599999999999996</v>
      </c>
      <c r="H1867" s="9"/>
      <c r="I1867" s="9"/>
    </row>
    <row r="1868" spans="1:9">
      <c r="A1868" s="4">
        <v>39215</v>
      </c>
      <c r="B1868">
        <v>708</v>
      </c>
      <c r="C1868" t="s">
        <v>121</v>
      </c>
      <c r="D1868" t="str">
        <f t="shared" si="58"/>
        <v>SPANNS</v>
      </c>
      <c r="E1868">
        <v>7.8E-2</v>
      </c>
      <c r="F1868" s="8">
        <v>2</v>
      </c>
      <c r="G1868" s="9">
        <f t="shared" si="59"/>
        <v>0.156</v>
      </c>
      <c r="H1868" s="9"/>
      <c r="I1868" s="9"/>
    </row>
    <row r="1869" spans="1:9">
      <c r="A1869" s="4">
        <v>39215</v>
      </c>
      <c r="B1869">
        <v>2022</v>
      </c>
      <c r="C1869" t="s">
        <v>47</v>
      </c>
      <c r="D1869" t="str">
        <f t="shared" si="58"/>
        <v>RILLEN</v>
      </c>
      <c r="E1869">
        <v>0.15</v>
      </c>
      <c r="F1869" s="8">
        <v>5</v>
      </c>
      <c r="G1869" s="9">
        <f t="shared" si="59"/>
        <v>0.75</v>
      </c>
      <c r="H1869" s="9"/>
      <c r="I1869" s="9"/>
    </row>
    <row r="1870" spans="1:9">
      <c r="A1870" s="4">
        <v>39215</v>
      </c>
      <c r="B1870">
        <v>6539</v>
      </c>
      <c r="C1870" t="s">
        <v>72</v>
      </c>
      <c r="D1870" t="str">
        <f t="shared" si="58"/>
        <v>DRUCKW</v>
      </c>
      <c r="E1870">
        <v>0.22500000000000001</v>
      </c>
      <c r="F1870" s="8">
        <v>3</v>
      </c>
      <c r="G1870" s="9">
        <f t="shared" si="59"/>
        <v>0.67500000000000004</v>
      </c>
      <c r="H1870" s="9"/>
      <c r="I1870" s="9"/>
    </row>
    <row r="1871" spans="1:9">
      <c r="A1871" s="4">
        <v>39215</v>
      </c>
      <c r="B1871">
        <v>308</v>
      </c>
      <c r="C1871" t="s">
        <v>67</v>
      </c>
      <c r="D1871" t="str">
        <f t="shared" si="58"/>
        <v>RILLEN</v>
      </c>
      <c r="E1871">
        <v>0.42</v>
      </c>
      <c r="F1871" s="8">
        <v>2</v>
      </c>
      <c r="G1871" s="9">
        <f t="shared" si="59"/>
        <v>0.84</v>
      </c>
      <c r="H1871" s="9"/>
      <c r="I1871" s="9"/>
    </row>
    <row r="1872" spans="1:9">
      <c r="A1872" s="4">
        <v>39215</v>
      </c>
      <c r="B1872">
        <v>150</v>
      </c>
      <c r="C1872" t="s">
        <v>5</v>
      </c>
      <c r="D1872" t="str">
        <f t="shared" si="58"/>
        <v>KOLBEN</v>
      </c>
      <c r="E1872">
        <v>0.72</v>
      </c>
      <c r="F1872" s="8">
        <v>2</v>
      </c>
      <c r="G1872" s="9">
        <f t="shared" si="59"/>
        <v>1.44</v>
      </c>
      <c r="H1872" s="9"/>
      <c r="I1872" s="9"/>
    </row>
    <row r="1873" spans="1:9">
      <c r="A1873" s="4">
        <v>39215</v>
      </c>
      <c r="B1873">
        <v>150</v>
      </c>
      <c r="C1873" t="s">
        <v>5</v>
      </c>
      <c r="D1873" t="str">
        <f t="shared" si="58"/>
        <v>KOLBEN</v>
      </c>
      <c r="E1873">
        <v>0.72</v>
      </c>
      <c r="F1873" s="8">
        <v>2</v>
      </c>
      <c r="G1873" s="9">
        <f t="shared" si="59"/>
        <v>1.44</v>
      </c>
      <c r="H1873" s="9"/>
      <c r="I1873" s="9"/>
    </row>
    <row r="1874" spans="1:9">
      <c r="A1874" s="4">
        <v>39215</v>
      </c>
      <c r="B1874">
        <v>150</v>
      </c>
      <c r="C1874" t="s">
        <v>5</v>
      </c>
      <c r="D1874" t="str">
        <f t="shared" si="58"/>
        <v>KOLBEN</v>
      </c>
      <c r="E1874">
        <v>0.72</v>
      </c>
      <c r="F1874" s="8">
        <v>2</v>
      </c>
      <c r="G1874" s="9">
        <f t="shared" si="59"/>
        <v>1.44</v>
      </c>
      <c r="H1874" s="9"/>
      <c r="I1874" s="9"/>
    </row>
    <row r="1875" spans="1:9">
      <c r="A1875" s="4">
        <v>39215</v>
      </c>
      <c r="B1875">
        <v>2314</v>
      </c>
      <c r="C1875" t="s">
        <v>131</v>
      </c>
      <c r="D1875" t="str">
        <f t="shared" si="58"/>
        <v>RILLEN</v>
      </c>
      <c r="E1875">
        <v>0.85</v>
      </c>
      <c r="F1875" s="8">
        <v>5</v>
      </c>
      <c r="G1875" s="9">
        <f t="shared" si="59"/>
        <v>4.25</v>
      </c>
      <c r="H1875" s="9"/>
      <c r="I1875" s="9"/>
    </row>
    <row r="1876" spans="1:9">
      <c r="A1876" s="4">
        <v>39215</v>
      </c>
      <c r="B1876">
        <v>2096</v>
      </c>
      <c r="C1876" t="s">
        <v>602</v>
      </c>
      <c r="D1876" t="str">
        <f t="shared" si="58"/>
        <v>KEILRI</v>
      </c>
      <c r="E1876">
        <v>7.7</v>
      </c>
      <c r="F1876" s="8">
        <v>2</v>
      </c>
      <c r="G1876" s="9">
        <f t="shared" si="59"/>
        <v>15.4</v>
      </c>
      <c r="H1876" s="9"/>
      <c r="I1876" s="9"/>
    </row>
    <row r="1877" spans="1:9">
      <c r="A1877" s="4">
        <v>39215</v>
      </c>
      <c r="B1877">
        <v>10702</v>
      </c>
      <c r="C1877" t="s">
        <v>30</v>
      </c>
      <c r="D1877" t="str">
        <f t="shared" si="58"/>
        <v xml:space="preserve">ROTOR </v>
      </c>
      <c r="E1877">
        <v>66</v>
      </c>
      <c r="F1877" s="8">
        <v>2</v>
      </c>
      <c r="G1877" s="9">
        <f t="shared" si="59"/>
        <v>132</v>
      </c>
      <c r="H1877" s="9"/>
      <c r="I1877" s="9"/>
    </row>
    <row r="1878" spans="1:9">
      <c r="A1878" s="4">
        <v>39216</v>
      </c>
      <c r="B1878">
        <v>10588</v>
      </c>
      <c r="C1878" t="s">
        <v>17</v>
      </c>
      <c r="D1878" t="str">
        <f t="shared" si="58"/>
        <v>ROHRCL</v>
      </c>
      <c r="E1878">
        <v>1E-3</v>
      </c>
      <c r="F1878" s="8">
        <v>4</v>
      </c>
      <c r="G1878" s="9">
        <f t="shared" si="59"/>
        <v>4.0000000000000001E-3</v>
      </c>
      <c r="H1878" s="9"/>
      <c r="I1878" s="9"/>
    </row>
    <row r="1879" spans="1:9">
      <c r="A1879" s="4">
        <v>39216</v>
      </c>
      <c r="B1879">
        <v>383</v>
      </c>
      <c r="C1879" t="s">
        <v>16</v>
      </c>
      <c r="D1879" t="str">
        <f t="shared" si="58"/>
        <v>SENKSC</v>
      </c>
      <c r="E1879">
        <v>3.0000000000000001E-3</v>
      </c>
      <c r="F1879" s="8">
        <v>3</v>
      </c>
      <c r="G1879" s="9">
        <f t="shared" si="59"/>
        <v>9.0000000000000011E-3</v>
      </c>
      <c r="H1879" s="9"/>
      <c r="I1879" s="9"/>
    </row>
    <row r="1880" spans="1:9">
      <c r="A1880" s="4">
        <v>39216</v>
      </c>
      <c r="B1880">
        <v>365</v>
      </c>
      <c r="C1880" t="s">
        <v>95</v>
      </c>
      <c r="D1880" t="str">
        <f t="shared" si="58"/>
        <v>ZYLIND</v>
      </c>
      <c r="E1880">
        <v>7.0000000000000001E-3</v>
      </c>
      <c r="F1880" s="8">
        <v>3</v>
      </c>
      <c r="G1880" s="9">
        <f t="shared" si="59"/>
        <v>2.1000000000000001E-2</v>
      </c>
      <c r="H1880" s="9"/>
      <c r="I1880" s="9"/>
    </row>
    <row r="1881" spans="1:9">
      <c r="A1881" s="4">
        <v>39216</v>
      </c>
      <c r="B1881">
        <v>720</v>
      </c>
      <c r="C1881" t="s">
        <v>27</v>
      </c>
      <c r="D1881" t="str">
        <f t="shared" si="58"/>
        <v>RILLEN</v>
      </c>
      <c r="E1881">
        <v>8.0000000000000002E-3</v>
      </c>
      <c r="F1881" s="8">
        <v>4</v>
      </c>
      <c r="G1881" s="9">
        <f t="shared" si="59"/>
        <v>3.2000000000000001E-2</v>
      </c>
      <c r="H1881" s="9"/>
      <c r="I1881" s="9"/>
    </row>
    <row r="1882" spans="1:9">
      <c r="A1882" s="4">
        <v>39216</v>
      </c>
      <c r="B1882">
        <v>725</v>
      </c>
      <c r="C1882" t="s">
        <v>21</v>
      </c>
      <c r="D1882" t="str">
        <f t="shared" si="58"/>
        <v>WELLEN</v>
      </c>
      <c r="E1882">
        <v>0.01</v>
      </c>
      <c r="F1882" s="8">
        <v>6</v>
      </c>
      <c r="G1882" s="9">
        <f t="shared" si="59"/>
        <v>0.06</v>
      </c>
      <c r="H1882" s="9"/>
      <c r="I1882" s="9"/>
    </row>
    <row r="1883" spans="1:9">
      <c r="A1883" s="4">
        <v>39216</v>
      </c>
      <c r="B1883">
        <v>2588</v>
      </c>
      <c r="C1883" t="s">
        <v>439</v>
      </c>
      <c r="D1883" t="str">
        <f t="shared" si="58"/>
        <v>DICHTS</v>
      </c>
      <c r="E1883">
        <v>0.08</v>
      </c>
      <c r="F1883" s="8">
        <v>1</v>
      </c>
      <c r="G1883" s="9">
        <f t="shared" si="59"/>
        <v>0.08</v>
      </c>
      <c r="H1883" s="9"/>
      <c r="I1883" s="9"/>
    </row>
    <row r="1884" spans="1:9">
      <c r="A1884" s="4">
        <v>39216</v>
      </c>
      <c r="B1884">
        <v>437</v>
      </c>
      <c r="C1884" t="s">
        <v>82</v>
      </c>
      <c r="D1884" t="str">
        <f t="shared" si="58"/>
        <v>DREHDU</v>
      </c>
      <c r="E1884">
        <v>0.16</v>
      </c>
      <c r="F1884" s="8">
        <v>2</v>
      </c>
      <c r="G1884" s="9">
        <f t="shared" si="59"/>
        <v>0.32</v>
      </c>
      <c r="H1884" s="9"/>
      <c r="I1884" s="9"/>
    </row>
    <row r="1885" spans="1:9">
      <c r="A1885" s="4">
        <v>39216</v>
      </c>
      <c r="B1885">
        <v>618</v>
      </c>
      <c r="C1885" t="s">
        <v>52</v>
      </c>
      <c r="D1885" t="str">
        <f t="shared" si="58"/>
        <v>HOCHDR</v>
      </c>
      <c r="E1885">
        <v>0.56999999999999995</v>
      </c>
      <c r="F1885" s="8">
        <v>4</v>
      </c>
      <c r="G1885" s="9">
        <f t="shared" si="59"/>
        <v>2.2799999999999998</v>
      </c>
      <c r="H1885" s="9"/>
      <c r="I1885" s="9"/>
    </row>
    <row r="1886" spans="1:9">
      <c r="A1886" s="4">
        <v>39216</v>
      </c>
      <c r="B1886">
        <v>150</v>
      </c>
      <c r="C1886" t="s">
        <v>5</v>
      </c>
      <c r="D1886" t="str">
        <f t="shared" si="58"/>
        <v>KOLBEN</v>
      </c>
      <c r="E1886">
        <v>0.72</v>
      </c>
      <c r="F1886" s="8">
        <v>5</v>
      </c>
      <c r="G1886" s="9">
        <f t="shared" si="59"/>
        <v>3.5999999999999996</v>
      </c>
      <c r="H1886" s="9"/>
      <c r="I1886" s="9"/>
    </row>
    <row r="1887" spans="1:9">
      <c r="A1887" s="4">
        <v>39216</v>
      </c>
      <c r="B1887">
        <v>239</v>
      </c>
      <c r="C1887" t="s">
        <v>339</v>
      </c>
      <c r="D1887" t="str">
        <f t="shared" si="58"/>
        <v>ANSCHL</v>
      </c>
      <c r="E1887">
        <v>4.95</v>
      </c>
      <c r="F1887" s="8">
        <v>2</v>
      </c>
      <c r="G1887" s="9">
        <f t="shared" si="59"/>
        <v>9.9</v>
      </c>
      <c r="H1887" s="9"/>
      <c r="I1887" s="9"/>
    </row>
    <row r="1888" spans="1:9">
      <c r="A1888" s="4">
        <v>39217</v>
      </c>
      <c r="B1888">
        <v>749</v>
      </c>
      <c r="C1888" t="s">
        <v>6</v>
      </c>
      <c r="D1888" t="str">
        <f t="shared" si="58"/>
        <v>SHAMBA</v>
      </c>
      <c r="E1888">
        <v>1E-3</v>
      </c>
      <c r="F1888" s="8">
        <v>1</v>
      </c>
      <c r="G1888" s="9">
        <f t="shared" si="59"/>
        <v>1E-3</v>
      </c>
      <c r="H1888" s="9"/>
      <c r="I1888" s="9"/>
    </row>
    <row r="1889" spans="1:9">
      <c r="A1889" s="4">
        <v>39217</v>
      </c>
      <c r="B1889">
        <v>656</v>
      </c>
      <c r="C1889" t="s">
        <v>308</v>
      </c>
      <c r="D1889" t="str">
        <f t="shared" si="58"/>
        <v>O-RING</v>
      </c>
      <c r="E1889">
        <v>1E-3</v>
      </c>
      <c r="F1889" s="8">
        <v>4</v>
      </c>
      <c r="G1889" s="9">
        <f t="shared" si="59"/>
        <v>4.0000000000000001E-3</v>
      </c>
      <c r="H1889" s="9"/>
      <c r="I1889" s="9"/>
    </row>
    <row r="1890" spans="1:9">
      <c r="A1890" s="4">
        <v>39217</v>
      </c>
      <c r="B1890">
        <v>2080</v>
      </c>
      <c r="C1890" t="s">
        <v>51</v>
      </c>
      <c r="D1890" t="str">
        <f t="shared" si="58"/>
        <v>HALBRU</v>
      </c>
      <c r="E1890">
        <v>1E-3</v>
      </c>
      <c r="F1890" s="8">
        <v>3</v>
      </c>
      <c r="G1890" s="9">
        <f t="shared" si="59"/>
        <v>3.0000000000000001E-3</v>
      </c>
      <c r="H1890" s="9"/>
      <c r="I1890" s="9"/>
    </row>
    <row r="1891" spans="1:9">
      <c r="A1891" s="4">
        <v>39217</v>
      </c>
      <c r="B1891">
        <v>6501</v>
      </c>
      <c r="C1891" t="s">
        <v>237</v>
      </c>
      <c r="D1891" t="str">
        <f t="shared" si="58"/>
        <v>DROSSE</v>
      </c>
      <c r="E1891">
        <v>1E-3</v>
      </c>
      <c r="F1891" s="8">
        <v>6</v>
      </c>
      <c r="G1891" s="9">
        <f t="shared" si="59"/>
        <v>6.0000000000000001E-3</v>
      </c>
      <c r="H1891" s="9"/>
      <c r="I1891" s="9"/>
    </row>
    <row r="1892" spans="1:9">
      <c r="A1892" s="4">
        <v>39217</v>
      </c>
      <c r="B1892">
        <v>736</v>
      </c>
      <c r="C1892" t="s">
        <v>4</v>
      </c>
      <c r="D1892" t="str">
        <f t="shared" si="58"/>
        <v>O-RING</v>
      </c>
      <c r="E1892">
        <v>2E-3</v>
      </c>
      <c r="F1892" s="8">
        <v>2</v>
      </c>
      <c r="G1892" s="9">
        <f t="shared" si="59"/>
        <v>4.0000000000000001E-3</v>
      </c>
      <c r="H1892" s="9"/>
      <c r="I1892" s="9"/>
    </row>
    <row r="1893" spans="1:9">
      <c r="A1893" s="4">
        <v>39217</v>
      </c>
      <c r="B1893">
        <v>776</v>
      </c>
      <c r="C1893" t="s">
        <v>262</v>
      </c>
      <c r="D1893" t="str">
        <f t="shared" si="58"/>
        <v>ZYLIND</v>
      </c>
      <c r="E1893">
        <v>3.0000000000000001E-3</v>
      </c>
      <c r="F1893" s="8">
        <v>2</v>
      </c>
      <c r="G1893" s="9">
        <f t="shared" si="59"/>
        <v>6.0000000000000001E-3</v>
      </c>
      <c r="H1893" s="9"/>
      <c r="I1893" s="9"/>
    </row>
    <row r="1894" spans="1:9">
      <c r="A1894" s="4">
        <v>39217</v>
      </c>
      <c r="B1894">
        <v>226</v>
      </c>
      <c r="C1894" t="s">
        <v>89</v>
      </c>
      <c r="D1894" t="str">
        <f t="shared" si="58"/>
        <v>MITNEH</v>
      </c>
      <c r="E1894">
        <v>3.0000000000000001E-3</v>
      </c>
      <c r="F1894" s="8">
        <v>6</v>
      </c>
      <c r="G1894" s="9">
        <f t="shared" si="59"/>
        <v>1.8000000000000002E-2</v>
      </c>
      <c r="H1894" s="9"/>
      <c r="I1894" s="9"/>
    </row>
    <row r="1895" spans="1:9">
      <c r="A1895" s="4">
        <v>39217</v>
      </c>
      <c r="B1895">
        <v>158</v>
      </c>
      <c r="C1895" t="s">
        <v>7</v>
      </c>
      <c r="D1895" t="str">
        <f t="shared" si="58"/>
        <v>SHAMBA</v>
      </c>
      <c r="E1895">
        <v>4.0000000000000001E-3</v>
      </c>
      <c r="F1895" s="8">
        <v>3</v>
      </c>
      <c r="G1895" s="9">
        <f t="shared" si="59"/>
        <v>1.2E-2</v>
      </c>
      <c r="H1895" s="9"/>
      <c r="I1895" s="9"/>
    </row>
    <row r="1896" spans="1:9">
      <c r="A1896" s="4">
        <v>39217</v>
      </c>
      <c r="B1896">
        <v>2070</v>
      </c>
      <c r="C1896" t="s">
        <v>38</v>
      </c>
      <c r="D1896" t="str">
        <f t="shared" si="58"/>
        <v>NTH-DI</v>
      </c>
      <c r="E1896">
        <v>5.0000000000000001E-3</v>
      </c>
      <c r="F1896" s="8">
        <v>4</v>
      </c>
      <c r="G1896" s="9">
        <f t="shared" si="59"/>
        <v>0.02</v>
      </c>
      <c r="H1896" s="9"/>
      <c r="I1896" s="9"/>
    </row>
    <row r="1897" spans="1:9">
      <c r="A1897" s="4">
        <v>39217</v>
      </c>
      <c r="B1897">
        <v>157</v>
      </c>
      <c r="C1897" t="s">
        <v>9</v>
      </c>
      <c r="D1897" t="str">
        <f t="shared" si="58"/>
        <v>O-RING</v>
      </c>
      <c r="E1897">
        <v>6.0000000000000001E-3</v>
      </c>
      <c r="F1897" s="8">
        <v>2</v>
      </c>
      <c r="G1897" s="9">
        <f t="shared" si="59"/>
        <v>1.2E-2</v>
      </c>
      <c r="H1897" s="9"/>
      <c r="I1897" s="9"/>
    </row>
    <row r="1898" spans="1:9">
      <c r="A1898" s="4">
        <v>39217</v>
      </c>
      <c r="B1898">
        <v>157</v>
      </c>
      <c r="C1898" t="s">
        <v>9</v>
      </c>
      <c r="D1898" t="str">
        <f t="shared" si="58"/>
        <v>O-RING</v>
      </c>
      <c r="E1898">
        <v>6.0000000000000001E-3</v>
      </c>
      <c r="F1898" s="8">
        <v>2</v>
      </c>
      <c r="G1898" s="9">
        <f t="shared" si="59"/>
        <v>1.2E-2</v>
      </c>
      <c r="H1898" s="9"/>
      <c r="I1898" s="9"/>
    </row>
    <row r="1899" spans="1:9">
      <c r="A1899" s="4">
        <v>39217</v>
      </c>
      <c r="B1899">
        <v>157</v>
      </c>
      <c r="C1899" t="s">
        <v>9</v>
      </c>
      <c r="D1899" t="str">
        <f t="shared" si="58"/>
        <v>O-RING</v>
      </c>
      <c r="E1899">
        <v>6.0000000000000001E-3</v>
      </c>
      <c r="F1899" s="8">
        <v>1</v>
      </c>
      <c r="G1899" s="9">
        <f t="shared" si="59"/>
        <v>6.0000000000000001E-3</v>
      </c>
      <c r="H1899" s="9"/>
      <c r="I1899" s="9"/>
    </row>
    <row r="1900" spans="1:9">
      <c r="A1900" s="4">
        <v>39217</v>
      </c>
      <c r="B1900">
        <v>747</v>
      </c>
      <c r="C1900" t="s">
        <v>109</v>
      </c>
      <c r="D1900" t="str">
        <f t="shared" si="58"/>
        <v>MITNEH</v>
      </c>
      <c r="E1900">
        <v>2.1999999999999999E-2</v>
      </c>
      <c r="F1900" s="8">
        <v>1</v>
      </c>
      <c r="G1900" s="9">
        <f t="shared" si="59"/>
        <v>2.1999999999999999E-2</v>
      </c>
      <c r="H1900" s="9"/>
      <c r="I1900" s="9"/>
    </row>
    <row r="1901" spans="1:9">
      <c r="A1901" s="4">
        <v>39217</v>
      </c>
      <c r="B1901">
        <v>6300</v>
      </c>
      <c r="C1901" t="s">
        <v>156</v>
      </c>
      <c r="D1901" t="str">
        <f t="shared" si="58"/>
        <v>DICHTU</v>
      </c>
      <c r="E1901">
        <v>0.03</v>
      </c>
      <c r="F1901" s="8">
        <v>3</v>
      </c>
      <c r="G1901" s="9">
        <f t="shared" si="59"/>
        <v>0.09</v>
      </c>
      <c r="H1901" s="9"/>
      <c r="I1901" s="9"/>
    </row>
    <row r="1902" spans="1:9">
      <c r="A1902" s="4">
        <v>39217</v>
      </c>
      <c r="B1902">
        <v>4088</v>
      </c>
      <c r="C1902" t="s">
        <v>110</v>
      </c>
      <c r="D1902" t="str">
        <f t="shared" si="58"/>
        <v>WELLEN</v>
      </c>
      <c r="E1902">
        <v>4.2000000000000003E-2</v>
      </c>
      <c r="F1902" s="8">
        <v>4</v>
      </c>
      <c r="G1902" s="9">
        <f t="shared" si="59"/>
        <v>0.16800000000000001</v>
      </c>
      <c r="H1902" s="9"/>
      <c r="I1902" s="9"/>
    </row>
    <row r="1903" spans="1:9">
      <c r="A1903" s="4">
        <v>39217</v>
      </c>
      <c r="B1903">
        <v>437</v>
      </c>
      <c r="C1903" t="s">
        <v>82</v>
      </c>
      <c r="D1903" t="str">
        <f t="shared" si="58"/>
        <v>DREHDU</v>
      </c>
      <c r="E1903">
        <v>0.16</v>
      </c>
      <c r="F1903" s="8">
        <v>4</v>
      </c>
      <c r="G1903" s="9">
        <f t="shared" si="59"/>
        <v>0.64</v>
      </c>
      <c r="H1903" s="9"/>
      <c r="I1903" s="9"/>
    </row>
    <row r="1904" spans="1:9">
      <c r="A1904" s="4">
        <v>39217</v>
      </c>
      <c r="B1904">
        <v>8018</v>
      </c>
      <c r="C1904" t="s">
        <v>299</v>
      </c>
      <c r="D1904" t="str">
        <f t="shared" si="58"/>
        <v>ANALOG</v>
      </c>
      <c r="E1904">
        <v>0.2</v>
      </c>
      <c r="F1904" s="8">
        <v>4</v>
      </c>
      <c r="G1904" s="9">
        <f t="shared" si="59"/>
        <v>0.8</v>
      </c>
      <c r="H1904" s="9"/>
      <c r="I1904" s="9"/>
    </row>
    <row r="1905" spans="1:9">
      <c r="A1905" s="4">
        <v>39217</v>
      </c>
      <c r="B1905">
        <v>697</v>
      </c>
      <c r="C1905" t="s">
        <v>26</v>
      </c>
      <c r="D1905" t="str">
        <f t="shared" si="58"/>
        <v>HOCHDR</v>
      </c>
      <c r="E1905">
        <v>0.34</v>
      </c>
      <c r="F1905" s="8">
        <v>4</v>
      </c>
      <c r="G1905" s="9">
        <f t="shared" si="59"/>
        <v>1.36</v>
      </c>
      <c r="H1905" s="9"/>
      <c r="I1905" s="9"/>
    </row>
    <row r="1906" spans="1:9">
      <c r="A1906" s="4">
        <v>39217</v>
      </c>
      <c r="B1906">
        <v>11549</v>
      </c>
      <c r="C1906" t="s">
        <v>563</v>
      </c>
      <c r="D1906" t="str">
        <f t="shared" si="58"/>
        <v>MAGNET</v>
      </c>
      <c r="E1906">
        <v>0.51</v>
      </c>
      <c r="F1906" s="8">
        <v>2</v>
      </c>
      <c r="G1906" s="9">
        <f t="shared" si="59"/>
        <v>1.02</v>
      </c>
      <c r="H1906" s="9"/>
      <c r="I1906" s="9"/>
    </row>
    <row r="1907" spans="1:9">
      <c r="A1907" s="4">
        <v>39217</v>
      </c>
      <c r="B1907">
        <v>150</v>
      </c>
      <c r="C1907" t="s">
        <v>5</v>
      </c>
      <c r="D1907" t="str">
        <f t="shared" si="58"/>
        <v>KOLBEN</v>
      </c>
      <c r="E1907">
        <v>0.72</v>
      </c>
      <c r="F1907" s="8">
        <v>2</v>
      </c>
      <c r="G1907" s="9">
        <f t="shared" si="59"/>
        <v>1.44</v>
      </c>
      <c r="H1907" s="9"/>
      <c r="I1907" s="9"/>
    </row>
    <row r="1908" spans="1:9">
      <c r="A1908" s="4">
        <v>39217</v>
      </c>
      <c r="B1908">
        <v>633</v>
      </c>
      <c r="C1908" t="s">
        <v>181</v>
      </c>
      <c r="D1908" t="str">
        <f t="shared" si="58"/>
        <v>PUTZLO</v>
      </c>
      <c r="E1908">
        <v>3.75</v>
      </c>
      <c r="F1908" s="8">
        <v>3</v>
      </c>
      <c r="G1908" s="9">
        <f t="shared" si="59"/>
        <v>11.25</v>
      </c>
      <c r="H1908" s="9"/>
      <c r="I1908" s="9"/>
    </row>
    <row r="1909" spans="1:9">
      <c r="A1909" s="4">
        <v>39217</v>
      </c>
      <c r="B1909">
        <v>50110102</v>
      </c>
      <c r="C1909" t="s">
        <v>686</v>
      </c>
      <c r="D1909" t="str">
        <f t="shared" si="58"/>
        <v>MOTODE</v>
      </c>
      <c r="E1909">
        <v>70</v>
      </c>
      <c r="F1909" s="8">
        <v>3</v>
      </c>
      <c r="G1909" s="9">
        <f t="shared" si="59"/>
        <v>210</v>
      </c>
      <c r="H1909" s="9"/>
      <c r="I1909" s="9"/>
    </row>
    <row r="1910" spans="1:9">
      <c r="A1910" s="4">
        <v>39218</v>
      </c>
      <c r="B1910">
        <v>749</v>
      </c>
      <c r="C1910" t="s">
        <v>6</v>
      </c>
      <c r="D1910" t="str">
        <f t="shared" si="58"/>
        <v>SHAMBA</v>
      </c>
      <c r="E1910">
        <v>1E-3</v>
      </c>
      <c r="F1910" s="8">
        <v>5</v>
      </c>
      <c r="G1910" s="9">
        <f t="shared" si="59"/>
        <v>5.0000000000000001E-3</v>
      </c>
      <c r="H1910" s="9"/>
      <c r="I1910" s="9"/>
    </row>
    <row r="1911" spans="1:9">
      <c r="A1911" s="4">
        <v>39218</v>
      </c>
      <c r="B1911">
        <v>10588</v>
      </c>
      <c r="C1911" t="s">
        <v>17</v>
      </c>
      <c r="D1911" t="str">
        <f t="shared" si="58"/>
        <v>ROHRCL</v>
      </c>
      <c r="E1911">
        <v>1E-3</v>
      </c>
      <c r="F1911" s="8">
        <v>1</v>
      </c>
      <c r="G1911" s="9">
        <f t="shared" si="59"/>
        <v>1E-3</v>
      </c>
      <c r="H1911" s="9"/>
      <c r="I1911" s="9"/>
    </row>
    <row r="1912" spans="1:9">
      <c r="A1912" s="4">
        <v>39218</v>
      </c>
      <c r="B1912">
        <v>7346</v>
      </c>
      <c r="C1912" t="s">
        <v>63</v>
      </c>
      <c r="D1912" t="str">
        <f t="shared" si="58"/>
        <v>DRUCKF</v>
      </c>
      <c r="E1912">
        <v>1E-3</v>
      </c>
      <c r="F1912" s="8">
        <v>4</v>
      </c>
      <c r="G1912" s="9">
        <f t="shared" si="59"/>
        <v>4.0000000000000001E-3</v>
      </c>
      <c r="H1912" s="9"/>
      <c r="I1912" s="9"/>
    </row>
    <row r="1913" spans="1:9">
      <c r="A1913" s="4">
        <v>39218</v>
      </c>
      <c r="B1913">
        <v>157</v>
      </c>
      <c r="C1913" t="s">
        <v>9</v>
      </c>
      <c r="D1913" t="str">
        <f t="shared" si="58"/>
        <v>O-RING</v>
      </c>
      <c r="E1913">
        <v>6.0000000000000001E-3</v>
      </c>
      <c r="F1913" s="8">
        <v>3</v>
      </c>
      <c r="G1913" s="9">
        <f t="shared" si="59"/>
        <v>1.8000000000000002E-2</v>
      </c>
      <c r="H1913" s="9"/>
      <c r="I1913" s="9"/>
    </row>
    <row r="1914" spans="1:9">
      <c r="A1914" s="4">
        <v>39218</v>
      </c>
      <c r="B1914">
        <v>1013</v>
      </c>
      <c r="C1914" t="s">
        <v>427</v>
      </c>
      <c r="D1914" t="str">
        <f t="shared" si="58"/>
        <v>ROTO-G</v>
      </c>
      <c r="E1914">
        <v>0.01</v>
      </c>
      <c r="F1914" s="8">
        <v>1</v>
      </c>
      <c r="G1914" s="9">
        <f t="shared" si="59"/>
        <v>0.01</v>
      </c>
      <c r="H1914" s="9"/>
      <c r="I1914" s="9"/>
    </row>
    <row r="1915" spans="1:9">
      <c r="A1915" s="4">
        <v>39218</v>
      </c>
      <c r="B1915">
        <v>4008</v>
      </c>
      <c r="C1915" t="s">
        <v>14</v>
      </c>
      <c r="D1915" t="str">
        <f t="shared" si="58"/>
        <v>UNTERL</v>
      </c>
      <c r="E1915">
        <v>1.2E-2</v>
      </c>
      <c r="F1915" s="8">
        <v>9</v>
      </c>
      <c r="G1915" s="9">
        <f t="shared" si="59"/>
        <v>0.108</v>
      </c>
      <c r="H1915" s="9"/>
      <c r="I1915" s="9"/>
    </row>
    <row r="1916" spans="1:9">
      <c r="A1916" s="4">
        <v>39218</v>
      </c>
      <c r="B1916">
        <v>106</v>
      </c>
      <c r="C1916" t="s">
        <v>634</v>
      </c>
      <c r="D1916" t="str">
        <f t="shared" si="58"/>
        <v>ANZEIG</v>
      </c>
      <c r="E1916">
        <v>0.03</v>
      </c>
      <c r="F1916" s="8">
        <v>2</v>
      </c>
      <c r="G1916" s="9">
        <f t="shared" si="59"/>
        <v>0.06</v>
      </c>
      <c r="H1916" s="9"/>
      <c r="I1916" s="9"/>
    </row>
    <row r="1917" spans="1:9">
      <c r="A1917" s="4">
        <v>39218</v>
      </c>
      <c r="B1917">
        <v>6657</v>
      </c>
      <c r="C1917" t="s">
        <v>91</v>
      </c>
      <c r="D1917" t="str">
        <f t="shared" si="58"/>
        <v>ZUSCHA</v>
      </c>
      <c r="E1917">
        <v>0.36499999999999999</v>
      </c>
      <c r="F1917" s="8">
        <v>5</v>
      </c>
      <c r="G1917" s="9">
        <f t="shared" si="59"/>
        <v>1.825</v>
      </c>
      <c r="H1917" s="9"/>
      <c r="I1917" s="9"/>
    </row>
    <row r="1918" spans="1:9">
      <c r="A1918" s="4">
        <v>39218</v>
      </c>
      <c r="B1918">
        <v>2023</v>
      </c>
      <c r="C1918" t="s">
        <v>32</v>
      </c>
      <c r="D1918" t="str">
        <f t="shared" si="58"/>
        <v>SCHRÄG</v>
      </c>
      <c r="E1918">
        <v>0.45</v>
      </c>
      <c r="F1918" s="8">
        <v>5</v>
      </c>
      <c r="G1918" s="9">
        <f t="shared" si="59"/>
        <v>2.25</v>
      </c>
      <c r="H1918" s="9"/>
      <c r="I1918" s="9"/>
    </row>
    <row r="1919" spans="1:9">
      <c r="A1919" s="4">
        <v>39218</v>
      </c>
      <c r="B1919">
        <v>150</v>
      </c>
      <c r="C1919" t="s">
        <v>5</v>
      </c>
      <c r="D1919" t="str">
        <f t="shared" si="58"/>
        <v>KOLBEN</v>
      </c>
      <c r="E1919">
        <v>0.72</v>
      </c>
      <c r="F1919" s="8">
        <v>6</v>
      </c>
      <c r="G1919" s="9">
        <f t="shared" si="59"/>
        <v>4.32</v>
      </c>
      <c r="H1919" s="9"/>
      <c r="I1919" s="9"/>
    </row>
    <row r="1920" spans="1:9">
      <c r="A1920" s="4">
        <v>39218</v>
      </c>
      <c r="B1920">
        <v>150</v>
      </c>
      <c r="C1920" t="s">
        <v>5</v>
      </c>
      <c r="D1920" t="str">
        <f t="shared" si="58"/>
        <v>KOLBEN</v>
      </c>
      <c r="E1920">
        <v>0.72</v>
      </c>
      <c r="F1920" s="8">
        <v>4</v>
      </c>
      <c r="G1920" s="9">
        <f t="shared" si="59"/>
        <v>2.88</v>
      </c>
      <c r="H1920" s="9"/>
      <c r="I1920" s="9"/>
    </row>
    <row r="1921" spans="1:9">
      <c r="A1921" s="4">
        <v>39218</v>
      </c>
      <c r="B1921">
        <v>150</v>
      </c>
      <c r="C1921" t="s">
        <v>5</v>
      </c>
      <c r="D1921" t="str">
        <f t="shared" si="58"/>
        <v>KOLBEN</v>
      </c>
      <c r="E1921">
        <v>0.72</v>
      </c>
      <c r="F1921" s="8">
        <v>4</v>
      </c>
      <c r="G1921" s="9">
        <f t="shared" si="59"/>
        <v>2.88</v>
      </c>
      <c r="H1921" s="9"/>
      <c r="I1921" s="9"/>
    </row>
    <row r="1922" spans="1:9">
      <c r="A1922" s="4">
        <v>39218</v>
      </c>
      <c r="B1922">
        <v>150</v>
      </c>
      <c r="C1922" t="s">
        <v>5</v>
      </c>
      <c r="D1922" t="str">
        <f t="shared" ref="D1922:D1985" si="60">LEFT(C1922,6)</f>
        <v>KOLBEN</v>
      </c>
      <c r="E1922">
        <v>0.72</v>
      </c>
      <c r="F1922" s="8">
        <v>3</v>
      </c>
      <c r="G1922" s="9">
        <f t="shared" ref="G1922:G1985" si="61">F1922*E1922</f>
        <v>2.16</v>
      </c>
      <c r="H1922" s="9"/>
      <c r="I1922" s="9"/>
    </row>
    <row r="1923" spans="1:9">
      <c r="A1923" s="4">
        <v>39218</v>
      </c>
      <c r="B1923">
        <v>150</v>
      </c>
      <c r="C1923" t="s">
        <v>5</v>
      </c>
      <c r="D1923" t="str">
        <f t="shared" si="60"/>
        <v>KOLBEN</v>
      </c>
      <c r="E1923">
        <v>0.72</v>
      </c>
      <c r="F1923" s="8">
        <v>3</v>
      </c>
      <c r="G1923" s="9">
        <f t="shared" si="61"/>
        <v>2.16</v>
      </c>
      <c r="H1923" s="9"/>
      <c r="I1923" s="9"/>
    </row>
    <row r="1924" spans="1:9">
      <c r="A1924" s="4">
        <v>39218</v>
      </c>
      <c r="B1924">
        <v>2314</v>
      </c>
      <c r="C1924" t="s">
        <v>131</v>
      </c>
      <c r="D1924" t="str">
        <f t="shared" si="60"/>
        <v>RILLEN</v>
      </c>
      <c r="E1924">
        <v>0.85</v>
      </c>
      <c r="F1924" s="8">
        <v>4</v>
      </c>
      <c r="G1924" s="9">
        <f t="shared" si="61"/>
        <v>3.4</v>
      </c>
      <c r="H1924" s="9"/>
      <c r="I1924" s="9"/>
    </row>
    <row r="1925" spans="1:9">
      <c r="A1925" s="4">
        <v>39218</v>
      </c>
      <c r="B1925">
        <v>717</v>
      </c>
      <c r="C1925" t="s">
        <v>25</v>
      </c>
      <c r="D1925" t="str">
        <f t="shared" si="60"/>
        <v>RILLEN</v>
      </c>
      <c r="E1925">
        <v>0.92</v>
      </c>
      <c r="F1925" s="8">
        <v>11</v>
      </c>
      <c r="G1925" s="9">
        <f t="shared" si="61"/>
        <v>10.120000000000001</v>
      </c>
      <c r="H1925" s="9"/>
      <c r="I1925" s="9"/>
    </row>
    <row r="1926" spans="1:9">
      <c r="A1926" s="4">
        <v>39219</v>
      </c>
      <c r="B1926">
        <v>742</v>
      </c>
      <c r="C1926" t="s">
        <v>40</v>
      </c>
      <c r="D1926" t="str">
        <f t="shared" si="60"/>
        <v>SENKSC</v>
      </c>
      <c r="E1926">
        <v>1E-3</v>
      </c>
      <c r="F1926" s="8">
        <v>4</v>
      </c>
      <c r="G1926" s="9">
        <f t="shared" si="61"/>
        <v>4.0000000000000001E-3</v>
      </c>
      <c r="H1926" s="9"/>
      <c r="I1926" s="9"/>
    </row>
    <row r="1927" spans="1:9">
      <c r="A1927" s="4">
        <v>39219</v>
      </c>
      <c r="B1927">
        <v>742</v>
      </c>
      <c r="C1927" t="s">
        <v>40</v>
      </c>
      <c r="D1927" t="str">
        <f t="shared" si="60"/>
        <v>SENKSC</v>
      </c>
      <c r="E1927">
        <v>1E-3</v>
      </c>
      <c r="F1927" s="8">
        <v>3</v>
      </c>
      <c r="G1927" s="9">
        <f t="shared" si="61"/>
        <v>3.0000000000000001E-3</v>
      </c>
      <c r="H1927" s="9"/>
      <c r="I1927" s="9"/>
    </row>
    <row r="1928" spans="1:9">
      <c r="A1928" s="4">
        <v>39219</v>
      </c>
      <c r="B1928">
        <v>2080</v>
      </c>
      <c r="C1928" t="s">
        <v>51</v>
      </c>
      <c r="D1928" t="str">
        <f t="shared" si="60"/>
        <v>HALBRU</v>
      </c>
      <c r="E1928">
        <v>1E-3</v>
      </c>
      <c r="F1928" s="8">
        <v>1</v>
      </c>
      <c r="G1928" s="9">
        <f t="shared" si="61"/>
        <v>1E-3</v>
      </c>
      <c r="H1928" s="9"/>
      <c r="I1928" s="9"/>
    </row>
    <row r="1929" spans="1:9">
      <c r="A1929" s="4">
        <v>39219</v>
      </c>
      <c r="B1929">
        <v>736</v>
      </c>
      <c r="C1929" t="s">
        <v>4</v>
      </c>
      <c r="D1929" t="str">
        <f t="shared" si="60"/>
        <v>O-RING</v>
      </c>
      <c r="E1929">
        <v>2E-3</v>
      </c>
      <c r="F1929" s="8">
        <v>7</v>
      </c>
      <c r="G1929" s="9">
        <f t="shared" si="61"/>
        <v>1.4E-2</v>
      </c>
      <c r="H1929" s="9"/>
      <c r="I1929" s="9"/>
    </row>
    <row r="1930" spans="1:9">
      <c r="A1930" s="4">
        <v>39219</v>
      </c>
      <c r="B1930">
        <v>736</v>
      </c>
      <c r="C1930" t="s">
        <v>4</v>
      </c>
      <c r="D1930" t="str">
        <f t="shared" si="60"/>
        <v>O-RING</v>
      </c>
      <c r="E1930">
        <v>2E-3</v>
      </c>
      <c r="F1930" s="8">
        <v>1</v>
      </c>
      <c r="G1930" s="9">
        <f t="shared" si="61"/>
        <v>2E-3</v>
      </c>
      <c r="H1930" s="9"/>
      <c r="I1930" s="9"/>
    </row>
    <row r="1931" spans="1:9">
      <c r="A1931" s="4">
        <v>39219</v>
      </c>
      <c r="B1931">
        <v>157</v>
      </c>
      <c r="C1931" t="s">
        <v>9</v>
      </c>
      <c r="D1931" t="str">
        <f t="shared" si="60"/>
        <v>O-RING</v>
      </c>
      <c r="E1931">
        <v>6.0000000000000001E-3</v>
      </c>
      <c r="F1931" s="8">
        <v>3</v>
      </c>
      <c r="G1931" s="9">
        <f t="shared" si="61"/>
        <v>1.8000000000000002E-2</v>
      </c>
      <c r="H1931" s="9"/>
      <c r="I1931" s="9"/>
    </row>
    <row r="1932" spans="1:9">
      <c r="A1932" s="4">
        <v>39219</v>
      </c>
      <c r="B1932">
        <v>725</v>
      </c>
      <c r="C1932" t="s">
        <v>21</v>
      </c>
      <c r="D1932" t="str">
        <f t="shared" si="60"/>
        <v>WELLEN</v>
      </c>
      <c r="E1932">
        <v>0.01</v>
      </c>
      <c r="F1932" s="8">
        <v>6</v>
      </c>
      <c r="G1932" s="9">
        <f t="shared" si="61"/>
        <v>0.06</v>
      </c>
      <c r="H1932" s="9"/>
      <c r="I1932" s="9"/>
    </row>
    <row r="1933" spans="1:9">
      <c r="A1933" s="4">
        <v>39219</v>
      </c>
      <c r="B1933">
        <v>6075</v>
      </c>
      <c r="C1933" t="s">
        <v>8</v>
      </c>
      <c r="D1933" t="str">
        <f t="shared" si="60"/>
        <v>DREHZA</v>
      </c>
      <c r="E1933">
        <v>1.4999999999999999E-2</v>
      </c>
      <c r="F1933" s="8">
        <v>6</v>
      </c>
      <c r="G1933" s="9">
        <f t="shared" si="61"/>
        <v>0.09</v>
      </c>
      <c r="H1933" s="9"/>
      <c r="I1933" s="9"/>
    </row>
    <row r="1934" spans="1:9">
      <c r="A1934" s="4">
        <v>39219</v>
      </c>
      <c r="B1934">
        <v>374</v>
      </c>
      <c r="C1934" t="s">
        <v>20</v>
      </c>
      <c r="D1934" t="str">
        <f t="shared" si="60"/>
        <v>ZYLIND</v>
      </c>
      <c r="E1934">
        <v>4.4999999999999998E-2</v>
      </c>
      <c r="F1934" s="8">
        <v>32</v>
      </c>
      <c r="G1934" s="9">
        <f t="shared" si="61"/>
        <v>1.44</v>
      </c>
      <c r="H1934" s="9"/>
      <c r="I1934" s="9"/>
    </row>
    <row r="1935" spans="1:9">
      <c r="A1935" s="4">
        <v>39219</v>
      </c>
      <c r="B1935">
        <v>2095</v>
      </c>
      <c r="C1935" t="s">
        <v>24</v>
      </c>
      <c r="D1935" t="str">
        <f t="shared" si="60"/>
        <v>ZYLIND</v>
      </c>
      <c r="E1935">
        <v>7.5999999999999998E-2</v>
      </c>
      <c r="F1935" s="8">
        <v>2</v>
      </c>
      <c r="G1935" s="9">
        <f t="shared" si="61"/>
        <v>0.152</v>
      </c>
      <c r="H1935" s="9"/>
      <c r="I1935" s="9"/>
    </row>
    <row r="1936" spans="1:9">
      <c r="A1936" s="4">
        <v>39219</v>
      </c>
      <c r="B1936">
        <v>2095</v>
      </c>
      <c r="C1936" t="s">
        <v>24</v>
      </c>
      <c r="D1936" t="str">
        <f t="shared" si="60"/>
        <v>ZYLIND</v>
      </c>
      <c r="E1936">
        <v>7.5999999999999998E-2</v>
      </c>
      <c r="F1936" s="8">
        <v>1</v>
      </c>
      <c r="G1936" s="9">
        <f t="shared" si="61"/>
        <v>7.5999999999999998E-2</v>
      </c>
      <c r="H1936" s="9"/>
      <c r="I1936" s="9"/>
    </row>
    <row r="1937" spans="1:9">
      <c r="A1937" s="4">
        <v>39219</v>
      </c>
      <c r="B1937">
        <v>336</v>
      </c>
      <c r="C1937" t="s">
        <v>87</v>
      </c>
      <c r="D1937" t="str">
        <f t="shared" si="60"/>
        <v>ROTOMA</v>
      </c>
      <c r="E1937">
        <v>0.13500000000000001</v>
      </c>
      <c r="F1937" s="8">
        <v>1</v>
      </c>
      <c r="G1937" s="9">
        <f t="shared" si="61"/>
        <v>0.13500000000000001</v>
      </c>
      <c r="H1937" s="9"/>
      <c r="I1937" s="9"/>
    </row>
    <row r="1938" spans="1:9">
      <c r="A1938" s="4">
        <v>39219</v>
      </c>
      <c r="B1938">
        <v>8008</v>
      </c>
      <c r="C1938" t="s">
        <v>250</v>
      </c>
      <c r="D1938" t="str">
        <f t="shared" si="60"/>
        <v>ANZEIG</v>
      </c>
      <c r="E1938">
        <v>0.3</v>
      </c>
      <c r="F1938" s="8">
        <v>7</v>
      </c>
      <c r="G1938" s="9">
        <f t="shared" si="61"/>
        <v>2.1</v>
      </c>
      <c r="H1938" s="9"/>
      <c r="I1938" s="9"/>
    </row>
    <row r="1939" spans="1:9">
      <c r="A1939" s="4">
        <v>39219</v>
      </c>
      <c r="B1939">
        <v>150</v>
      </c>
      <c r="C1939" t="s">
        <v>5</v>
      </c>
      <c r="D1939" t="str">
        <f t="shared" si="60"/>
        <v>KOLBEN</v>
      </c>
      <c r="E1939">
        <v>0.72</v>
      </c>
      <c r="F1939" s="8">
        <v>3</v>
      </c>
      <c r="G1939" s="9">
        <f t="shared" si="61"/>
        <v>2.16</v>
      </c>
      <c r="H1939" s="9"/>
      <c r="I1939" s="9"/>
    </row>
    <row r="1940" spans="1:9">
      <c r="A1940" s="4">
        <v>39219</v>
      </c>
      <c r="B1940">
        <v>808</v>
      </c>
      <c r="C1940" t="s">
        <v>626</v>
      </c>
      <c r="D1940" t="str">
        <f t="shared" si="60"/>
        <v xml:space="preserve">ROTOR </v>
      </c>
      <c r="E1940">
        <v>37</v>
      </c>
      <c r="F1940" s="8">
        <v>2</v>
      </c>
      <c r="G1940" s="9">
        <f t="shared" si="61"/>
        <v>74</v>
      </c>
      <c r="H1940" s="9"/>
      <c r="I1940" s="9"/>
    </row>
    <row r="1941" spans="1:9">
      <c r="A1941" s="4">
        <v>39219</v>
      </c>
      <c r="B1941">
        <v>60108401</v>
      </c>
      <c r="C1941" t="s">
        <v>667</v>
      </c>
      <c r="D1941" t="str">
        <f t="shared" si="60"/>
        <v>PUMPEN</v>
      </c>
      <c r="E1941">
        <v>220</v>
      </c>
      <c r="F1941" s="8">
        <v>1</v>
      </c>
      <c r="G1941" s="9">
        <f t="shared" si="61"/>
        <v>220</v>
      </c>
      <c r="H1941" s="9"/>
      <c r="I1941" s="9"/>
    </row>
    <row r="1942" spans="1:9">
      <c r="A1942" s="4">
        <v>39220</v>
      </c>
      <c r="B1942">
        <v>749</v>
      </c>
      <c r="C1942" t="s">
        <v>6</v>
      </c>
      <c r="D1942" t="str">
        <f t="shared" si="60"/>
        <v>SHAMBA</v>
      </c>
      <c r="E1942">
        <v>1E-3</v>
      </c>
      <c r="F1942" s="8">
        <v>6</v>
      </c>
      <c r="G1942" s="9">
        <f t="shared" si="61"/>
        <v>6.0000000000000001E-3</v>
      </c>
      <c r="H1942" s="9"/>
      <c r="I1942" s="9"/>
    </row>
    <row r="1943" spans="1:9">
      <c r="A1943" s="4">
        <v>39220</v>
      </c>
      <c r="B1943">
        <v>749</v>
      </c>
      <c r="C1943" t="s">
        <v>6</v>
      </c>
      <c r="D1943" t="str">
        <f t="shared" si="60"/>
        <v>SHAMBA</v>
      </c>
      <c r="E1943">
        <v>1E-3</v>
      </c>
      <c r="F1943" s="8">
        <v>2</v>
      </c>
      <c r="G1943" s="9">
        <f t="shared" si="61"/>
        <v>2E-3</v>
      </c>
      <c r="H1943" s="9"/>
      <c r="I1943" s="9"/>
    </row>
    <row r="1944" spans="1:9">
      <c r="A1944" s="4">
        <v>39220</v>
      </c>
      <c r="B1944">
        <v>2201</v>
      </c>
      <c r="C1944" t="s">
        <v>185</v>
      </c>
      <c r="D1944" t="str">
        <f t="shared" si="60"/>
        <v>RPM-SK</v>
      </c>
      <c r="E1944">
        <v>1E-3</v>
      </c>
      <c r="F1944" s="8">
        <v>6</v>
      </c>
      <c r="G1944" s="9">
        <f t="shared" si="61"/>
        <v>6.0000000000000001E-3</v>
      </c>
      <c r="H1944" s="9"/>
      <c r="I1944" s="9"/>
    </row>
    <row r="1945" spans="1:9">
      <c r="A1945" s="4">
        <v>39220</v>
      </c>
      <c r="B1945">
        <v>736</v>
      </c>
      <c r="C1945" t="s">
        <v>4</v>
      </c>
      <c r="D1945" t="str">
        <f t="shared" si="60"/>
        <v>O-RING</v>
      </c>
      <c r="E1945">
        <v>2E-3</v>
      </c>
      <c r="F1945" s="8">
        <v>3</v>
      </c>
      <c r="G1945" s="9">
        <f t="shared" si="61"/>
        <v>6.0000000000000001E-3</v>
      </c>
      <c r="H1945" s="9"/>
      <c r="I1945" s="9"/>
    </row>
    <row r="1946" spans="1:9">
      <c r="A1946" s="4">
        <v>39220</v>
      </c>
      <c r="B1946">
        <v>736</v>
      </c>
      <c r="C1946" t="s">
        <v>4</v>
      </c>
      <c r="D1946" t="str">
        <f t="shared" si="60"/>
        <v>O-RING</v>
      </c>
      <c r="E1946">
        <v>2E-3</v>
      </c>
      <c r="F1946" s="8">
        <v>1</v>
      </c>
      <c r="G1946" s="9">
        <f t="shared" si="61"/>
        <v>2E-3</v>
      </c>
      <c r="H1946" s="9"/>
      <c r="I1946" s="9"/>
    </row>
    <row r="1947" spans="1:9">
      <c r="A1947" s="4">
        <v>39220</v>
      </c>
      <c r="B1947">
        <v>2215</v>
      </c>
      <c r="C1947" t="s">
        <v>241</v>
      </c>
      <c r="D1947" t="str">
        <f t="shared" si="60"/>
        <v>COMPOS</v>
      </c>
      <c r="E1947">
        <v>1.4999999999999999E-2</v>
      </c>
      <c r="F1947" s="8">
        <v>10</v>
      </c>
      <c r="G1947" s="9">
        <f t="shared" si="61"/>
        <v>0.15</v>
      </c>
      <c r="H1947" s="9"/>
      <c r="I1947" s="9"/>
    </row>
    <row r="1948" spans="1:9">
      <c r="A1948" s="4">
        <v>39220</v>
      </c>
      <c r="B1948">
        <v>2209</v>
      </c>
      <c r="C1948" t="s">
        <v>15</v>
      </c>
      <c r="D1948" t="str">
        <f t="shared" si="60"/>
        <v>WELLEN</v>
      </c>
      <c r="E1948">
        <v>2.4E-2</v>
      </c>
      <c r="F1948" s="8">
        <v>2</v>
      </c>
      <c r="G1948" s="9">
        <f t="shared" si="61"/>
        <v>4.8000000000000001E-2</v>
      </c>
      <c r="H1948" s="9"/>
      <c r="I1948" s="9"/>
    </row>
    <row r="1949" spans="1:9">
      <c r="A1949" s="4">
        <v>39220</v>
      </c>
      <c r="B1949">
        <v>9502</v>
      </c>
      <c r="C1949" t="s">
        <v>368</v>
      </c>
      <c r="D1949" t="str">
        <f t="shared" si="60"/>
        <v>WELLEN</v>
      </c>
      <c r="E1949">
        <v>3.5000000000000003E-2</v>
      </c>
      <c r="F1949" s="8">
        <v>3</v>
      </c>
      <c r="G1949" s="9">
        <f t="shared" si="61"/>
        <v>0.10500000000000001</v>
      </c>
      <c r="H1949" s="9"/>
      <c r="I1949" s="9"/>
    </row>
    <row r="1950" spans="1:9">
      <c r="A1950" s="4">
        <v>39220</v>
      </c>
      <c r="B1950">
        <v>2017</v>
      </c>
      <c r="C1950" t="s">
        <v>102</v>
      </c>
      <c r="D1950" t="str">
        <f t="shared" si="60"/>
        <v>ROTOMA</v>
      </c>
      <c r="E1950">
        <v>5.8000000000000003E-2</v>
      </c>
      <c r="F1950" s="8">
        <v>3</v>
      </c>
      <c r="G1950" s="9">
        <f t="shared" si="61"/>
        <v>0.17400000000000002</v>
      </c>
      <c r="H1950" s="9"/>
      <c r="I1950" s="9"/>
    </row>
    <row r="1951" spans="1:9">
      <c r="A1951" s="4">
        <v>39220</v>
      </c>
      <c r="B1951">
        <v>6014</v>
      </c>
      <c r="C1951" t="s">
        <v>39</v>
      </c>
      <c r="D1951" t="str">
        <f t="shared" si="60"/>
        <v>DRUCKS</v>
      </c>
      <c r="E1951">
        <v>0.2</v>
      </c>
      <c r="F1951" s="8">
        <v>2</v>
      </c>
      <c r="G1951" s="9">
        <f t="shared" si="61"/>
        <v>0.4</v>
      </c>
      <c r="H1951" s="9"/>
      <c r="I1951" s="9"/>
    </row>
    <row r="1952" spans="1:9">
      <c r="A1952" s="4">
        <v>39220</v>
      </c>
      <c r="B1952">
        <v>6539</v>
      </c>
      <c r="C1952" t="s">
        <v>72</v>
      </c>
      <c r="D1952" t="str">
        <f t="shared" si="60"/>
        <v>DRUCKW</v>
      </c>
      <c r="E1952">
        <v>0.22500000000000001</v>
      </c>
      <c r="F1952" s="8">
        <v>5</v>
      </c>
      <c r="G1952" s="9">
        <f t="shared" si="61"/>
        <v>1.125</v>
      </c>
      <c r="H1952" s="9"/>
      <c r="I1952" s="9"/>
    </row>
    <row r="1953" spans="1:9">
      <c r="A1953" s="4">
        <v>39220</v>
      </c>
      <c r="B1953">
        <v>618</v>
      </c>
      <c r="C1953" t="s">
        <v>52</v>
      </c>
      <c r="D1953" t="str">
        <f t="shared" si="60"/>
        <v>HOCHDR</v>
      </c>
      <c r="E1953">
        <v>0.56999999999999995</v>
      </c>
      <c r="F1953" s="8">
        <v>3</v>
      </c>
      <c r="G1953" s="9">
        <f t="shared" si="61"/>
        <v>1.71</v>
      </c>
      <c r="H1953" s="9"/>
      <c r="I1953" s="9"/>
    </row>
    <row r="1954" spans="1:9">
      <c r="A1954" s="4">
        <v>39220</v>
      </c>
      <c r="B1954">
        <v>382</v>
      </c>
      <c r="C1954" t="s">
        <v>37</v>
      </c>
      <c r="D1954" t="str">
        <f t="shared" si="60"/>
        <v>ZYLIND</v>
      </c>
      <c r="E1954">
        <v>0.69</v>
      </c>
      <c r="F1954" s="8">
        <v>4</v>
      </c>
      <c r="G1954" s="9">
        <f t="shared" si="61"/>
        <v>2.76</v>
      </c>
      <c r="H1954" s="9"/>
      <c r="I1954" s="9"/>
    </row>
    <row r="1955" spans="1:9">
      <c r="A1955" s="4">
        <v>39220</v>
      </c>
      <c r="B1955">
        <v>150</v>
      </c>
      <c r="C1955" t="s">
        <v>5</v>
      </c>
      <c r="D1955" t="str">
        <f t="shared" si="60"/>
        <v>KOLBEN</v>
      </c>
      <c r="E1955">
        <v>0.72</v>
      </c>
      <c r="F1955" s="8">
        <v>2</v>
      </c>
      <c r="G1955" s="9">
        <f t="shared" si="61"/>
        <v>1.44</v>
      </c>
      <c r="H1955" s="9"/>
      <c r="I1955" s="9"/>
    </row>
    <row r="1956" spans="1:9">
      <c r="A1956" s="4">
        <v>39220</v>
      </c>
      <c r="B1956">
        <v>205</v>
      </c>
      <c r="C1956" t="s">
        <v>495</v>
      </c>
      <c r="D1956" t="str">
        <f t="shared" si="60"/>
        <v>CAM  1</v>
      </c>
      <c r="E1956">
        <v>105</v>
      </c>
      <c r="F1956" s="8">
        <v>3</v>
      </c>
      <c r="G1956" s="9">
        <f t="shared" si="61"/>
        <v>315</v>
      </c>
      <c r="H1956" s="9"/>
      <c r="I1956" s="9"/>
    </row>
    <row r="1957" spans="1:9">
      <c r="A1957" s="4">
        <v>39221</v>
      </c>
      <c r="B1957">
        <v>749</v>
      </c>
      <c r="C1957" t="s">
        <v>6</v>
      </c>
      <c r="D1957" t="str">
        <f t="shared" si="60"/>
        <v>SHAMBA</v>
      </c>
      <c r="E1957">
        <v>1E-3</v>
      </c>
      <c r="F1957" s="8">
        <v>4</v>
      </c>
      <c r="G1957" s="9">
        <f t="shared" si="61"/>
        <v>4.0000000000000001E-3</v>
      </c>
      <c r="H1957" s="9"/>
      <c r="I1957" s="9"/>
    </row>
    <row r="1958" spans="1:9">
      <c r="A1958" s="4">
        <v>39221</v>
      </c>
      <c r="B1958">
        <v>749</v>
      </c>
      <c r="C1958" t="s">
        <v>6</v>
      </c>
      <c r="D1958" t="str">
        <f t="shared" si="60"/>
        <v>SHAMBA</v>
      </c>
      <c r="E1958">
        <v>1E-3</v>
      </c>
      <c r="F1958" s="8">
        <v>3</v>
      </c>
      <c r="G1958" s="9">
        <f t="shared" si="61"/>
        <v>3.0000000000000001E-3</v>
      </c>
      <c r="H1958" s="9"/>
      <c r="I1958" s="9"/>
    </row>
    <row r="1959" spans="1:9">
      <c r="A1959" s="4">
        <v>39221</v>
      </c>
      <c r="B1959">
        <v>749</v>
      </c>
      <c r="C1959" t="s">
        <v>6</v>
      </c>
      <c r="D1959" t="str">
        <f t="shared" si="60"/>
        <v>SHAMBA</v>
      </c>
      <c r="E1959">
        <v>1E-3</v>
      </c>
      <c r="F1959" s="8">
        <v>2</v>
      </c>
      <c r="G1959" s="9">
        <f t="shared" si="61"/>
        <v>2E-3</v>
      </c>
      <c r="H1959" s="9"/>
      <c r="I1959" s="9"/>
    </row>
    <row r="1960" spans="1:9">
      <c r="A1960" s="4">
        <v>39221</v>
      </c>
      <c r="B1960">
        <v>749</v>
      </c>
      <c r="C1960" t="s">
        <v>6</v>
      </c>
      <c r="D1960" t="str">
        <f t="shared" si="60"/>
        <v>SHAMBA</v>
      </c>
      <c r="E1960">
        <v>1E-3</v>
      </c>
      <c r="F1960" s="8">
        <v>2</v>
      </c>
      <c r="G1960" s="9">
        <f t="shared" si="61"/>
        <v>2E-3</v>
      </c>
      <c r="H1960" s="9"/>
      <c r="I1960" s="9"/>
    </row>
    <row r="1961" spans="1:9">
      <c r="A1961" s="4">
        <v>39221</v>
      </c>
      <c r="B1961">
        <v>2037</v>
      </c>
      <c r="C1961" t="s">
        <v>65</v>
      </c>
      <c r="D1961" t="str">
        <f t="shared" si="60"/>
        <v>SENKSC</v>
      </c>
      <c r="E1961">
        <v>2E-3</v>
      </c>
      <c r="F1961" s="8">
        <v>2</v>
      </c>
      <c r="G1961" s="9">
        <f t="shared" si="61"/>
        <v>4.0000000000000001E-3</v>
      </c>
      <c r="H1961" s="9"/>
      <c r="I1961" s="9"/>
    </row>
    <row r="1962" spans="1:9">
      <c r="A1962" s="4">
        <v>39221</v>
      </c>
      <c r="B1962">
        <v>736</v>
      </c>
      <c r="C1962" t="s">
        <v>4</v>
      </c>
      <c r="D1962" t="str">
        <f t="shared" si="60"/>
        <v>O-RING</v>
      </c>
      <c r="E1962">
        <v>2E-3</v>
      </c>
      <c r="F1962" s="8">
        <v>6</v>
      </c>
      <c r="G1962" s="9">
        <f t="shared" si="61"/>
        <v>1.2E-2</v>
      </c>
      <c r="H1962" s="9"/>
      <c r="I1962" s="9"/>
    </row>
    <row r="1963" spans="1:9">
      <c r="A1963" s="4">
        <v>39221</v>
      </c>
      <c r="B1963">
        <v>383</v>
      </c>
      <c r="C1963" t="s">
        <v>16</v>
      </c>
      <c r="D1963" t="str">
        <f t="shared" si="60"/>
        <v>SENKSC</v>
      </c>
      <c r="E1963">
        <v>3.0000000000000001E-3</v>
      </c>
      <c r="F1963" s="8">
        <v>4</v>
      </c>
      <c r="G1963" s="9">
        <f t="shared" si="61"/>
        <v>1.2E-2</v>
      </c>
      <c r="H1963" s="9"/>
      <c r="I1963" s="9"/>
    </row>
    <row r="1964" spans="1:9">
      <c r="A1964" s="4">
        <v>39221</v>
      </c>
      <c r="B1964">
        <v>2065</v>
      </c>
      <c r="C1964" t="s">
        <v>23</v>
      </c>
      <c r="D1964" t="str">
        <f t="shared" si="60"/>
        <v>DRUCKF</v>
      </c>
      <c r="E1964">
        <v>3.0000000000000001E-3</v>
      </c>
      <c r="F1964" s="8">
        <v>11</v>
      </c>
      <c r="G1964" s="9">
        <f t="shared" si="61"/>
        <v>3.3000000000000002E-2</v>
      </c>
      <c r="H1964" s="9"/>
      <c r="I1964" s="9"/>
    </row>
    <row r="1965" spans="1:9">
      <c r="A1965" s="4">
        <v>39221</v>
      </c>
      <c r="B1965">
        <v>11193</v>
      </c>
      <c r="C1965" t="s">
        <v>178</v>
      </c>
      <c r="D1965" t="str">
        <f t="shared" si="60"/>
        <v>DRUCKW</v>
      </c>
      <c r="E1965">
        <v>0.23</v>
      </c>
      <c r="F1965" s="8">
        <v>3</v>
      </c>
      <c r="G1965" s="9">
        <f t="shared" si="61"/>
        <v>0.69000000000000006</v>
      </c>
      <c r="H1965" s="9"/>
      <c r="I1965" s="9"/>
    </row>
    <row r="1966" spans="1:9">
      <c r="A1966" s="4">
        <v>39221</v>
      </c>
      <c r="B1966">
        <v>150</v>
      </c>
      <c r="C1966" t="s">
        <v>5</v>
      </c>
      <c r="D1966" t="str">
        <f t="shared" si="60"/>
        <v>KOLBEN</v>
      </c>
      <c r="E1966">
        <v>0.72</v>
      </c>
      <c r="F1966" s="8">
        <v>4</v>
      </c>
      <c r="G1966" s="9">
        <f t="shared" si="61"/>
        <v>2.88</v>
      </c>
      <c r="H1966" s="9"/>
      <c r="I1966" s="9"/>
    </row>
    <row r="1967" spans="1:9">
      <c r="A1967" s="4">
        <v>39221</v>
      </c>
      <c r="B1967">
        <v>150</v>
      </c>
      <c r="C1967" t="s">
        <v>5</v>
      </c>
      <c r="D1967" t="str">
        <f t="shared" si="60"/>
        <v>KOLBEN</v>
      </c>
      <c r="E1967">
        <v>0.72</v>
      </c>
      <c r="F1967" s="8">
        <v>3</v>
      </c>
      <c r="G1967" s="9">
        <f t="shared" si="61"/>
        <v>2.16</v>
      </c>
      <c r="H1967" s="9"/>
      <c r="I1967" s="9"/>
    </row>
    <row r="1968" spans="1:9">
      <c r="A1968" s="4">
        <v>39221</v>
      </c>
      <c r="B1968">
        <v>717</v>
      </c>
      <c r="C1968" t="s">
        <v>25</v>
      </c>
      <c r="D1968" t="str">
        <f t="shared" si="60"/>
        <v>RILLEN</v>
      </c>
      <c r="E1968">
        <v>0.92</v>
      </c>
      <c r="F1968" s="8">
        <v>24</v>
      </c>
      <c r="G1968" s="9">
        <f t="shared" si="61"/>
        <v>22.080000000000002</v>
      </c>
      <c r="H1968" s="9"/>
      <c r="I1968" s="9"/>
    </row>
    <row r="1969" spans="1:9">
      <c r="A1969" s="4">
        <v>39221</v>
      </c>
      <c r="B1969">
        <v>325</v>
      </c>
      <c r="C1969" t="s">
        <v>88</v>
      </c>
      <c r="D1969" t="str">
        <f t="shared" si="60"/>
        <v>RILLEN</v>
      </c>
      <c r="E1969">
        <v>1.6</v>
      </c>
      <c r="F1969" s="8">
        <v>6</v>
      </c>
      <c r="G1969" s="9">
        <f t="shared" si="61"/>
        <v>9.6000000000000014</v>
      </c>
      <c r="H1969" s="9"/>
      <c r="I1969" s="9"/>
    </row>
    <row r="1970" spans="1:9">
      <c r="A1970" s="4">
        <v>39221</v>
      </c>
      <c r="B1970">
        <v>325</v>
      </c>
      <c r="C1970" t="s">
        <v>88</v>
      </c>
      <c r="D1970" t="str">
        <f t="shared" si="60"/>
        <v>RILLEN</v>
      </c>
      <c r="E1970">
        <v>1.6</v>
      </c>
      <c r="F1970" s="8">
        <v>6</v>
      </c>
      <c r="G1970" s="9">
        <f t="shared" si="61"/>
        <v>9.6000000000000014</v>
      </c>
      <c r="H1970" s="9"/>
      <c r="I1970" s="9"/>
    </row>
    <row r="1971" spans="1:9">
      <c r="A1971" s="4">
        <v>39222</v>
      </c>
      <c r="B1971">
        <v>749</v>
      </c>
      <c r="C1971" t="s">
        <v>6</v>
      </c>
      <c r="D1971" t="str">
        <f t="shared" si="60"/>
        <v>SHAMBA</v>
      </c>
      <c r="E1971">
        <v>1E-3</v>
      </c>
      <c r="F1971" s="8">
        <v>1</v>
      </c>
      <c r="G1971" s="9">
        <f t="shared" si="61"/>
        <v>1E-3</v>
      </c>
      <c r="H1971" s="9"/>
      <c r="I1971" s="9"/>
    </row>
    <row r="1972" spans="1:9">
      <c r="A1972" s="4">
        <v>39222</v>
      </c>
      <c r="B1972">
        <v>742</v>
      </c>
      <c r="C1972" t="s">
        <v>40</v>
      </c>
      <c r="D1972" t="str">
        <f t="shared" si="60"/>
        <v>SENKSC</v>
      </c>
      <c r="E1972">
        <v>1E-3</v>
      </c>
      <c r="F1972" s="8">
        <v>2</v>
      </c>
      <c r="G1972" s="9">
        <f t="shared" si="61"/>
        <v>2E-3</v>
      </c>
      <c r="H1972" s="9"/>
      <c r="I1972" s="9"/>
    </row>
    <row r="1973" spans="1:9">
      <c r="A1973" s="4">
        <v>39222</v>
      </c>
      <c r="B1973">
        <v>10588</v>
      </c>
      <c r="C1973" t="s">
        <v>17</v>
      </c>
      <c r="D1973" t="str">
        <f t="shared" si="60"/>
        <v>ROHRCL</v>
      </c>
      <c r="E1973">
        <v>1E-3</v>
      </c>
      <c r="F1973" s="8">
        <v>7</v>
      </c>
      <c r="G1973" s="9">
        <f t="shared" si="61"/>
        <v>7.0000000000000001E-3</v>
      </c>
      <c r="H1973" s="9"/>
      <c r="I1973" s="9"/>
    </row>
    <row r="1974" spans="1:9">
      <c r="A1974" s="4">
        <v>39222</v>
      </c>
      <c r="B1974">
        <v>2080</v>
      </c>
      <c r="C1974" t="s">
        <v>51</v>
      </c>
      <c r="D1974" t="str">
        <f t="shared" si="60"/>
        <v>HALBRU</v>
      </c>
      <c r="E1974">
        <v>1E-3</v>
      </c>
      <c r="F1974" s="8">
        <v>4</v>
      </c>
      <c r="G1974" s="9">
        <f t="shared" si="61"/>
        <v>4.0000000000000001E-3</v>
      </c>
      <c r="H1974" s="9"/>
      <c r="I1974" s="9"/>
    </row>
    <row r="1975" spans="1:9">
      <c r="A1975" s="4">
        <v>39222</v>
      </c>
      <c r="B1975">
        <v>736</v>
      </c>
      <c r="C1975" t="s">
        <v>4</v>
      </c>
      <c r="D1975" t="str">
        <f t="shared" si="60"/>
        <v>O-RING</v>
      </c>
      <c r="E1975">
        <v>2E-3</v>
      </c>
      <c r="F1975" s="8">
        <v>3</v>
      </c>
      <c r="G1975" s="9">
        <f t="shared" si="61"/>
        <v>6.0000000000000001E-3</v>
      </c>
      <c r="H1975" s="9"/>
      <c r="I1975" s="9"/>
    </row>
    <row r="1976" spans="1:9">
      <c r="A1976" s="4">
        <v>39222</v>
      </c>
      <c r="B1976">
        <v>157</v>
      </c>
      <c r="C1976" t="s">
        <v>9</v>
      </c>
      <c r="D1976" t="str">
        <f t="shared" si="60"/>
        <v>O-RING</v>
      </c>
      <c r="E1976">
        <v>6.0000000000000001E-3</v>
      </c>
      <c r="F1976" s="8">
        <v>5</v>
      </c>
      <c r="G1976" s="9">
        <f t="shared" si="61"/>
        <v>0.03</v>
      </c>
      <c r="H1976" s="9"/>
      <c r="I1976" s="9"/>
    </row>
    <row r="1977" spans="1:9">
      <c r="A1977" s="4">
        <v>39222</v>
      </c>
      <c r="B1977">
        <v>881</v>
      </c>
      <c r="C1977" t="s">
        <v>265</v>
      </c>
      <c r="D1977" t="str">
        <f t="shared" si="60"/>
        <v>WELLEN</v>
      </c>
      <c r="E1977">
        <v>1.0999999999999999E-2</v>
      </c>
      <c r="F1977" s="8">
        <v>4</v>
      </c>
      <c r="G1977" s="9">
        <f t="shared" si="61"/>
        <v>4.3999999999999997E-2</v>
      </c>
      <c r="H1977" s="9"/>
      <c r="I1977" s="9"/>
    </row>
    <row r="1978" spans="1:9">
      <c r="A1978" s="4">
        <v>39222</v>
      </c>
      <c r="B1978">
        <v>2209</v>
      </c>
      <c r="C1978" t="s">
        <v>15</v>
      </c>
      <c r="D1978" t="str">
        <f t="shared" si="60"/>
        <v>WELLEN</v>
      </c>
      <c r="E1978">
        <v>2.4E-2</v>
      </c>
      <c r="F1978" s="8">
        <v>1</v>
      </c>
      <c r="G1978" s="9">
        <f t="shared" si="61"/>
        <v>2.4E-2</v>
      </c>
      <c r="H1978" s="9"/>
      <c r="I1978" s="9"/>
    </row>
    <row r="1979" spans="1:9">
      <c r="A1979" s="4">
        <v>39222</v>
      </c>
      <c r="B1979">
        <v>614</v>
      </c>
      <c r="C1979" t="s">
        <v>46</v>
      </c>
      <c r="D1979" t="str">
        <f t="shared" si="60"/>
        <v>HOCHDR</v>
      </c>
      <c r="E1979">
        <v>0.11</v>
      </c>
      <c r="F1979" s="8">
        <v>5</v>
      </c>
      <c r="G1979" s="9">
        <f t="shared" si="61"/>
        <v>0.55000000000000004</v>
      </c>
      <c r="H1979" s="9"/>
      <c r="I1979" s="9"/>
    </row>
    <row r="1980" spans="1:9">
      <c r="A1980" s="4">
        <v>39222</v>
      </c>
      <c r="B1980">
        <v>150</v>
      </c>
      <c r="C1980" t="s">
        <v>5</v>
      </c>
      <c r="D1980" t="str">
        <f t="shared" si="60"/>
        <v>KOLBEN</v>
      </c>
      <c r="E1980">
        <v>0.72</v>
      </c>
      <c r="F1980" s="8">
        <v>6</v>
      </c>
      <c r="G1980" s="9">
        <f t="shared" si="61"/>
        <v>4.32</v>
      </c>
      <c r="H1980" s="9"/>
      <c r="I1980" s="9"/>
    </row>
    <row r="1981" spans="1:9">
      <c r="A1981" s="4">
        <v>39222</v>
      </c>
      <c r="B1981">
        <v>12096</v>
      </c>
      <c r="C1981" t="s">
        <v>485</v>
      </c>
      <c r="D1981" t="str">
        <f t="shared" si="60"/>
        <v>CAM  S</v>
      </c>
      <c r="E1981">
        <v>8.6</v>
      </c>
      <c r="F1981" s="8">
        <v>4</v>
      </c>
      <c r="G1981" s="9">
        <f t="shared" si="61"/>
        <v>34.4</v>
      </c>
      <c r="H1981" s="9"/>
      <c r="I1981" s="9"/>
    </row>
    <row r="1982" spans="1:9">
      <c r="A1982" s="4">
        <v>39223</v>
      </c>
      <c r="B1982">
        <v>749</v>
      </c>
      <c r="C1982" t="s">
        <v>6</v>
      </c>
      <c r="D1982" t="str">
        <f t="shared" si="60"/>
        <v>SHAMBA</v>
      </c>
      <c r="E1982">
        <v>1E-3</v>
      </c>
      <c r="F1982" s="8">
        <v>6</v>
      </c>
      <c r="G1982" s="9">
        <f t="shared" si="61"/>
        <v>6.0000000000000001E-3</v>
      </c>
      <c r="H1982" s="9"/>
      <c r="I1982" s="9"/>
    </row>
    <row r="1983" spans="1:9">
      <c r="A1983" s="4">
        <v>39223</v>
      </c>
      <c r="B1983">
        <v>749</v>
      </c>
      <c r="C1983" t="s">
        <v>6</v>
      </c>
      <c r="D1983" t="str">
        <f t="shared" si="60"/>
        <v>SHAMBA</v>
      </c>
      <c r="E1983">
        <v>1E-3</v>
      </c>
      <c r="F1983" s="8">
        <v>3</v>
      </c>
      <c r="G1983" s="9">
        <f t="shared" si="61"/>
        <v>3.0000000000000001E-3</v>
      </c>
      <c r="H1983" s="9"/>
      <c r="I1983" s="9"/>
    </row>
    <row r="1984" spans="1:9">
      <c r="A1984" s="4">
        <v>39223</v>
      </c>
      <c r="B1984">
        <v>402</v>
      </c>
      <c r="C1984" t="s">
        <v>69</v>
      </c>
      <c r="D1984" t="str">
        <f t="shared" si="60"/>
        <v>O-RING</v>
      </c>
      <c r="E1984">
        <v>1E-3</v>
      </c>
      <c r="F1984" s="8">
        <v>4</v>
      </c>
      <c r="G1984" s="9">
        <f t="shared" si="61"/>
        <v>4.0000000000000001E-3</v>
      </c>
      <c r="H1984" s="9"/>
      <c r="I1984" s="9"/>
    </row>
    <row r="1985" spans="1:9">
      <c r="A1985" s="4">
        <v>39223</v>
      </c>
      <c r="B1985">
        <v>736</v>
      </c>
      <c r="C1985" t="s">
        <v>4</v>
      </c>
      <c r="D1985" t="str">
        <f t="shared" si="60"/>
        <v>O-RING</v>
      </c>
      <c r="E1985">
        <v>2E-3</v>
      </c>
      <c r="F1985" s="8">
        <v>8</v>
      </c>
      <c r="G1985" s="9">
        <f t="shared" si="61"/>
        <v>1.6E-2</v>
      </c>
      <c r="H1985" s="9"/>
      <c r="I1985" s="9"/>
    </row>
    <row r="1986" spans="1:9">
      <c r="A1986" s="4">
        <v>39223</v>
      </c>
      <c r="B1986">
        <v>158</v>
      </c>
      <c r="C1986" t="s">
        <v>7</v>
      </c>
      <c r="D1986" t="str">
        <f t="shared" ref="D1986:D2049" si="62">LEFT(C1986,6)</f>
        <v>SHAMBA</v>
      </c>
      <c r="E1986">
        <v>4.0000000000000001E-3</v>
      </c>
      <c r="F1986" s="8">
        <v>1</v>
      </c>
      <c r="G1986" s="9">
        <f t="shared" ref="G1986:G2049" si="63">F1986*E1986</f>
        <v>4.0000000000000001E-3</v>
      </c>
      <c r="H1986" s="9"/>
      <c r="I1986" s="9"/>
    </row>
    <row r="1987" spans="1:9">
      <c r="A1987" s="4">
        <v>39223</v>
      </c>
      <c r="B1987">
        <v>8011</v>
      </c>
      <c r="C1987" t="s">
        <v>373</v>
      </c>
      <c r="D1987" t="str">
        <f t="shared" si="62"/>
        <v>ANALOG</v>
      </c>
      <c r="E1987">
        <v>0.13500000000000001</v>
      </c>
      <c r="F1987" s="8">
        <v>3</v>
      </c>
      <c r="G1987" s="9">
        <f t="shared" si="63"/>
        <v>0.40500000000000003</v>
      </c>
      <c r="H1987" s="9"/>
      <c r="I1987" s="9"/>
    </row>
    <row r="1988" spans="1:9">
      <c r="A1988" s="4">
        <v>39223</v>
      </c>
      <c r="B1988">
        <v>7086</v>
      </c>
      <c r="C1988" t="s">
        <v>297</v>
      </c>
      <c r="D1988" t="str">
        <f t="shared" si="62"/>
        <v>VERSCH</v>
      </c>
      <c r="E1988">
        <v>0.23499999999999999</v>
      </c>
      <c r="F1988" s="8">
        <v>1</v>
      </c>
      <c r="G1988" s="9">
        <f t="shared" si="63"/>
        <v>0.23499999999999999</v>
      </c>
      <c r="H1988" s="9"/>
      <c r="I1988" s="9"/>
    </row>
    <row r="1989" spans="1:9">
      <c r="A1989" s="4">
        <v>39223</v>
      </c>
      <c r="B1989">
        <v>150</v>
      </c>
      <c r="C1989" t="s">
        <v>5</v>
      </c>
      <c r="D1989" t="str">
        <f t="shared" si="62"/>
        <v>KOLBEN</v>
      </c>
      <c r="E1989">
        <v>0.72</v>
      </c>
      <c r="F1989" s="8">
        <v>5</v>
      </c>
      <c r="G1989" s="9">
        <f t="shared" si="63"/>
        <v>3.5999999999999996</v>
      </c>
      <c r="H1989" s="9"/>
      <c r="I1989" s="9"/>
    </row>
    <row r="1990" spans="1:9">
      <c r="A1990" s="4">
        <v>39223</v>
      </c>
      <c r="B1990">
        <v>150</v>
      </c>
      <c r="C1990" t="s">
        <v>5</v>
      </c>
      <c r="D1990" t="str">
        <f t="shared" si="62"/>
        <v>KOLBEN</v>
      </c>
      <c r="E1990">
        <v>0.72</v>
      </c>
      <c r="F1990" s="8">
        <v>3</v>
      </c>
      <c r="G1990" s="9">
        <f t="shared" si="63"/>
        <v>2.16</v>
      </c>
      <c r="H1990" s="9"/>
      <c r="I1990" s="9"/>
    </row>
    <row r="1991" spans="1:9">
      <c r="A1991" s="4">
        <v>39223</v>
      </c>
      <c r="B1991">
        <v>150</v>
      </c>
      <c r="C1991" t="s">
        <v>5</v>
      </c>
      <c r="D1991" t="str">
        <f t="shared" si="62"/>
        <v>KOLBEN</v>
      </c>
      <c r="E1991">
        <v>0.72</v>
      </c>
      <c r="F1991" s="8">
        <v>1</v>
      </c>
      <c r="G1991" s="9">
        <f t="shared" si="63"/>
        <v>0.72</v>
      </c>
      <c r="H1991" s="9"/>
      <c r="I1991" s="9"/>
    </row>
    <row r="1992" spans="1:9">
      <c r="A1992" s="4">
        <v>39223</v>
      </c>
      <c r="B1992">
        <v>60120500</v>
      </c>
      <c r="C1992" t="s">
        <v>678</v>
      </c>
      <c r="D1992" t="str">
        <f t="shared" si="62"/>
        <v>PUMPEN</v>
      </c>
      <c r="E1992">
        <v>220</v>
      </c>
      <c r="F1992" s="8">
        <v>1</v>
      </c>
      <c r="G1992" s="9">
        <f t="shared" si="63"/>
        <v>220</v>
      </c>
      <c r="H1992" s="9"/>
      <c r="I1992" s="9"/>
    </row>
    <row r="1993" spans="1:9">
      <c r="A1993" s="4">
        <v>39224</v>
      </c>
      <c r="B1993">
        <v>749</v>
      </c>
      <c r="C1993" t="s">
        <v>6</v>
      </c>
      <c r="D1993" t="str">
        <f t="shared" si="62"/>
        <v>SHAMBA</v>
      </c>
      <c r="E1993">
        <v>1E-3</v>
      </c>
      <c r="F1993" s="8">
        <v>5</v>
      </c>
      <c r="G1993" s="9">
        <f t="shared" si="63"/>
        <v>5.0000000000000001E-3</v>
      </c>
      <c r="H1993" s="9"/>
      <c r="I1993" s="9"/>
    </row>
    <row r="1994" spans="1:9">
      <c r="A1994" s="4">
        <v>39224</v>
      </c>
      <c r="B1994">
        <v>736</v>
      </c>
      <c r="C1994" t="s">
        <v>4</v>
      </c>
      <c r="D1994" t="str">
        <f t="shared" si="62"/>
        <v>O-RING</v>
      </c>
      <c r="E1994">
        <v>2E-3</v>
      </c>
      <c r="F1994" s="8">
        <v>2</v>
      </c>
      <c r="G1994" s="9">
        <f t="shared" si="63"/>
        <v>4.0000000000000001E-3</v>
      </c>
      <c r="H1994" s="9"/>
      <c r="I1994" s="9"/>
    </row>
    <row r="1995" spans="1:9">
      <c r="A1995" s="4">
        <v>39224</v>
      </c>
      <c r="B1995">
        <v>157</v>
      </c>
      <c r="C1995" t="s">
        <v>9</v>
      </c>
      <c r="D1995" t="str">
        <f t="shared" si="62"/>
        <v>O-RING</v>
      </c>
      <c r="E1995">
        <v>6.0000000000000001E-3</v>
      </c>
      <c r="F1995" s="8">
        <v>5</v>
      </c>
      <c r="G1995" s="9">
        <f t="shared" si="63"/>
        <v>0.03</v>
      </c>
      <c r="H1995" s="9"/>
      <c r="I1995" s="9"/>
    </row>
    <row r="1996" spans="1:9">
      <c r="A1996" s="4">
        <v>39224</v>
      </c>
      <c r="B1996">
        <v>855</v>
      </c>
      <c r="C1996" t="s">
        <v>218</v>
      </c>
      <c r="D1996" t="str">
        <f t="shared" si="62"/>
        <v>ZYLIND</v>
      </c>
      <c r="E1996">
        <v>7.0000000000000001E-3</v>
      </c>
      <c r="F1996" s="8">
        <v>5</v>
      </c>
      <c r="G1996" s="9">
        <f t="shared" si="63"/>
        <v>3.5000000000000003E-2</v>
      </c>
      <c r="H1996" s="9"/>
      <c r="I1996" s="9"/>
    </row>
    <row r="1997" spans="1:9">
      <c r="A1997" s="4">
        <v>39224</v>
      </c>
      <c r="B1997">
        <v>708</v>
      </c>
      <c r="C1997" t="s">
        <v>121</v>
      </c>
      <c r="D1997" t="str">
        <f t="shared" si="62"/>
        <v>SPANNS</v>
      </c>
      <c r="E1997">
        <v>7.8E-2</v>
      </c>
      <c r="F1997" s="8">
        <v>3</v>
      </c>
      <c r="G1997" s="9">
        <f t="shared" si="63"/>
        <v>0.23399999999999999</v>
      </c>
      <c r="H1997" s="9"/>
      <c r="I1997" s="9"/>
    </row>
    <row r="1998" spans="1:9">
      <c r="A1998" s="4">
        <v>39224</v>
      </c>
      <c r="B1998">
        <v>6014</v>
      </c>
      <c r="C1998" t="s">
        <v>39</v>
      </c>
      <c r="D1998" t="str">
        <f t="shared" si="62"/>
        <v>DRUCKS</v>
      </c>
      <c r="E1998">
        <v>0.2</v>
      </c>
      <c r="F1998" s="8">
        <v>3</v>
      </c>
      <c r="G1998" s="9">
        <f t="shared" si="63"/>
        <v>0.60000000000000009</v>
      </c>
      <c r="H1998" s="9"/>
      <c r="I1998" s="9"/>
    </row>
    <row r="1999" spans="1:9">
      <c r="A1999" s="4">
        <v>39224</v>
      </c>
      <c r="B1999">
        <v>6701</v>
      </c>
      <c r="C1999" t="s">
        <v>100</v>
      </c>
      <c r="D1999" t="str">
        <f t="shared" si="62"/>
        <v>SCHWIN</v>
      </c>
      <c r="E1999">
        <v>0.22</v>
      </c>
      <c r="F1999" s="8">
        <v>4</v>
      </c>
      <c r="G1999" s="9">
        <f t="shared" si="63"/>
        <v>0.88</v>
      </c>
      <c r="H1999" s="9"/>
      <c r="I1999" s="9"/>
    </row>
    <row r="2000" spans="1:9">
      <c r="A2000" s="4">
        <v>39224</v>
      </c>
      <c r="B2000">
        <v>616</v>
      </c>
      <c r="C2000" t="s">
        <v>55</v>
      </c>
      <c r="D2000" t="str">
        <f t="shared" si="62"/>
        <v>HOCHDR</v>
      </c>
      <c r="E2000">
        <v>0.23</v>
      </c>
      <c r="F2000" s="8">
        <v>3</v>
      </c>
      <c r="G2000" s="9">
        <f t="shared" si="63"/>
        <v>0.69000000000000006</v>
      </c>
      <c r="H2000" s="9"/>
      <c r="I2000" s="9"/>
    </row>
    <row r="2001" spans="1:9">
      <c r="A2001" s="4">
        <v>39224</v>
      </c>
      <c r="B2001">
        <v>697</v>
      </c>
      <c r="C2001" t="s">
        <v>26</v>
      </c>
      <c r="D2001" t="str">
        <f t="shared" si="62"/>
        <v>HOCHDR</v>
      </c>
      <c r="E2001">
        <v>0.34</v>
      </c>
      <c r="F2001" s="8">
        <v>3</v>
      </c>
      <c r="G2001" s="9">
        <f t="shared" si="63"/>
        <v>1.02</v>
      </c>
      <c r="H2001" s="9"/>
      <c r="I2001" s="9"/>
    </row>
    <row r="2002" spans="1:9">
      <c r="A2002" s="4">
        <v>39224</v>
      </c>
      <c r="B2002">
        <v>6006</v>
      </c>
      <c r="C2002" t="s">
        <v>48</v>
      </c>
      <c r="D2002" t="str">
        <f t="shared" si="62"/>
        <v>HOCHDR</v>
      </c>
      <c r="E2002">
        <v>0.6</v>
      </c>
      <c r="F2002" s="8">
        <v>2</v>
      </c>
      <c r="G2002" s="9">
        <f t="shared" si="63"/>
        <v>1.2</v>
      </c>
      <c r="H2002" s="9"/>
      <c r="I2002" s="9"/>
    </row>
    <row r="2003" spans="1:9">
      <c r="A2003" s="4">
        <v>39224</v>
      </c>
      <c r="B2003">
        <v>10702</v>
      </c>
      <c r="C2003" t="s">
        <v>30</v>
      </c>
      <c r="D2003" t="str">
        <f t="shared" si="62"/>
        <v xml:space="preserve">ROTOR </v>
      </c>
      <c r="E2003">
        <v>66</v>
      </c>
      <c r="F2003" s="8">
        <v>2</v>
      </c>
      <c r="G2003" s="9">
        <f t="shared" si="63"/>
        <v>132</v>
      </c>
      <c r="H2003" s="9"/>
      <c r="I2003" s="9"/>
    </row>
    <row r="2004" spans="1:9">
      <c r="A2004" s="4">
        <v>39224</v>
      </c>
      <c r="B2004">
        <v>50110102</v>
      </c>
      <c r="C2004" t="s">
        <v>686</v>
      </c>
      <c r="D2004" t="str">
        <f t="shared" si="62"/>
        <v>MOTODE</v>
      </c>
      <c r="E2004">
        <v>70</v>
      </c>
      <c r="F2004" s="8">
        <v>2</v>
      </c>
      <c r="G2004" s="9">
        <f t="shared" si="63"/>
        <v>140</v>
      </c>
      <c r="H2004" s="9"/>
      <c r="I2004" s="9"/>
    </row>
    <row r="2005" spans="1:9">
      <c r="A2005" s="4">
        <v>39224</v>
      </c>
      <c r="B2005">
        <v>50100204</v>
      </c>
      <c r="C2005" t="s">
        <v>713</v>
      </c>
      <c r="D2005" t="str">
        <f t="shared" si="62"/>
        <v>MOTODE</v>
      </c>
      <c r="E2005">
        <v>72</v>
      </c>
      <c r="F2005" s="8">
        <v>3</v>
      </c>
      <c r="G2005" s="9">
        <f t="shared" si="63"/>
        <v>216</v>
      </c>
      <c r="H2005" s="9"/>
      <c r="I2005" s="9"/>
    </row>
    <row r="2006" spans="1:9">
      <c r="A2006" s="4">
        <v>39225</v>
      </c>
      <c r="B2006">
        <v>749</v>
      </c>
      <c r="C2006" t="s">
        <v>6</v>
      </c>
      <c r="D2006" t="str">
        <f t="shared" si="62"/>
        <v>SHAMBA</v>
      </c>
      <c r="E2006">
        <v>1E-3</v>
      </c>
      <c r="F2006" s="8">
        <v>5</v>
      </c>
      <c r="G2006" s="9">
        <f t="shared" si="63"/>
        <v>5.0000000000000001E-3</v>
      </c>
      <c r="H2006" s="9"/>
      <c r="I2006" s="9"/>
    </row>
    <row r="2007" spans="1:9">
      <c r="A2007" s="4">
        <v>39225</v>
      </c>
      <c r="B2007">
        <v>749</v>
      </c>
      <c r="C2007" t="s">
        <v>6</v>
      </c>
      <c r="D2007" t="str">
        <f t="shared" si="62"/>
        <v>SHAMBA</v>
      </c>
      <c r="E2007">
        <v>1E-3</v>
      </c>
      <c r="F2007" s="8">
        <v>3</v>
      </c>
      <c r="G2007" s="9">
        <f t="shared" si="63"/>
        <v>3.0000000000000001E-3</v>
      </c>
      <c r="H2007" s="9"/>
      <c r="I2007" s="9"/>
    </row>
    <row r="2008" spans="1:9">
      <c r="A2008" s="4">
        <v>39225</v>
      </c>
      <c r="B2008">
        <v>749</v>
      </c>
      <c r="C2008" t="s">
        <v>6</v>
      </c>
      <c r="D2008" t="str">
        <f t="shared" si="62"/>
        <v>SHAMBA</v>
      </c>
      <c r="E2008">
        <v>1E-3</v>
      </c>
      <c r="F2008" s="8">
        <v>1</v>
      </c>
      <c r="G2008" s="9">
        <f t="shared" si="63"/>
        <v>1E-3</v>
      </c>
      <c r="H2008" s="9"/>
      <c r="I2008" s="9"/>
    </row>
    <row r="2009" spans="1:9">
      <c r="A2009" s="4">
        <v>39225</v>
      </c>
      <c r="B2009">
        <v>6012</v>
      </c>
      <c r="C2009" t="s">
        <v>512</v>
      </c>
      <c r="D2009" t="str">
        <f t="shared" si="62"/>
        <v>O-RING</v>
      </c>
      <c r="E2009">
        <v>1E-3</v>
      </c>
      <c r="F2009" s="8">
        <v>2</v>
      </c>
      <c r="G2009" s="9">
        <f t="shared" si="63"/>
        <v>2E-3</v>
      </c>
      <c r="H2009" s="9"/>
      <c r="I2009" s="9"/>
    </row>
    <row r="2010" spans="1:9">
      <c r="A2010" s="4">
        <v>39225</v>
      </c>
      <c r="B2010">
        <v>556</v>
      </c>
      <c r="C2010" t="s">
        <v>53</v>
      </c>
      <c r="D2010" t="str">
        <f t="shared" si="62"/>
        <v>DICHTS</v>
      </c>
      <c r="E2010">
        <v>1E-3</v>
      </c>
      <c r="F2010" s="8">
        <v>5</v>
      </c>
      <c r="G2010" s="9">
        <f t="shared" si="63"/>
        <v>5.0000000000000001E-3</v>
      </c>
      <c r="H2010" s="9"/>
      <c r="I2010" s="9"/>
    </row>
    <row r="2011" spans="1:9">
      <c r="A2011" s="4">
        <v>39225</v>
      </c>
      <c r="B2011">
        <v>3090</v>
      </c>
      <c r="C2011" t="s">
        <v>132</v>
      </c>
      <c r="D2011" t="str">
        <f t="shared" si="62"/>
        <v>SINTER</v>
      </c>
      <c r="E2011">
        <v>2E-3</v>
      </c>
      <c r="F2011" s="8">
        <v>6</v>
      </c>
      <c r="G2011" s="9">
        <f t="shared" si="63"/>
        <v>1.2E-2</v>
      </c>
      <c r="H2011" s="9"/>
      <c r="I2011" s="9"/>
    </row>
    <row r="2012" spans="1:9">
      <c r="A2012" s="4">
        <v>39225</v>
      </c>
      <c r="B2012">
        <v>377</v>
      </c>
      <c r="C2012" t="s">
        <v>18</v>
      </c>
      <c r="D2012" t="str">
        <f t="shared" si="62"/>
        <v>TELLER</v>
      </c>
      <c r="E2012">
        <v>3.0000000000000001E-3</v>
      </c>
      <c r="F2012" s="8">
        <v>2</v>
      </c>
      <c r="G2012" s="9">
        <f t="shared" si="63"/>
        <v>6.0000000000000001E-3</v>
      </c>
      <c r="H2012" s="9"/>
      <c r="I2012" s="9"/>
    </row>
    <row r="2013" spans="1:9">
      <c r="A2013" s="4">
        <v>39225</v>
      </c>
      <c r="B2013">
        <v>226</v>
      </c>
      <c r="C2013" t="s">
        <v>89</v>
      </c>
      <c r="D2013" t="str">
        <f t="shared" si="62"/>
        <v>MITNEH</v>
      </c>
      <c r="E2013">
        <v>3.0000000000000001E-3</v>
      </c>
      <c r="F2013" s="8">
        <v>4</v>
      </c>
      <c r="G2013" s="9">
        <f t="shared" si="63"/>
        <v>1.2E-2</v>
      </c>
      <c r="H2013" s="9"/>
      <c r="I2013" s="9"/>
    </row>
    <row r="2014" spans="1:9">
      <c r="A2014" s="4">
        <v>39225</v>
      </c>
      <c r="B2014">
        <v>158</v>
      </c>
      <c r="C2014" t="s">
        <v>7</v>
      </c>
      <c r="D2014" t="str">
        <f t="shared" si="62"/>
        <v>SHAMBA</v>
      </c>
      <c r="E2014">
        <v>4.0000000000000001E-3</v>
      </c>
      <c r="F2014" s="8">
        <v>3</v>
      </c>
      <c r="G2014" s="9">
        <f t="shared" si="63"/>
        <v>1.2E-2</v>
      </c>
      <c r="H2014" s="9"/>
      <c r="I2014" s="9"/>
    </row>
    <row r="2015" spans="1:9">
      <c r="A2015" s="4">
        <v>39225</v>
      </c>
      <c r="B2015">
        <v>158</v>
      </c>
      <c r="C2015" t="s">
        <v>7</v>
      </c>
      <c r="D2015" t="str">
        <f t="shared" si="62"/>
        <v>SHAMBA</v>
      </c>
      <c r="E2015">
        <v>4.0000000000000001E-3</v>
      </c>
      <c r="F2015" s="8">
        <v>2</v>
      </c>
      <c r="G2015" s="9">
        <f t="shared" si="63"/>
        <v>8.0000000000000002E-3</v>
      </c>
      <c r="H2015" s="9"/>
      <c r="I2015" s="9"/>
    </row>
    <row r="2016" spans="1:9">
      <c r="A2016" s="4">
        <v>39225</v>
      </c>
      <c r="B2016">
        <v>365</v>
      </c>
      <c r="C2016" t="s">
        <v>95</v>
      </c>
      <c r="D2016" t="str">
        <f t="shared" si="62"/>
        <v>ZYLIND</v>
      </c>
      <c r="E2016">
        <v>7.0000000000000001E-3</v>
      </c>
      <c r="F2016" s="8">
        <v>2</v>
      </c>
      <c r="G2016" s="9">
        <f t="shared" si="63"/>
        <v>1.4E-2</v>
      </c>
      <c r="H2016" s="9"/>
      <c r="I2016" s="9"/>
    </row>
    <row r="2017" spans="1:9">
      <c r="A2017" s="4">
        <v>39225</v>
      </c>
      <c r="B2017">
        <v>2094</v>
      </c>
      <c r="C2017" t="s">
        <v>86</v>
      </c>
      <c r="D2017" t="str">
        <f t="shared" si="62"/>
        <v>ROTOMA</v>
      </c>
      <c r="E2017">
        <v>5.1999999999999998E-2</v>
      </c>
      <c r="F2017" s="8">
        <v>3</v>
      </c>
      <c r="G2017" s="9">
        <f t="shared" si="63"/>
        <v>0.156</v>
      </c>
      <c r="H2017" s="9"/>
      <c r="I2017" s="9"/>
    </row>
    <row r="2018" spans="1:9">
      <c r="A2018" s="4">
        <v>39225</v>
      </c>
      <c r="B2018">
        <v>2313</v>
      </c>
      <c r="C2018" t="s">
        <v>272</v>
      </c>
      <c r="D2018" t="str">
        <f t="shared" si="62"/>
        <v>ZÄHLSC</v>
      </c>
      <c r="E2018">
        <v>9.1999999999999998E-2</v>
      </c>
      <c r="F2018" s="8">
        <v>1</v>
      </c>
      <c r="G2018" s="9">
        <f t="shared" si="63"/>
        <v>9.1999999999999998E-2</v>
      </c>
      <c r="H2018" s="9"/>
      <c r="I2018" s="9"/>
    </row>
    <row r="2019" spans="1:9">
      <c r="A2019" s="4">
        <v>39226</v>
      </c>
      <c r="B2019">
        <v>746</v>
      </c>
      <c r="C2019" t="s">
        <v>84</v>
      </c>
      <c r="D2019" t="str">
        <f t="shared" si="62"/>
        <v>USIT-D</v>
      </c>
      <c r="E2019">
        <v>1E-3</v>
      </c>
      <c r="F2019" s="8">
        <v>1</v>
      </c>
      <c r="G2019" s="9">
        <f t="shared" si="63"/>
        <v>1E-3</v>
      </c>
      <c r="H2019" s="9"/>
      <c r="I2019" s="9"/>
    </row>
    <row r="2020" spans="1:9">
      <c r="A2020" s="4">
        <v>39226</v>
      </c>
      <c r="B2020">
        <v>749</v>
      </c>
      <c r="C2020" t="s">
        <v>6</v>
      </c>
      <c r="D2020" t="str">
        <f t="shared" si="62"/>
        <v>SHAMBA</v>
      </c>
      <c r="E2020">
        <v>1E-3</v>
      </c>
      <c r="F2020" s="8">
        <v>6</v>
      </c>
      <c r="G2020" s="9">
        <f t="shared" si="63"/>
        <v>6.0000000000000001E-3</v>
      </c>
      <c r="H2020" s="9"/>
      <c r="I2020" s="9"/>
    </row>
    <row r="2021" spans="1:9">
      <c r="A2021" s="4">
        <v>39226</v>
      </c>
      <c r="B2021">
        <v>749</v>
      </c>
      <c r="C2021" t="s">
        <v>6</v>
      </c>
      <c r="D2021" t="str">
        <f t="shared" si="62"/>
        <v>SHAMBA</v>
      </c>
      <c r="E2021">
        <v>1E-3</v>
      </c>
      <c r="F2021" s="8">
        <v>2</v>
      </c>
      <c r="G2021" s="9">
        <f t="shared" si="63"/>
        <v>2E-3</v>
      </c>
      <c r="H2021" s="9"/>
      <c r="I2021" s="9"/>
    </row>
    <row r="2022" spans="1:9">
      <c r="A2022" s="4">
        <v>39226</v>
      </c>
      <c r="B2022">
        <v>571</v>
      </c>
      <c r="C2022" t="s">
        <v>105</v>
      </c>
      <c r="D2022" t="str">
        <f t="shared" si="62"/>
        <v>O-RING</v>
      </c>
      <c r="E2022">
        <v>1E-3</v>
      </c>
      <c r="F2022" s="8">
        <v>4</v>
      </c>
      <c r="G2022" s="9">
        <f t="shared" si="63"/>
        <v>4.0000000000000001E-3</v>
      </c>
      <c r="H2022" s="9"/>
      <c r="I2022" s="9"/>
    </row>
    <row r="2023" spans="1:9">
      <c r="A2023" s="4">
        <v>39226</v>
      </c>
      <c r="B2023">
        <v>5082</v>
      </c>
      <c r="C2023" t="s">
        <v>510</v>
      </c>
      <c r="D2023" t="str">
        <f t="shared" si="62"/>
        <v>O-RING</v>
      </c>
      <c r="E2023">
        <v>1E-3</v>
      </c>
      <c r="F2023" s="8">
        <v>1</v>
      </c>
      <c r="G2023" s="9">
        <f t="shared" si="63"/>
        <v>1E-3</v>
      </c>
      <c r="H2023" s="9"/>
      <c r="I2023" s="9"/>
    </row>
    <row r="2024" spans="1:9">
      <c r="A2024" s="4">
        <v>39226</v>
      </c>
      <c r="B2024">
        <v>656</v>
      </c>
      <c r="C2024" t="s">
        <v>308</v>
      </c>
      <c r="D2024" t="str">
        <f t="shared" si="62"/>
        <v>O-RING</v>
      </c>
      <c r="E2024">
        <v>1E-3</v>
      </c>
      <c r="F2024" s="8">
        <v>1</v>
      </c>
      <c r="G2024" s="9">
        <f t="shared" si="63"/>
        <v>1E-3</v>
      </c>
      <c r="H2024" s="9"/>
      <c r="I2024" s="9"/>
    </row>
    <row r="2025" spans="1:9">
      <c r="A2025" s="4">
        <v>39226</v>
      </c>
      <c r="B2025">
        <v>556</v>
      </c>
      <c r="C2025" t="s">
        <v>53</v>
      </c>
      <c r="D2025" t="str">
        <f t="shared" si="62"/>
        <v>DICHTS</v>
      </c>
      <c r="E2025">
        <v>1E-3</v>
      </c>
      <c r="F2025" s="8">
        <v>5</v>
      </c>
      <c r="G2025" s="9">
        <f t="shared" si="63"/>
        <v>5.0000000000000001E-3</v>
      </c>
      <c r="H2025" s="9"/>
      <c r="I2025" s="9"/>
    </row>
    <row r="2026" spans="1:9">
      <c r="A2026" s="4">
        <v>39226</v>
      </c>
      <c r="B2026">
        <v>10590</v>
      </c>
      <c r="C2026" t="s">
        <v>35</v>
      </c>
      <c r="D2026" t="str">
        <f t="shared" si="62"/>
        <v>ROHRCL</v>
      </c>
      <c r="E2026">
        <v>2E-3</v>
      </c>
      <c r="F2026" s="8">
        <v>4</v>
      </c>
      <c r="G2026" s="9">
        <f t="shared" si="63"/>
        <v>8.0000000000000002E-3</v>
      </c>
      <c r="H2026" s="9"/>
      <c r="I2026" s="9"/>
    </row>
    <row r="2027" spans="1:9">
      <c r="A2027" s="4">
        <v>39226</v>
      </c>
      <c r="B2027">
        <v>736</v>
      </c>
      <c r="C2027" t="s">
        <v>4</v>
      </c>
      <c r="D2027" t="str">
        <f t="shared" si="62"/>
        <v>O-RING</v>
      </c>
      <c r="E2027">
        <v>2E-3</v>
      </c>
      <c r="F2027" s="8">
        <v>5</v>
      </c>
      <c r="G2027" s="9">
        <f t="shared" si="63"/>
        <v>0.01</v>
      </c>
      <c r="H2027" s="9"/>
      <c r="I2027" s="9"/>
    </row>
    <row r="2028" spans="1:9">
      <c r="A2028" s="4">
        <v>39226</v>
      </c>
      <c r="B2028">
        <v>725</v>
      </c>
      <c r="C2028" t="s">
        <v>21</v>
      </c>
      <c r="D2028" t="str">
        <f t="shared" si="62"/>
        <v>WELLEN</v>
      </c>
      <c r="E2028">
        <v>0.01</v>
      </c>
      <c r="F2028" s="8">
        <v>6</v>
      </c>
      <c r="G2028" s="9">
        <f t="shared" si="63"/>
        <v>0.06</v>
      </c>
      <c r="H2028" s="9"/>
      <c r="I2028" s="9"/>
    </row>
    <row r="2029" spans="1:9">
      <c r="A2029" s="4">
        <v>39226</v>
      </c>
      <c r="B2029">
        <v>642</v>
      </c>
      <c r="C2029" t="s">
        <v>140</v>
      </c>
      <c r="D2029" t="str">
        <f t="shared" si="62"/>
        <v>DROSSE</v>
      </c>
      <c r="E2029">
        <v>0.11</v>
      </c>
      <c r="F2029" s="8">
        <v>6</v>
      </c>
      <c r="G2029" s="9">
        <f t="shared" si="63"/>
        <v>0.66</v>
      </c>
      <c r="H2029" s="9"/>
      <c r="I2029" s="9"/>
    </row>
    <row r="2030" spans="1:9">
      <c r="A2030" s="4">
        <v>39226</v>
      </c>
      <c r="B2030">
        <v>6076</v>
      </c>
      <c r="C2030" t="s">
        <v>11</v>
      </c>
      <c r="D2030" t="str">
        <f t="shared" si="62"/>
        <v xml:space="preserve">KABEL </v>
      </c>
      <c r="E2030">
        <v>0.14000000000000001</v>
      </c>
      <c r="F2030" s="8">
        <v>20</v>
      </c>
      <c r="G2030" s="9">
        <f t="shared" si="63"/>
        <v>2.8000000000000003</v>
      </c>
      <c r="H2030" s="9"/>
      <c r="I2030" s="9"/>
    </row>
    <row r="2031" spans="1:9">
      <c r="A2031" s="4">
        <v>39226</v>
      </c>
      <c r="B2031">
        <v>2022</v>
      </c>
      <c r="C2031" t="s">
        <v>47</v>
      </c>
      <c r="D2031" t="str">
        <f t="shared" si="62"/>
        <v>RILLEN</v>
      </c>
      <c r="E2031">
        <v>0.15</v>
      </c>
      <c r="F2031" s="8">
        <v>6</v>
      </c>
      <c r="G2031" s="9">
        <f t="shared" si="63"/>
        <v>0.89999999999999991</v>
      </c>
      <c r="H2031" s="9"/>
      <c r="I2031" s="9"/>
    </row>
    <row r="2032" spans="1:9">
      <c r="A2032" s="4">
        <v>39226</v>
      </c>
      <c r="B2032">
        <v>2022</v>
      </c>
      <c r="C2032" t="s">
        <v>47</v>
      </c>
      <c r="D2032" t="str">
        <f t="shared" si="62"/>
        <v>RILLEN</v>
      </c>
      <c r="E2032">
        <v>0.15</v>
      </c>
      <c r="F2032" s="8">
        <v>4</v>
      </c>
      <c r="G2032" s="9">
        <f t="shared" si="63"/>
        <v>0.6</v>
      </c>
      <c r="H2032" s="9"/>
      <c r="I2032" s="9"/>
    </row>
    <row r="2033" spans="1:9">
      <c r="A2033" s="4">
        <v>39226</v>
      </c>
      <c r="B2033">
        <v>756</v>
      </c>
      <c r="C2033" t="s">
        <v>10</v>
      </c>
      <c r="D2033" t="str">
        <f t="shared" si="62"/>
        <v>KOLBEN</v>
      </c>
      <c r="E2033">
        <v>0.22</v>
      </c>
      <c r="F2033" s="8">
        <v>1</v>
      </c>
      <c r="G2033" s="9">
        <f t="shared" si="63"/>
        <v>0.22</v>
      </c>
      <c r="H2033" s="9"/>
      <c r="I2033" s="9"/>
    </row>
    <row r="2034" spans="1:9">
      <c r="A2034" s="4">
        <v>39226</v>
      </c>
      <c r="B2034">
        <v>6271</v>
      </c>
      <c r="C2034" t="s">
        <v>71</v>
      </c>
      <c r="D2034" t="str">
        <f t="shared" si="62"/>
        <v>MANOME</v>
      </c>
      <c r="E2034">
        <v>0.71</v>
      </c>
      <c r="F2034" s="8">
        <v>6</v>
      </c>
      <c r="G2034" s="9">
        <f t="shared" si="63"/>
        <v>4.26</v>
      </c>
      <c r="H2034" s="9"/>
      <c r="I2034" s="9"/>
    </row>
    <row r="2035" spans="1:9">
      <c r="A2035" s="4">
        <v>39226</v>
      </c>
      <c r="B2035">
        <v>150</v>
      </c>
      <c r="C2035" t="s">
        <v>5</v>
      </c>
      <c r="D2035" t="str">
        <f t="shared" si="62"/>
        <v>KOLBEN</v>
      </c>
      <c r="E2035">
        <v>0.72</v>
      </c>
      <c r="F2035" s="8">
        <v>6</v>
      </c>
      <c r="G2035" s="9">
        <f t="shared" si="63"/>
        <v>4.32</v>
      </c>
      <c r="H2035" s="9"/>
      <c r="I2035" s="9"/>
    </row>
    <row r="2036" spans="1:9">
      <c r="A2036" s="4">
        <v>39226</v>
      </c>
      <c r="B2036">
        <v>2246</v>
      </c>
      <c r="C2036" t="s">
        <v>199</v>
      </c>
      <c r="D2036" t="str">
        <f t="shared" si="62"/>
        <v>DICHTU</v>
      </c>
      <c r="E2036">
        <v>0.745</v>
      </c>
      <c r="F2036" s="8">
        <v>1</v>
      </c>
      <c r="G2036" s="9">
        <f t="shared" si="63"/>
        <v>0.745</v>
      </c>
      <c r="H2036" s="9"/>
      <c r="I2036" s="9"/>
    </row>
    <row r="2037" spans="1:9">
      <c r="A2037" s="4">
        <v>39226</v>
      </c>
      <c r="B2037">
        <v>11639</v>
      </c>
      <c r="C2037" t="s">
        <v>33</v>
      </c>
      <c r="D2037" t="str">
        <f t="shared" si="62"/>
        <v>CVC 60</v>
      </c>
      <c r="E2037">
        <v>5.2</v>
      </c>
      <c r="F2037" s="8">
        <v>18</v>
      </c>
      <c r="G2037" s="9">
        <f t="shared" si="63"/>
        <v>93.600000000000009</v>
      </c>
      <c r="H2037" s="9"/>
      <c r="I2037" s="9"/>
    </row>
    <row r="2038" spans="1:9">
      <c r="A2038" s="4">
        <v>39227</v>
      </c>
      <c r="B2038">
        <v>749</v>
      </c>
      <c r="C2038" t="s">
        <v>6</v>
      </c>
      <c r="D2038" t="str">
        <f t="shared" si="62"/>
        <v>SHAMBA</v>
      </c>
      <c r="E2038">
        <v>1E-3</v>
      </c>
      <c r="F2038" s="8">
        <v>5</v>
      </c>
      <c r="G2038" s="9">
        <f t="shared" si="63"/>
        <v>5.0000000000000001E-3</v>
      </c>
      <c r="H2038" s="9"/>
      <c r="I2038" s="9"/>
    </row>
    <row r="2039" spans="1:9">
      <c r="A2039" s="4">
        <v>39227</v>
      </c>
      <c r="B2039">
        <v>749</v>
      </c>
      <c r="C2039" t="s">
        <v>6</v>
      </c>
      <c r="D2039" t="str">
        <f t="shared" si="62"/>
        <v>SHAMBA</v>
      </c>
      <c r="E2039">
        <v>1E-3</v>
      </c>
      <c r="F2039" s="8">
        <v>4</v>
      </c>
      <c r="G2039" s="9">
        <f t="shared" si="63"/>
        <v>4.0000000000000001E-3</v>
      </c>
      <c r="H2039" s="9"/>
      <c r="I2039" s="9"/>
    </row>
    <row r="2040" spans="1:9">
      <c r="A2040" s="4">
        <v>39227</v>
      </c>
      <c r="B2040">
        <v>749</v>
      </c>
      <c r="C2040" t="s">
        <v>6</v>
      </c>
      <c r="D2040" t="str">
        <f t="shared" si="62"/>
        <v>SHAMBA</v>
      </c>
      <c r="E2040">
        <v>1E-3</v>
      </c>
      <c r="F2040" s="8">
        <v>2</v>
      </c>
      <c r="G2040" s="9">
        <f t="shared" si="63"/>
        <v>2E-3</v>
      </c>
      <c r="H2040" s="9"/>
      <c r="I2040" s="9"/>
    </row>
    <row r="2041" spans="1:9">
      <c r="A2041" s="4">
        <v>39227</v>
      </c>
      <c r="B2041">
        <v>749</v>
      </c>
      <c r="C2041" t="s">
        <v>6</v>
      </c>
      <c r="D2041" t="str">
        <f t="shared" si="62"/>
        <v>SHAMBA</v>
      </c>
      <c r="E2041">
        <v>1E-3</v>
      </c>
      <c r="F2041" s="8">
        <v>2</v>
      </c>
      <c r="G2041" s="9">
        <f t="shared" si="63"/>
        <v>2E-3</v>
      </c>
      <c r="H2041" s="9"/>
      <c r="I2041" s="9"/>
    </row>
    <row r="2042" spans="1:9">
      <c r="A2042" s="4">
        <v>39227</v>
      </c>
      <c r="B2042">
        <v>742</v>
      </c>
      <c r="C2042" t="s">
        <v>40</v>
      </c>
      <c r="D2042" t="str">
        <f t="shared" si="62"/>
        <v>SENKSC</v>
      </c>
      <c r="E2042">
        <v>1E-3</v>
      </c>
      <c r="F2042" s="8">
        <v>1</v>
      </c>
      <c r="G2042" s="9">
        <f t="shared" si="63"/>
        <v>1E-3</v>
      </c>
      <c r="H2042" s="9"/>
      <c r="I2042" s="9"/>
    </row>
    <row r="2043" spans="1:9">
      <c r="A2043" s="4">
        <v>39227</v>
      </c>
      <c r="B2043">
        <v>10588</v>
      </c>
      <c r="C2043" t="s">
        <v>17</v>
      </c>
      <c r="D2043" t="str">
        <f t="shared" si="62"/>
        <v>ROHRCL</v>
      </c>
      <c r="E2043">
        <v>1E-3</v>
      </c>
      <c r="F2043" s="8">
        <v>7</v>
      </c>
      <c r="G2043" s="9">
        <f t="shared" si="63"/>
        <v>7.0000000000000001E-3</v>
      </c>
      <c r="H2043" s="9"/>
      <c r="I2043" s="9"/>
    </row>
    <row r="2044" spans="1:9">
      <c r="A2044" s="4">
        <v>39227</v>
      </c>
      <c r="B2044">
        <v>2080</v>
      </c>
      <c r="C2044" t="s">
        <v>51</v>
      </c>
      <c r="D2044" t="str">
        <f t="shared" si="62"/>
        <v>HALBRU</v>
      </c>
      <c r="E2044">
        <v>1E-3</v>
      </c>
      <c r="F2044" s="8">
        <v>3</v>
      </c>
      <c r="G2044" s="9">
        <f t="shared" si="63"/>
        <v>3.0000000000000001E-3</v>
      </c>
      <c r="H2044" s="9"/>
      <c r="I2044" s="9"/>
    </row>
    <row r="2045" spans="1:9">
      <c r="A2045" s="4">
        <v>39227</v>
      </c>
      <c r="B2045">
        <v>856</v>
      </c>
      <c r="C2045" t="s">
        <v>108</v>
      </c>
      <c r="D2045" t="str">
        <f t="shared" si="62"/>
        <v>GEWIND</v>
      </c>
      <c r="E2045">
        <v>1E-3</v>
      </c>
      <c r="F2045" s="8">
        <v>26</v>
      </c>
      <c r="G2045" s="9">
        <f t="shared" si="63"/>
        <v>2.6000000000000002E-2</v>
      </c>
      <c r="H2045" s="9"/>
      <c r="I2045" s="9"/>
    </row>
    <row r="2046" spans="1:9">
      <c r="A2046" s="4">
        <v>39227</v>
      </c>
      <c r="B2046">
        <v>736</v>
      </c>
      <c r="C2046" t="s">
        <v>4</v>
      </c>
      <c r="D2046" t="str">
        <f t="shared" si="62"/>
        <v>O-RING</v>
      </c>
      <c r="E2046">
        <v>2E-3</v>
      </c>
      <c r="F2046" s="8">
        <v>5</v>
      </c>
      <c r="G2046" s="9">
        <f t="shared" si="63"/>
        <v>0.01</v>
      </c>
      <c r="H2046" s="9"/>
      <c r="I2046" s="9"/>
    </row>
    <row r="2047" spans="1:9">
      <c r="A2047" s="4">
        <v>39227</v>
      </c>
      <c r="B2047">
        <v>736</v>
      </c>
      <c r="C2047" t="s">
        <v>4</v>
      </c>
      <c r="D2047" t="str">
        <f t="shared" si="62"/>
        <v>O-RING</v>
      </c>
      <c r="E2047">
        <v>2E-3</v>
      </c>
      <c r="F2047" s="8">
        <v>1</v>
      </c>
      <c r="G2047" s="9">
        <f t="shared" si="63"/>
        <v>2E-3</v>
      </c>
      <c r="H2047" s="9"/>
      <c r="I2047" s="9"/>
    </row>
    <row r="2048" spans="1:9">
      <c r="A2048" s="4">
        <v>39227</v>
      </c>
      <c r="B2048">
        <v>383</v>
      </c>
      <c r="C2048" t="s">
        <v>16</v>
      </c>
      <c r="D2048" t="str">
        <f t="shared" si="62"/>
        <v>SENKSC</v>
      </c>
      <c r="E2048">
        <v>3.0000000000000001E-3</v>
      </c>
      <c r="F2048" s="8">
        <v>10</v>
      </c>
      <c r="G2048" s="9">
        <f t="shared" si="63"/>
        <v>0.03</v>
      </c>
      <c r="H2048" s="9"/>
      <c r="I2048" s="9"/>
    </row>
    <row r="2049" spans="1:9">
      <c r="A2049" s="4">
        <v>39227</v>
      </c>
      <c r="B2049">
        <v>308</v>
      </c>
      <c r="C2049" t="s">
        <v>67</v>
      </c>
      <c r="D2049" t="str">
        <f t="shared" si="62"/>
        <v>RILLEN</v>
      </c>
      <c r="E2049">
        <v>0.42</v>
      </c>
      <c r="F2049" s="8">
        <v>5</v>
      </c>
      <c r="G2049" s="9">
        <f t="shared" si="63"/>
        <v>2.1</v>
      </c>
      <c r="H2049" s="9"/>
      <c r="I2049" s="9"/>
    </row>
    <row r="2050" spans="1:9">
      <c r="A2050" s="4">
        <v>39227</v>
      </c>
      <c r="B2050">
        <v>6064</v>
      </c>
      <c r="C2050" t="s">
        <v>101</v>
      </c>
      <c r="D2050" t="str">
        <f t="shared" ref="D2050:D2113" si="64">LEFT(C2050,6)</f>
        <v>SCHWIN</v>
      </c>
      <c r="E2050">
        <v>0.53</v>
      </c>
      <c r="F2050" s="8">
        <v>4</v>
      </c>
      <c r="G2050" s="9">
        <f t="shared" ref="G2050:G2113" si="65">F2050*E2050</f>
        <v>2.12</v>
      </c>
      <c r="H2050" s="9"/>
      <c r="I2050" s="9"/>
    </row>
    <row r="2051" spans="1:9">
      <c r="A2051" s="4">
        <v>39227</v>
      </c>
      <c r="B2051">
        <v>150</v>
      </c>
      <c r="C2051" t="s">
        <v>5</v>
      </c>
      <c r="D2051" t="str">
        <f t="shared" si="64"/>
        <v>KOLBEN</v>
      </c>
      <c r="E2051">
        <v>0.72</v>
      </c>
      <c r="F2051" s="8">
        <v>6</v>
      </c>
      <c r="G2051" s="9">
        <f t="shared" si="65"/>
        <v>4.32</v>
      </c>
      <c r="H2051" s="9"/>
      <c r="I2051" s="9"/>
    </row>
    <row r="2052" spans="1:9">
      <c r="A2052" s="4">
        <v>39227</v>
      </c>
      <c r="B2052">
        <v>150</v>
      </c>
      <c r="C2052" t="s">
        <v>5</v>
      </c>
      <c r="D2052" t="str">
        <f t="shared" si="64"/>
        <v>KOLBEN</v>
      </c>
      <c r="E2052">
        <v>0.72</v>
      </c>
      <c r="F2052" s="8">
        <v>1</v>
      </c>
      <c r="G2052" s="9">
        <f t="shared" si="65"/>
        <v>0.72</v>
      </c>
      <c r="H2052" s="9"/>
      <c r="I2052" s="9"/>
    </row>
    <row r="2053" spans="1:9">
      <c r="A2053" s="4">
        <v>39227</v>
      </c>
      <c r="B2053">
        <v>11441</v>
      </c>
      <c r="C2053" t="s">
        <v>585</v>
      </c>
      <c r="D2053" t="str">
        <f t="shared" si="64"/>
        <v>HOCHDR</v>
      </c>
      <c r="E2053">
        <v>2.6</v>
      </c>
      <c r="F2053" s="8">
        <v>1</v>
      </c>
      <c r="G2053" s="9">
        <f t="shared" si="65"/>
        <v>2.6</v>
      </c>
      <c r="H2053" s="9"/>
      <c r="I2053" s="9"/>
    </row>
    <row r="2054" spans="1:9">
      <c r="A2054" s="4">
        <v>39227</v>
      </c>
      <c r="B2054">
        <v>50117001</v>
      </c>
      <c r="C2054" t="s">
        <v>690</v>
      </c>
      <c r="D2054" t="str">
        <f t="shared" si="64"/>
        <v>MOTODE</v>
      </c>
      <c r="E2054">
        <v>70</v>
      </c>
      <c r="F2054" s="8">
        <v>5</v>
      </c>
      <c r="G2054" s="9">
        <f t="shared" si="65"/>
        <v>350</v>
      </c>
      <c r="H2054" s="9"/>
      <c r="I2054" s="9"/>
    </row>
    <row r="2055" spans="1:9">
      <c r="A2055" s="4">
        <v>39227</v>
      </c>
      <c r="B2055">
        <v>60107701</v>
      </c>
      <c r="C2055" t="s">
        <v>144</v>
      </c>
      <c r="D2055" t="str">
        <f t="shared" si="64"/>
        <v>PUMPEN</v>
      </c>
      <c r="E2055">
        <v>311</v>
      </c>
      <c r="F2055" s="8">
        <v>2</v>
      </c>
      <c r="G2055" s="9">
        <f t="shared" si="65"/>
        <v>622</v>
      </c>
      <c r="H2055" s="9"/>
      <c r="I2055" s="9"/>
    </row>
    <row r="2056" spans="1:9">
      <c r="A2056" s="4">
        <v>39228</v>
      </c>
      <c r="B2056">
        <v>11332</v>
      </c>
      <c r="C2056" t="s">
        <v>64</v>
      </c>
      <c r="D2056" t="str">
        <f t="shared" si="64"/>
        <v>KLAMME</v>
      </c>
      <c r="E2056">
        <v>1E-3</v>
      </c>
      <c r="F2056" s="8">
        <v>4</v>
      </c>
      <c r="G2056" s="9">
        <f t="shared" si="65"/>
        <v>4.0000000000000001E-3</v>
      </c>
      <c r="H2056" s="9"/>
      <c r="I2056" s="9"/>
    </row>
    <row r="2057" spans="1:9">
      <c r="A2057" s="4">
        <v>39228</v>
      </c>
      <c r="B2057">
        <v>736</v>
      </c>
      <c r="C2057" t="s">
        <v>4</v>
      </c>
      <c r="D2057" t="str">
        <f t="shared" si="64"/>
        <v>O-RING</v>
      </c>
      <c r="E2057">
        <v>2E-3</v>
      </c>
      <c r="F2057" s="8">
        <v>5</v>
      </c>
      <c r="G2057" s="9">
        <f t="shared" si="65"/>
        <v>0.01</v>
      </c>
      <c r="H2057" s="9"/>
      <c r="I2057" s="9"/>
    </row>
    <row r="2058" spans="1:9">
      <c r="A2058" s="4">
        <v>39228</v>
      </c>
      <c r="B2058">
        <v>806</v>
      </c>
      <c r="C2058" t="s">
        <v>29</v>
      </c>
      <c r="D2058" t="str">
        <f t="shared" si="64"/>
        <v>O-RING</v>
      </c>
      <c r="E2058">
        <v>2E-3</v>
      </c>
      <c r="F2058" s="8">
        <v>3</v>
      </c>
      <c r="G2058" s="9">
        <f t="shared" si="65"/>
        <v>6.0000000000000001E-3</v>
      </c>
      <c r="H2058" s="9"/>
      <c r="I2058" s="9"/>
    </row>
    <row r="2059" spans="1:9">
      <c r="A2059" s="4">
        <v>39228</v>
      </c>
      <c r="B2059">
        <v>736</v>
      </c>
      <c r="C2059" t="s">
        <v>4</v>
      </c>
      <c r="D2059" t="str">
        <f t="shared" si="64"/>
        <v>O-RING</v>
      </c>
      <c r="E2059">
        <v>2E-3</v>
      </c>
      <c r="F2059" s="8">
        <v>1</v>
      </c>
      <c r="G2059" s="9">
        <f t="shared" si="65"/>
        <v>2E-3</v>
      </c>
      <c r="H2059" s="9"/>
      <c r="I2059" s="9"/>
    </row>
    <row r="2060" spans="1:9">
      <c r="A2060" s="4">
        <v>39228</v>
      </c>
      <c r="B2060">
        <v>6879</v>
      </c>
      <c r="C2060" t="s">
        <v>68</v>
      </c>
      <c r="D2060" t="str">
        <f t="shared" si="64"/>
        <v>DREHZA</v>
      </c>
      <c r="E2060">
        <v>1.4999999999999999E-2</v>
      </c>
      <c r="F2060" s="8">
        <v>6</v>
      </c>
      <c r="G2060" s="9">
        <f t="shared" si="65"/>
        <v>0.09</v>
      </c>
      <c r="H2060" s="9"/>
      <c r="I2060" s="9"/>
    </row>
    <row r="2061" spans="1:9">
      <c r="A2061" s="4">
        <v>39228</v>
      </c>
      <c r="B2061">
        <v>2209</v>
      </c>
      <c r="C2061" t="s">
        <v>15</v>
      </c>
      <c r="D2061" t="str">
        <f t="shared" si="64"/>
        <v>WELLEN</v>
      </c>
      <c r="E2061">
        <v>2.4E-2</v>
      </c>
      <c r="F2061" s="8">
        <v>3</v>
      </c>
      <c r="G2061" s="9">
        <f t="shared" si="65"/>
        <v>7.2000000000000008E-2</v>
      </c>
      <c r="H2061" s="9"/>
      <c r="I2061" s="9"/>
    </row>
    <row r="2062" spans="1:9">
      <c r="A2062" s="4">
        <v>39228</v>
      </c>
      <c r="B2062">
        <v>308</v>
      </c>
      <c r="C2062" t="s">
        <v>67</v>
      </c>
      <c r="D2062" t="str">
        <f t="shared" si="64"/>
        <v>RILLEN</v>
      </c>
      <c r="E2062">
        <v>0.42</v>
      </c>
      <c r="F2062" s="8">
        <v>1</v>
      </c>
      <c r="G2062" s="9">
        <f t="shared" si="65"/>
        <v>0.42</v>
      </c>
      <c r="H2062" s="9"/>
      <c r="I2062" s="9"/>
    </row>
    <row r="2063" spans="1:9">
      <c r="A2063" s="4">
        <v>39228</v>
      </c>
      <c r="B2063">
        <v>150</v>
      </c>
      <c r="C2063" t="s">
        <v>5</v>
      </c>
      <c r="D2063" t="str">
        <f t="shared" si="64"/>
        <v>KOLBEN</v>
      </c>
      <c r="E2063">
        <v>0.72</v>
      </c>
      <c r="F2063" s="8">
        <v>6</v>
      </c>
      <c r="G2063" s="9">
        <f t="shared" si="65"/>
        <v>4.32</v>
      </c>
      <c r="H2063" s="9"/>
      <c r="I2063" s="9"/>
    </row>
    <row r="2064" spans="1:9">
      <c r="A2064" s="4">
        <v>39228</v>
      </c>
      <c r="B2064">
        <v>150</v>
      </c>
      <c r="C2064" t="s">
        <v>5</v>
      </c>
      <c r="D2064" t="str">
        <f t="shared" si="64"/>
        <v>KOLBEN</v>
      </c>
      <c r="E2064">
        <v>0.72</v>
      </c>
      <c r="F2064" s="8">
        <v>1</v>
      </c>
      <c r="G2064" s="9">
        <f t="shared" si="65"/>
        <v>0.72</v>
      </c>
      <c r="H2064" s="9"/>
      <c r="I2064" s="9"/>
    </row>
    <row r="2065" spans="1:9">
      <c r="A2065" s="4">
        <v>39228</v>
      </c>
      <c r="B2065">
        <v>10543</v>
      </c>
      <c r="C2065" t="s">
        <v>179</v>
      </c>
      <c r="D2065" t="str">
        <f t="shared" si="64"/>
        <v>ANSCHL</v>
      </c>
      <c r="E2065">
        <v>2.5</v>
      </c>
      <c r="F2065" s="8">
        <v>3</v>
      </c>
      <c r="G2065" s="9">
        <f t="shared" si="65"/>
        <v>7.5</v>
      </c>
      <c r="H2065" s="9"/>
      <c r="I2065" s="9"/>
    </row>
    <row r="2066" spans="1:9">
      <c r="A2066" s="4">
        <v>39228</v>
      </c>
      <c r="B2066">
        <v>10702</v>
      </c>
      <c r="C2066" t="s">
        <v>30</v>
      </c>
      <c r="D2066" t="str">
        <f t="shared" si="64"/>
        <v xml:space="preserve">ROTOR </v>
      </c>
      <c r="E2066">
        <v>66</v>
      </c>
      <c r="F2066" s="8">
        <v>4</v>
      </c>
      <c r="G2066" s="9">
        <f t="shared" si="65"/>
        <v>264</v>
      </c>
      <c r="H2066" s="9"/>
      <c r="I2066" s="9"/>
    </row>
    <row r="2067" spans="1:9">
      <c r="A2067" s="4">
        <v>39229</v>
      </c>
      <c r="B2067">
        <v>746</v>
      </c>
      <c r="C2067" t="s">
        <v>84</v>
      </c>
      <c r="D2067" t="str">
        <f t="shared" si="64"/>
        <v>USIT-D</v>
      </c>
      <c r="E2067">
        <v>1E-3</v>
      </c>
      <c r="F2067" s="8">
        <v>1</v>
      </c>
      <c r="G2067" s="9">
        <f t="shared" si="65"/>
        <v>1E-3</v>
      </c>
      <c r="H2067" s="9"/>
      <c r="I2067" s="9"/>
    </row>
    <row r="2068" spans="1:9">
      <c r="A2068" s="4">
        <v>39229</v>
      </c>
      <c r="B2068">
        <v>749</v>
      </c>
      <c r="C2068" t="s">
        <v>6</v>
      </c>
      <c r="D2068" t="str">
        <f t="shared" si="64"/>
        <v>SHAMBA</v>
      </c>
      <c r="E2068">
        <v>1E-3</v>
      </c>
      <c r="F2068" s="8">
        <v>3</v>
      </c>
      <c r="G2068" s="9">
        <f t="shared" si="65"/>
        <v>3.0000000000000001E-3</v>
      </c>
      <c r="H2068" s="9"/>
      <c r="I2068" s="9"/>
    </row>
    <row r="2069" spans="1:9">
      <c r="A2069" s="4">
        <v>39229</v>
      </c>
      <c r="B2069">
        <v>361</v>
      </c>
      <c r="C2069" t="s">
        <v>23</v>
      </c>
      <c r="D2069" t="str">
        <f t="shared" si="64"/>
        <v>DRUCKF</v>
      </c>
      <c r="E2069">
        <v>1E-3</v>
      </c>
      <c r="F2069" s="8">
        <v>29</v>
      </c>
      <c r="G2069" s="9">
        <f t="shared" si="65"/>
        <v>2.9000000000000001E-2</v>
      </c>
      <c r="H2069" s="9"/>
      <c r="I2069" s="9"/>
    </row>
    <row r="2070" spans="1:9">
      <c r="A2070" s="4">
        <v>39229</v>
      </c>
      <c r="B2070">
        <v>2037</v>
      </c>
      <c r="C2070" t="s">
        <v>65</v>
      </c>
      <c r="D2070" t="str">
        <f t="shared" si="64"/>
        <v>SENKSC</v>
      </c>
      <c r="E2070">
        <v>2E-3</v>
      </c>
      <c r="F2070" s="8">
        <v>1</v>
      </c>
      <c r="G2070" s="9">
        <f t="shared" si="65"/>
        <v>2E-3</v>
      </c>
      <c r="H2070" s="9"/>
      <c r="I2070" s="9"/>
    </row>
    <row r="2071" spans="1:9">
      <c r="A2071" s="4">
        <v>39229</v>
      </c>
      <c r="B2071">
        <v>736</v>
      </c>
      <c r="C2071" t="s">
        <v>4</v>
      </c>
      <c r="D2071" t="str">
        <f t="shared" si="64"/>
        <v>O-RING</v>
      </c>
      <c r="E2071">
        <v>2E-3</v>
      </c>
      <c r="F2071" s="8">
        <v>4</v>
      </c>
      <c r="G2071" s="9">
        <f t="shared" si="65"/>
        <v>8.0000000000000002E-3</v>
      </c>
      <c r="H2071" s="9"/>
      <c r="I2071" s="9"/>
    </row>
    <row r="2072" spans="1:9">
      <c r="A2072" s="4">
        <v>39229</v>
      </c>
      <c r="B2072">
        <v>736</v>
      </c>
      <c r="C2072" t="s">
        <v>4</v>
      </c>
      <c r="D2072" t="str">
        <f t="shared" si="64"/>
        <v>O-RING</v>
      </c>
      <c r="E2072">
        <v>2E-3</v>
      </c>
      <c r="F2072" s="8">
        <v>1</v>
      </c>
      <c r="G2072" s="9">
        <f t="shared" si="65"/>
        <v>2E-3</v>
      </c>
      <c r="H2072" s="9"/>
      <c r="I2072" s="9"/>
    </row>
    <row r="2073" spans="1:9">
      <c r="A2073" s="4">
        <v>39229</v>
      </c>
      <c r="B2073">
        <v>377</v>
      </c>
      <c r="C2073" t="s">
        <v>18</v>
      </c>
      <c r="D2073" t="str">
        <f t="shared" si="64"/>
        <v>TELLER</v>
      </c>
      <c r="E2073">
        <v>3.0000000000000001E-3</v>
      </c>
      <c r="F2073" s="8">
        <v>1</v>
      </c>
      <c r="G2073" s="9">
        <f t="shared" si="65"/>
        <v>3.0000000000000001E-3</v>
      </c>
      <c r="H2073" s="9"/>
      <c r="I2073" s="9"/>
    </row>
    <row r="2074" spans="1:9">
      <c r="A2074" s="4">
        <v>39229</v>
      </c>
      <c r="B2074">
        <v>383</v>
      </c>
      <c r="C2074" t="s">
        <v>16</v>
      </c>
      <c r="D2074" t="str">
        <f t="shared" si="64"/>
        <v>SENKSC</v>
      </c>
      <c r="E2074">
        <v>3.0000000000000001E-3</v>
      </c>
      <c r="F2074" s="8">
        <v>1</v>
      </c>
      <c r="G2074" s="9">
        <f t="shared" si="65"/>
        <v>3.0000000000000001E-3</v>
      </c>
      <c r="H2074" s="9"/>
      <c r="I2074" s="9"/>
    </row>
    <row r="2075" spans="1:9">
      <c r="A2075" s="4">
        <v>39229</v>
      </c>
      <c r="B2075">
        <v>158</v>
      </c>
      <c r="C2075" t="s">
        <v>7</v>
      </c>
      <c r="D2075" t="str">
        <f t="shared" si="64"/>
        <v>SHAMBA</v>
      </c>
      <c r="E2075">
        <v>4.0000000000000001E-3</v>
      </c>
      <c r="F2075" s="8">
        <v>5</v>
      </c>
      <c r="G2075" s="9">
        <f t="shared" si="65"/>
        <v>0.02</v>
      </c>
      <c r="H2075" s="9"/>
      <c r="I2075" s="9"/>
    </row>
    <row r="2076" spans="1:9">
      <c r="A2076" s="4">
        <v>39229</v>
      </c>
      <c r="B2076">
        <v>157</v>
      </c>
      <c r="C2076" t="s">
        <v>9</v>
      </c>
      <c r="D2076" t="str">
        <f t="shared" si="64"/>
        <v>O-RING</v>
      </c>
      <c r="E2076">
        <v>6.0000000000000001E-3</v>
      </c>
      <c r="F2076" s="8">
        <v>5</v>
      </c>
      <c r="G2076" s="9">
        <f t="shared" si="65"/>
        <v>0.03</v>
      </c>
      <c r="H2076" s="9"/>
      <c r="I2076" s="9"/>
    </row>
    <row r="2077" spans="1:9">
      <c r="A2077" s="4">
        <v>39229</v>
      </c>
      <c r="B2077">
        <v>365</v>
      </c>
      <c r="C2077" t="s">
        <v>95</v>
      </c>
      <c r="D2077" t="str">
        <f t="shared" si="64"/>
        <v>ZYLIND</v>
      </c>
      <c r="E2077">
        <v>7.0000000000000001E-3</v>
      </c>
      <c r="F2077" s="8">
        <v>3</v>
      </c>
      <c r="G2077" s="9">
        <f t="shared" si="65"/>
        <v>2.1000000000000001E-2</v>
      </c>
      <c r="H2077" s="9"/>
      <c r="I2077" s="9"/>
    </row>
    <row r="2078" spans="1:9">
      <c r="A2078" s="4">
        <v>39229</v>
      </c>
      <c r="B2078">
        <v>719</v>
      </c>
      <c r="C2078" t="s">
        <v>126</v>
      </c>
      <c r="D2078" t="str">
        <f t="shared" si="64"/>
        <v>RILLEN</v>
      </c>
      <c r="E2078">
        <v>5.5E-2</v>
      </c>
      <c r="F2078" s="8">
        <v>8</v>
      </c>
      <c r="G2078" s="9">
        <f t="shared" si="65"/>
        <v>0.44</v>
      </c>
      <c r="H2078" s="9"/>
      <c r="I2078" s="9"/>
    </row>
    <row r="2079" spans="1:9">
      <c r="A2079" s="4">
        <v>39229</v>
      </c>
      <c r="B2079">
        <v>630</v>
      </c>
      <c r="C2079" t="s">
        <v>90</v>
      </c>
      <c r="D2079" t="str">
        <f t="shared" si="64"/>
        <v>PUTZLO</v>
      </c>
      <c r="E2079">
        <v>6.3E-2</v>
      </c>
      <c r="F2079" s="8">
        <v>1</v>
      </c>
      <c r="G2079" s="9">
        <f t="shared" si="65"/>
        <v>6.3E-2</v>
      </c>
      <c r="H2079" s="9"/>
      <c r="I2079" s="9"/>
    </row>
    <row r="2080" spans="1:9">
      <c r="A2080" s="4">
        <v>39229</v>
      </c>
      <c r="B2080">
        <v>614</v>
      </c>
      <c r="C2080" t="s">
        <v>46</v>
      </c>
      <c r="D2080" t="str">
        <f t="shared" si="64"/>
        <v>HOCHDR</v>
      </c>
      <c r="E2080">
        <v>0.11</v>
      </c>
      <c r="F2080" s="8">
        <v>1</v>
      </c>
      <c r="G2080" s="9">
        <f t="shared" si="65"/>
        <v>0.11</v>
      </c>
      <c r="H2080" s="9"/>
      <c r="I2080" s="9"/>
    </row>
    <row r="2081" spans="1:9">
      <c r="A2081" s="4">
        <v>39229</v>
      </c>
      <c r="B2081">
        <v>150</v>
      </c>
      <c r="C2081" t="s">
        <v>5</v>
      </c>
      <c r="D2081" t="str">
        <f t="shared" si="64"/>
        <v>KOLBEN</v>
      </c>
      <c r="E2081">
        <v>0.72</v>
      </c>
      <c r="F2081" s="8">
        <v>6</v>
      </c>
      <c r="G2081" s="9">
        <f t="shared" si="65"/>
        <v>4.32</v>
      </c>
      <c r="H2081" s="9"/>
      <c r="I2081" s="9"/>
    </row>
    <row r="2082" spans="1:9">
      <c r="A2082" s="4">
        <v>39229</v>
      </c>
      <c r="B2082">
        <v>2219</v>
      </c>
      <c r="C2082" t="s">
        <v>619</v>
      </c>
      <c r="D2082" t="str">
        <f t="shared" si="64"/>
        <v>LAGERF</v>
      </c>
      <c r="E2082">
        <v>38.5</v>
      </c>
      <c r="F2082" s="8">
        <v>2</v>
      </c>
      <c r="G2082" s="9">
        <f t="shared" si="65"/>
        <v>77</v>
      </c>
      <c r="H2082" s="9"/>
      <c r="I2082" s="9"/>
    </row>
    <row r="2083" spans="1:9">
      <c r="A2083" s="4">
        <v>39229</v>
      </c>
      <c r="B2083">
        <v>3050</v>
      </c>
      <c r="C2083" t="s">
        <v>347</v>
      </c>
      <c r="D2083" t="str">
        <f t="shared" si="64"/>
        <v>CAM  1</v>
      </c>
      <c r="E2083">
        <v>45</v>
      </c>
      <c r="F2083" s="8">
        <v>4</v>
      </c>
      <c r="G2083" s="9">
        <f t="shared" si="65"/>
        <v>180</v>
      </c>
      <c r="H2083" s="9"/>
      <c r="I2083" s="9"/>
    </row>
    <row r="2084" spans="1:9">
      <c r="A2084" s="4">
        <v>39229</v>
      </c>
      <c r="B2084">
        <v>10702</v>
      </c>
      <c r="C2084" t="s">
        <v>30</v>
      </c>
      <c r="D2084" t="str">
        <f t="shared" si="64"/>
        <v xml:space="preserve">ROTOR </v>
      </c>
      <c r="E2084">
        <v>66</v>
      </c>
      <c r="F2084" s="8">
        <v>6</v>
      </c>
      <c r="G2084" s="9">
        <f t="shared" si="65"/>
        <v>396</v>
      </c>
      <c r="H2084" s="9"/>
      <c r="I2084" s="9"/>
    </row>
    <row r="2085" spans="1:9">
      <c r="A2085" s="4">
        <v>39230</v>
      </c>
      <c r="B2085">
        <v>749</v>
      </c>
      <c r="C2085" t="s">
        <v>6</v>
      </c>
      <c r="D2085" t="str">
        <f t="shared" si="64"/>
        <v>SHAMBA</v>
      </c>
      <c r="E2085">
        <v>1E-3</v>
      </c>
      <c r="F2085" s="8">
        <v>3</v>
      </c>
      <c r="G2085" s="9">
        <f t="shared" si="65"/>
        <v>3.0000000000000001E-3</v>
      </c>
      <c r="H2085" s="9"/>
      <c r="I2085" s="9"/>
    </row>
    <row r="2086" spans="1:9">
      <c r="A2086" s="4">
        <v>39230</v>
      </c>
      <c r="B2086">
        <v>749</v>
      </c>
      <c r="C2086" t="s">
        <v>6</v>
      </c>
      <c r="D2086" t="str">
        <f t="shared" si="64"/>
        <v>SHAMBA</v>
      </c>
      <c r="E2086">
        <v>1E-3</v>
      </c>
      <c r="F2086" s="8">
        <v>2</v>
      </c>
      <c r="G2086" s="9">
        <f t="shared" si="65"/>
        <v>2E-3</v>
      </c>
      <c r="H2086" s="9"/>
      <c r="I2086" s="9"/>
    </row>
    <row r="2087" spans="1:9">
      <c r="A2087" s="4">
        <v>39230</v>
      </c>
      <c r="B2087">
        <v>2080</v>
      </c>
      <c r="C2087" t="s">
        <v>51</v>
      </c>
      <c r="D2087" t="str">
        <f t="shared" si="64"/>
        <v>HALBRU</v>
      </c>
      <c r="E2087">
        <v>1E-3</v>
      </c>
      <c r="F2087" s="8">
        <v>4</v>
      </c>
      <c r="G2087" s="9">
        <f t="shared" si="65"/>
        <v>4.0000000000000001E-3</v>
      </c>
      <c r="H2087" s="9"/>
      <c r="I2087" s="9"/>
    </row>
    <row r="2088" spans="1:9">
      <c r="A2088" s="4">
        <v>39230</v>
      </c>
      <c r="B2088">
        <v>736</v>
      </c>
      <c r="C2088" t="s">
        <v>4</v>
      </c>
      <c r="D2088" t="str">
        <f t="shared" si="64"/>
        <v>O-RING</v>
      </c>
      <c r="E2088">
        <v>2E-3</v>
      </c>
      <c r="F2088" s="8">
        <v>7</v>
      </c>
      <c r="G2088" s="9">
        <f t="shared" si="65"/>
        <v>1.4E-2</v>
      </c>
      <c r="H2088" s="9"/>
      <c r="I2088" s="9"/>
    </row>
    <row r="2089" spans="1:9">
      <c r="A2089" s="4">
        <v>39230</v>
      </c>
      <c r="B2089">
        <v>158</v>
      </c>
      <c r="C2089" t="s">
        <v>7</v>
      </c>
      <c r="D2089" t="str">
        <f t="shared" si="64"/>
        <v>SHAMBA</v>
      </c>
      <c r="E2089">
        <v>4.0000000000000001E-3</v>
      </c>
      <c r="F2089" s="8">
        <v>2</v>
      </c>
      <c r="G2089" s="9">
        <f t="shared" si="65"/>
        <v>8.0000000000000002E-3</v>
      </c>
      <c r="H2089" s="9"/>
      <c r="I2089" s="9"/>
    </row>
    <row r="2090" spans="1:9">
      <c r="A2090" s="4">
        <v>39230</v>
      </c>
      <c r="B2090">
        <v>1010</v>
      </c>
      <c r="C2090" t="s">
        <v>36</v>
      </c>
      <c r="D2090" t="str">
        <f t="shared" si="64"/>
        <v>O-RING</v>
      </c>
      <c r="E2090">
        <v>6.0000000000000001E-3</v>
      </c>
      <c r="F2090" s="8">
        <v>5</v>
      </c>
      <c r="G2090" s="9">
        <f t="shared" si="65"/>
        <v>0.03</v>
      </c>
      <c r="H2090" s="9"/>
      <c r="I2090" s="9"/>
    </row>
    <row r="2091" spans="1:9">
      <c r="A2091" s="4">
        <v>39230</v>
      </c>
      <c r="B2091">
        <v>157</v>
      </c>
      <c r="C2091" t="s">
        <v>9</v>
      </c>
      <c r="D2091" t="str">
        <f t="shared" si="64"/>
        <v>O-RING</v>
      </c>
      <c r="E2091">
        <v>6.0000000000000001E-3</v>
      </c>
      <c r="F2091" s="8">
        <v>5</v>
      </c>
      <c r="G2091" s="9">
        <f t="shared" si="65"/>
        <v>0.03</v>
      </c>
      <c r="H2091" s="9"/>
      <c r="I2091" s="9"/>
    </row>
    <row r="2092" spans="1:9">
      <c r="A2092" s="4">
        <v>39230</v>
      </c>
      <c r="B2092">
        <v>374</v>
      </c>
      <c r="C2092" t="s">
        <v>20</v>
      </c>
      <c r="D2092" t="str">
        <f t="shared" si="64"/>
        <v>ZYLIND</v>
      </c>
      <c r="E2092">
        <v>4.4999999999999998E-2</v>
      </c>
      <c r="F2092" s="8">
        <v>25</v>
      </c>
      <c r="G2092" s="9">
        <f t="shared" si="65"/>
        <v>1.125</v>
      </c>
      <c r="H2092" s="9"/>
      <c r="I2092" s="9"/>
    </row>
    <row r="2093" spans="1:9">
      <c r="A2093" s="4">
        <v>39230</v>
      </c>
      <c r="B2093">
        <v>2585</v>
      </c>
      <c r="C2093" t="s">
        <v>195</v>
      </c>
      <c r="D2093" t="str">
        <f t="shared" si="64"/>
        <v>DICHTS</v>
      </c>
      <c r="E2093">
        <v>0.21</v>
      </c>
      <c r="F2093" s="8">
        <v>5</v>
      </c>
      <c r="G2093" s="9">
        <f t="shared" si="65"/>
        <v>1.05</v>
      </c>
      <c r="H2093" s="9"/>
      <c r="I2093" s="9"/>
    </row>
    <row r="2094" spans="1:9">
      <c r="A2094" s="4">
        <v>39230</v>
      </c>
      <c r="B2094">
        <v>382</v>
      </c>
      <c r="C2094" t="s">
        <v>37</v>
      </c>
      <c r="D2094" t="str">
        <f t="shared" si="64"/>
        <v>ZYLIND</v>
      </c>
      <c r="E2094">
        <v>0.69</v>
      </c>
      <c r="F2094" s="8">
        <v>3</v>
      </c>
      <c r="G2094" s="9">
        <f t="shared" si="65"/>
        <v>2.0699999999999998</v>
      </c>
      <c r="H2094" s="9"/>
      <c r="I2094" s="9"/>
    </row>
    <row r="2095" spans="1:9">
      <c r="A2095" s="4">
        <v>39230</v>
      </c>
      <c r="B2095">
        <v>801</v>
      </c>
      <c r="C2095" t="s">
        <v>230</v>
      </c>
      <c r="D2095" t="str">
        <f t="shared" si="64"/>
        <v>ANSCHL</v>
      </c>
      <c r="E2095">
        <v>1.5</v>
      </c>
      <c r="F2095" s="8">
        <v>2</v>
      </c>
      <c r="G2095" s="9">
        <f t="shared" si="65"/>
        <v>3</v>
      </c>
      <c r="H2095" s="9"/>
      <c r="I2095" s="9"/>
    </row>
    <row r="2096" spans="1:9">
      <c r="A2096" s="4">
        <v>39230</v>
      </c>
      <c r="B2096">
        <v>11639</v>
      </c>
      <c r="C2096" t="s">
        <v>33</v>
      </c>
      <c r="D2096" t="str">
        <f t="shared" si="64"/>
        <v>CVC 60</v>
      </c>
      <c r="E2096">
        <v>5.2</v>
      </c>
      <c r="F2096" s="8">
        <v>9</v>
      </c>
      <c r="G2096" s="9">
        <f t="shared" si="65"/>
        <v>46.800000000000004</v>
      </c>
      <c r="H2096" s="9"/>
      <c r="I2096" s="9"/>
    </row>
    <row r="2097" spans="1:9">
      <c r="A2097" s="4">
        <v>39230</v>
      </c>
      <c r="B2097">
        <v>10702</v>
      </c>
      <c r="C2097" t="s">
        <v>30</v>
      </c>
      <c r="D2097" t="str">
        <f t="shared" si="64"/>
        <v xml:space="preserve">ROTOR </v>
      </c>
      <c r="E2097">
        <v>66</v>
      </c>
      <c r="F2097" s="8">
        <v>2</v>
      </c>
      <c r="G2097" s="9">
        <f t="shared" si="65"/>
        <v>132</v>
      </c>
      <c r="H2097" s="9"/>
      <c r="I2097" s="9"/>
    </row>
    <row r="2098" spans="1:9">
      <c r="A2098" s="4">
        <v>39230</v>
      </c>
      <c r="B2098">
        <v>10702</v>
      </c>
      <c r="C2098" t="s">
        <v>30</v>
      </c>
      <c r="D2098" t="str">
        <f t="shared" si="64"/>
        <v xml:space="preserve">ROTOR </v>
      </c>
      <c r="E2098">
        <v>66</v>
      </c>
      <c r="F2098" s="8">
        <v>1</v>
      </c>
      <c r="G2098" s="9">
        <f t="shared" si="65"/>
        <v>66</v>
      </c>
      <c r="H2098" s="9"/>
      <c r="I2098" s="9"/>
    </row>
    <row r="2099" spans="1:9">
      <c r="A2099" s="4">
        <v>39230</v>
      </c>
      <c r="B2099">
        <v>50124700</v>
      </c>
      <c r="C2099" t="s">
        <v>694</v>
      </c>
      <c r="D2099" t="str">
        <f t="shared" si="64"/>
        <v>MOTODE</v>
      </c>
      <c r="E2099">
        <v>70</v>
      </c>
      <c r="F2099" s="8">
        <v>2</v>
      </c>
      <c r="G2099" s="9">
        <f t="shared" si="65"/>
        <v>140</v>
      </c>
      <c r="H2099" s="9"/>
      <c r="I2099" s="9"/>
    </row>
    <row r="2100" spans="1:9">
      <c r="A2100" s="4">
        <v>39230</v>
      </c>
      <c r="B2100">
        <v>60108801</v>
      </c>
      <c r="C2100" t="s">
        <v>350</v>
      </c>
      <c r="D2100" t="str">
        <f t="shared" si="64"/>
        <v>PUMPEN</v>
      </c>
      <c r="E2100">
        <v>220</v>
      </c>
      <c r="F2100" s="8">
        <v>3</v>
      </c>
      <c r="G2100" s="9">
        <f t="shared" si="65"/>
        <v>660</v>
      </c>
      <c r="H2100" s="9"/>
      <c r="I2100" s="9"/>
    </row>
    <row r="2101" spans="1:9">
      <c r="A2101" s="4">
        <v>39231</v>
      </c>
      <c r="B2101">
        <v>732</v>
      </c>
      <c r="C2101" t="s">
        <v>12</v>
      </c>
      <c r="D2101" t="str">
        <f t="shared" si="64"/>
        <v>O-RING</v>
      </c>
      <c r="E2101">
        <v>1E-3</v>
      </c>
      <c r="F2101" s="8">
        <v>10</v>
      </c>
      <c r="G2101" s="9">
        <f t="shared" si="65"/>
        <v>0.01</v>
      </c>
      <c r="H2101" s="9"/>
      <c r="I2101" s="9"/>
    </row>
    <row r="2102" spans="1:9">
      <c r="A2102" s="4">
        <v>39231</v>
      </c>
      <c r="B2102">
        <v>736</v>
      </c>
      <c r="C2102" t="s">
        <v>4</v>
      </c>
      <c r="D2102" t="str">
        <f t="shared" si="64"/>
        <v>O-RING</v>
      </c>
      <c r="E2102">
        <v>2E-3</v>
      </c>
      <c r="F2102" s="8">
        <v>7</v>
      </c>
      <c r="G2102" s="9">
        <f t="shared" si="65"/>
        <v>1.4E-2</v>
      </c>
      <c r="H2102" s="9"/>
      <c r="I2102" s="9"/>
    </row>
    <row r="2103" spans="1:9">
      <c r="A2103" s="4">
        <v>39231</v>
      </c>
      <c r="B2103">
        <v>736</v>
      </c>
      <c r="C2103" t="s">
        <v>4</v>
      </c>
      <c r="D2103" t="str">
        <f t="shared" si="64"/>
        <v>O-RING</v>
      </c>
      <c r="E2103">
        <v>2E-3</v>
      </c>
      <c r="F2103" s="8">
        <v>6</v>
      </c>
      <c r="G2103" s="9">
        <f t="shared" si="65"/>
        <v>1.2E-2</v>
      </c>
      <c r="H2103" s="9"/>
      <c r="I2103" s="9"/>
    </row>
    <row r="2104" spans="1:9">
      <c r="A2104" s="4">
        <v>39231</v>
      </c>
      <c r="B2104">
        <v>736</v>
      </c>
      <c r="C2104" t="s">
        <v>4</v>
      </c>
      <c r="D2104" t="str">
        <f t="shared" si="64"/>
        <v>O-RING</v>
      </c>
      <c r="E2104">
        <v>2E-3</v>
      </c>
      <c r="F2104" s="8">
        <v>4</v>
      </c>
      <c r="G2104" s="9">
        <f t="shared" si="65"/>
        <v>8.0000000000000002E-3</v>
      </c>
      <c r="H2104" s="9"/>
      <c r="I2104" s="9"/>
    </row>
    <row r="2105" spans="1:9">
      <c r="A2105" s="4">
        <v>39231</v>
      </c>
      <c r="B2105">
        <v>377</v>
      </c>
      <c r="C2105" t="s">
        <v>18</v>
      </c>
      <c r="D2105" t="str">
        <f t="shared" si="64"/>
        <v>TELLER</v>
      </c>
      <c r="E2105">
        <v>3.0000000000000001E-3</v>
      </c>
      <c r="F2105" s="8">
        <v>5</v>
      </c>
      <c r="G2105" s="9">
        <f t="shared" si="65"/>
        <v>1.4999999999999999E-2</v>
      </c>
      <c r="H2105" s="9"/>
      <c r="I2105" s="9"/>
    </row>
    <row r="2106" spans="1:9">
      <c r="A2106" s="4">
        <v>39231</v>
      </c>
      <c r="B2106">
        <v>157</v>
      </c>
      <c r="C2106" t="s">
        <v>9</v>
      </c>
      <c r="D2106" t="str">
        <f t="shared" si="64"/>
        <v>O-RING</v>
      </c>
      <c r="E2106">
        <v>6.0000000000000001E-3</v>
      </c>
      <c r="F2106" s="8">
        <v>6</v>
      </c>
      <c r="G2106" s="9">
        <f t="shared" si="65"/>
        <v>3.6000000000000004E-2</v>
      </c>
      <c r="H2106" s="9"/>
      <c r="I2106" s="9"/>
    </row>
    <row r="2107" spans="1:9">
      <c r="A2107" s="4">
        <v>39231</v>
      </c>
      <c r="B2107">
        <v>1010</v>
      </c>
      <c r="C2107" t="s">
        <v>36</v>
      </c>
      <c r="D2107" t="str">
        <f t="shared" si="64"/>
        <v>O-RING</v>
      </c>
      <c r="E2107">
        <v>6.0000000000000001E-3</v>
      </c>
      <c r="F2107" s="8">
        <v>3</v>
      </c>
      <c r="G2107" s="9">
        <f t="shared" si="65"/>
        <v>1.8000000000000002E-2</v>
      </c>
      <c r="H2107" s="9"/>
      <c r="I2107" s="9"/>
    </row>
    <row r="2108" spans="1:9">
      <c r="A2108" s="4">
        <v>39231</v>
      </c>
      <c r="B2108">
        <v>157</v>
      </c>
      <c r="C2108" t="s">
        <v>9</v>
      </c>
      <c r="D2108" t="str">
        <f t="shared" si="64"/>
        <v>O-RING</v>
      </c>
      <c r="E2108">
        <v>6.0000000000000001E-3</v>
      </c>
      <c r="F2108" s="8">
        <v>3</v>
      </c>
      <c r="G2108" s="9">
        <f t="shared" si="65"/>
        <v>1.8000000000000002E-2</v>
      </c>
      <c r="H2108" s="9"/>
      <c r="I2108" s="9"/>
    </row>
    <row r="2109" spans="1:9">
      <c r="A2109" s="4">
        <v>39231</v>
      </c>
      <c r="B2109">
        <v>157</v>
      </c>
      <c r="C2109" t="s">
        <v>9</v>
      </c>
      <c r="D2109" t="str">
        <f t="shared" si="64"/>
        <v>O-RING</v>
      </c>
      <c r="E2109">
        <v>6.0000000000000001E-3</v>
      </c>
      <c r="F2109" s="8">
        <v>2</v>
      </c>
      <c r="G2109" s="9">
        <f t="shared" si="65"/>
        <v>1.2E-2</v>
      </c>
      <c r="H2109" s="9"/>
      <c r="I2109" s="9"/>
    </row>
    <row r="2110" spans="1:9">
      <c r="A2110" s="4">
        <v>39231</v>
      </c>
      <c r="B2110">
        <v>3069</v>
      </c>
      <c r="C2110" t="s">
        <v>49</v>
      </c>
      <c r="D2110" t="str">
        <f t="shared" si="64"/>
        <v>ZYLIND</v>
      </c>
      <c r="E2110">
        <v>1.2999999999999999E-2</v>
      </c>
      <c r="F2110" s="8">
        <v>3</v>
      </c>
      <c r="G2110" s="9">
        <f t="shared" si="65"/>
        <v>3.9E-2</v>
      </c>
      <c r="H2110" s="9"/>
      <c r="I2110" s="9"/>
    </row>
    <row r="2111" spans="1:9">
      <c r="A2111" s="4">
        <v>39231</v>
      </c>
      <c r="B2111">
        <v>2095</v>
      </c>
      <c r="C2111" t="s">
        <v>24</v>
      </c>
      <c r="D2111" t="str">
        <f t="shared" si="64"/>
        <v>ZYLIND</v>
      </c>
      <c r="E2111">
        <v>7.5999999999999998E-2</v>
      </c>
      <c r="F2111" s="8">
        <v>4</v>
      </c>
      <c r="G2111" s="9">
        <f t="shared" si="65"/>
        <v>0.30399999999999999</v>
      </c>
      <c r="H2111" s="9"/>
      <c r="I2111" s="9"/>
    </row>
    <row r="2112" spans="1:9">
      <c r="A2112" s="4">
        <v>39231</v>
      </c>
      <c r="B2112">
        <v>616</v>
      </c>
      <c r="C2112" t="s">
        <v>55</v>
      </c>
      <c r="D2112" t="str">
        <f t="shared" si="64"/>
        <v>HOCHDR</v>
      </c>
      <c r="E2112">
        <v>0.23</v>
      </c>
      <c r="F2112" s="8">
        <v>7</v>
      </c>
      <c r="G2112" s="9">
        <f t="shared" si="65"/>
        <v>1.61</v>
      </c>
      <c r="H2112" s="9"/>
      <c r="I2112" s="9"/>
    </row>
    <row r="2113" spans="1:9">
      <c r="A2113" s="4">
        <v>39231</v>
      </c>
      <c r="B2113">
        <v>621</v>
      </c>
      <c r="C2113" t="s">
        <v>551</v>
      </c>
      <c r="D2113" t="str">
        <f t="shared" si="64"/>
        <v>NIVEAU</v>
      </c>
      <c r="E2113">
        <v>0.23499999999999999</v>
      </c>
      <c r="F2113" s="8">
        <v>2</v>
      </c>
      <c r="G2113" s="9">
        <f t="shared" si="65"/>
        <v>0.47</v>
      </c>
      <c r="H2113" s="9"/>
      <c r="I2113" s="9"/>
    </row>
    <row r="2114" spans="1:9">
      <c r="A2114" s="4">
        <v>39231</v>
      </c>
      <c r="B2114">
        <v>225</v>
      </c>
      <c r="C2114" t="s">
        <v>252</v>
      </c>
      <c r="D2114" t="str">
        <f t="shared" ref="D2114:D2177" si="66">LEFT(C2114,6)</f>
        <v>DREHZA</v>
      </c>
      <c r="E2114">
        <v>0.42</v>
      </c>
      <c r="F2114" s="8">
        <v>3</v>
      </c>
      <c r="G2114" s="9">
        <f t="shared" ref="G2114:G2177" si="67">F2114*E2114</f>
        <v>1.26</v>
      </c>
      <c r="H2114" s="9"/>
      <c r="I2114" s="9"/>
    </row>
    <row r="2115" spans="1:9">
      <c r="A2115" s="4">
        <v>39231</v>
      </c>
      <c r="B2115">
        <v>6726</v>
      </c>
      <c r="C2115" t="s">
        <v>564</v>
      </c>
      <c r="D2115" t="str">
        <f t="shared" si="66"/>
        <v>ABSCHA</v>
      </c>
      <c r="E2115">
        <v>0.6</v>
      </c>
      <c r="F2115" s="8">
        <v>2</v>
      </c>
      <c r="G2115" s="9">
        <f t="shared" si="67"/>
        <v>1.2</v>
      </c>
      <c r="H2115" s="9"/>
      <c r="I2115" s="9"/>
    </row>
    <row r="2116" spans="1:9">
      <c r="A2116" s="4">
        <v>39232</v>
      </c>
      <c r="B2116">
        <v>749</v>
      </c>
      <c r="C2116" t="s">
        <v>6</v>
      </c>
      <c r="D2116" t="str">
        <f t="shared" si="66"/>
        <v>SHAMBA</v>
      </c>
      <c r="E2116">
        <v>1E-3</v>
      </c>
      <c r="F2116" s="8">
        <v>5</v>
      </c>
      <c r="G2116" s="9">
        <f t="shared" si="67"/>
        <v>5.0000000000000001E-3</v>
      </c>
      <c r="H2116" s="9"/>
      <c r="I2116" s="9"/>
    </row>
    <row r="2117" spans="1:9">
      <c r="A2117" s="4">
        <v>39232</v>
      </c>
      <c r="B2117">
        <v>749</v>
      </c>
      <c r="C2117" t="s">
        <v>6</v>
      </c>
      <c r="D2117" t="str">
        <f t="shared" si="66"/>
        <v>SHAMBA</v>
      </c>
      <c r="E2117">
        <v>1E-3</v>
      </c>
      <c r="F2117" s="8">
        <v>1</v>
      </c>
      <c r="G2117" s="9">
        <f t="shared" si="67"/>
        <v>1E-3</v>
      </c>
      <c r="H2117" s="9"/>
      <c r="I2117" s="9"/>
    </row>
    <row r="2118" spans="1:9">
      <c r="A2118" s="4">
        <v>39232</v>
      </c>
      <c r="B2118">
        <v>749</v>
      </c>
      <c r="C2118" t="s">
        <v>6</v>
      </c>
      <c r="D2118" t="str">
        <f t="shared" si="66"/>
        <v>SHAMBA</v>
      </c>
      <c r="E2118">
        <v>1E-3</v>
      </c>
      <c r="F2118" s="8">
        <v>1</v>
      </c>
      <c r="G2118" s="9">
        <f t="shared" si="67"/>
        <v>1E-3</v>
      </c>
      <c r="H2118" s="9"/>
      <c r="I2118" s="9"/>
    </row>
    <row r="2119" spans="1:9">
      <c r="A2119" s="4">
        <v>39232</v>
      </c>
      <c r="B2119">
        <v>736</v>
      </c>
      <c r="C2119" t="s">
        <v>4</v>
      </c>
      <c r="D2119" t="str">
        <f t="shared" si="66"/>
        <v>O-RING</v>
      </c>
      <c r="E2119">
        <v>2E-3</v>
      </c>
      <c r="F2119" s="8">
        <v>7</v>
      </c>
      <c r="G2119" s="9">
        <f t="shared" si="67"/>
        <v>1.4E-2</v>
      </c>
      <c r="H2119" s="9"/>
      <c r="I2119" s="9"/>
    </row>
    <row r="2120" spans="1:9">
      <c r="A2120" s="4">
        <v>39232</v>
      </c>
      <c r="B2120">
        <v>736</v>
      </c>
      <c r="C2120" t="s">
        <v>4</v>
      </c>
      <c r="D2120" t="str">
        <f t="shared" si="66"/>
        <v>O-RING</v>
      </c>
      <c r="E2120">
        <v>2E-3</v>
      </c>
      <c r="F2120" s="8">
        <v>6</v>
      </c>
      <c r="G2120" s="9">
        <f t="shared" si="67"/>
        <v>1.2E-2</v>
      </c>
      <c r="H2120" s="9"/>
      <c r="I2120" s="9"/>
    </row>
    <row r="2121" spans="1:9">
      <c r="A2121" s="4">
        <v>39232</v>
      </c>
      <c r="B2121">
        <v>158</v>
      </c>
      <c r="C2121" t="s">
        <v>7</v>
      </c>
      <c r="D2121" t="str">
        <f t="shared" si="66"/>
        <v>SHAMBA</v>
      </c>
      <c r="E2121">
        <v>4.0000000000000001E-3</v>
      </c>
      <c r="F2121" s="8">
        <v>4</v>
      </c>
      <c r="G2121" s="9">
        <f t="shared" si="67"/>
        <v>1.6E-2</v>
      </c>
      <c r="H2121" s="9"/>
      <c r="I2121" s="9"/>
    </row>
    <row r="2122" spans="1:9">
      <c r="A2122" s="4">
        <v>39232</v>
      </c>
      <c r="B2122">
        <v>10204</v>
      </c>
      <c r="C2122" t="s">
        <v>124</v>
      </c>
      <c r="D2122" t="str">
        <f t="shared" si="66"/>
        <v>O-RING</v>
      </c>
      <c r="E2122">
        <v>5.0000000000000001E-3</v>
      </c>
      <c r="F2122" s="8">
        <v>1</v>
      </c>
      <c r="G2122" s="9">
        <f t="shared" si="67"/>
        <v>5.0000000000000001E-3</v>
      </c>
      <c r="H2122" s="9"/>
      <c r="I2122" s="9"/>
    </row>
    <row r="2123" spans="1:9">
      <c r="A2123" s="4">
        <v>39232</v>
      </c>
      <c r="B2123">
        <v>727</v>
      </c>
      <c r="C2123" t="s">
        <v>422</v>
      </c>
      <c r="D2123" t="str">
        <f t="shared" si="66"/>
        <v>O-RING</v>
      </c>
      <c r="E2123">
        <v>7.0000000000000001E-3</v>
      </c>
      <c r="F2123" s="8">
        <v>4</v>
      </c>
      <c r="G2123" s="9">
        <f t="shared" si="67"/>
        <v>2.8000000000000001E-2</v>
      </c>
      <c r="H2123" s="9"/>
      <c r="I2123" s="9"/>
    </row>
    <row r="2124" spans="1:9">
      <c r="A2124" s="4">
        <v>39232</v>
      </c>
      <c r="B2124">
        <v>604</v>
      </c>
      <c r="C2124" t="s">
        <v>523</v>
      </c>
      <c r="D2124" t="str">
        <f t="shared" si="66"/>
        <v>KUPPLU</v>
      </c>
      <c r="E2124">
        <v>2.3E-2</v>
      </c>
      <c r="F2124" s="8">
        <v>1</v>
      </c>
      <c r="G2124" s="9">
        <f t="shared" si="67"/>
        <v>2.3E-2</v>
      </c>
      <c r="H2124" s="9"/>
      <c r="I2124" s="9"/>
    </row>
    <row r="2125" spans="1:9">
      <c r="A2125" s="4">
        <v>39232</v>
      </c>
      <c r="B2125">
        <v>336</v>
      </c>
      <c r="C2125" t="s">
        <v>87</v>
      </c>
      <c r="D2125" t="str">
        <f t="shared" si="66"/>
        <v>ROTOMA</v>
      </c>
      <c r="E2125">
        <v>0.13500000000000001</v>
      </c>
      <c r="F2125" s="8">
        <v>3</v>
      </c>
      <c r="G2125" s="9">
        <f t="shared" si="67"/>
        <v>0.40500000000000003</v>
      </c>
      <c r="H2125" s="9"/>
      <c r="I2125" s="9"/>
    </row>
    <row r="2126" spans="1:9">
      <c r="A2126" s="4">
        <v>39232</v>
      </c>
      <c r="B2126">
        <v>2022</v>
      </c>
      <c r="C2126" t="s">
        <v>47</v>
      </c>
      <c r="D2126" t="str">
        <f t="shared" si="66"/>
        <v>RILLEN</v>
      </c>
      <c r="E2126">
        <v>0.15</v>
      </c>
      <c r="F2126" s="8">
        <v>1</v>
      </c>
      <c r="G2126" s="9">
        <f t="shared" si="67"/>
        <v>0.15</v>
      </c>
      <c r="H2126" s="9"/>
      <c r="I2126" s="9"/>
    </row>
    <row r="2127" spans="1:9">
      <c r="A2127" s="4">
        <v>39232</v>
      </c>
      <c r="B2127">
        <v>6014</v>
      </c>
      <c r="C2127" t="s">
        <v>39</v>
      </c>
      <c r="D2127" t="str">
        <f t="shared" si="66"/>
        <v>DRUCKS</v>
      </c>
      <c r="E2127">
        <v>0.2</v>
      </c>
      <c r="F2127" s="8">
        <v>6</v>
      </c>
      <c r="G2127" s="9">
        <f t="shared" si="67"/>
        <v>1.2000000000000002</v>
      </c>
      <c r="H2127" s="9"/>
      <c r="I2127" s="9"/>
    </row>
    <row r="2128" spans="1:9">
      <c r="A2128" s="4">
        <v>39232</v>
      </c>
      <c r="B2128">
        <v>2147</v>
      </c>
      <c r="C2128" t="s">
        <v>107</v>
      </c>
      <c r="D2128" t="str">
        <f t="shared" si="66"/>
        <v>DICHTU</v>
      </c>
      <c r="E2128">
        <v>0.3</v>
      </c>
      <c r="F2128" s="8">
        <v>7</v>
      </c>
      <c r="G2128" s="9">
        <f t="shared" si="67"/>
        <v>2.1</v>
      </c>
      <c r="H2128" s="9"/>
      <c r="I2128" s="9"/>
    </row>
    <row r="2129" spans="1:9">
      <c r="A2129" s="4">
        <v>39232</v>
      </c>
      <c r="B2129">
        <v>697</v>
      </c>
      <c r="C2129" t="s">
        <v>26</v>
      </c>
      <c r="D2129" t="str">
        <f t="shared" si="66"/>
        <v>HOCHDR</v>
      </c>
      <c r="E2129">
        <v>0.34</v>
      </c>
      <c r="F2129" s="8">
        <v>5</v>
      </c>
      <c r="G2129" s="9">
        <f t="shared" si="67"/>
        <v>1.7000000000000002</v>
      </c>
      <c r="H2129" s="9"/>
      <c r="I2129" s="9"/>
    </row>
    <row r="2130" spans="1:9">
      <c r="A2130" s="4">
        <v>39232</v>
      </c>
      <c r="B2130">
        <v>666</v>
      </c>
      <c r="C2130" t="s">
        <v>211</v>
      </c>
      <c r="D2130" t="str">
        <f t="shared" si="66"/>
        <v>DURCHF</v>
      </c>
      <c r="E2130">
        <v>1.9</v>
      </c>
      <c r="F2130" s="8">
        <v>4</v>
      </c>
      <c r="G2130" s="9">
        <f t="shared" si="67"/>
        <v>7.6</v>
      </c>
      <c r="H2130" s="9"/>
      <c r="I2130" s="9"/>
    </row>
    <row r="2131" spans="1:9">
      <c r="A2131" s="4">
        <v>39232</v>
      </c>
      <c r="B2131">
        <v>3050</v>
      </c>
      <c r="C2131" t="s">
        <v>347</v>
      </c>
      <c r="D2131" t="str">
        <f t="shared" si="66"/>
        <v>CAM  1</v>
      </c>
      <c r="E2131">
        <v>45</v>
      </c>
      <c r="F2131" s="8">
        <v>1</v>
      </c>
      <c r="G2131" s="9">
        <f t="shared" si="67"/>
        <v>45</v>
      </c>
      <c r="H2131" s="9"/>
      <c r="I2131" s="9"/>
    </row>
    <row r="2132" spans="1:9">
      <c r="A2132" s="4">
        <v>39232</v>
      </c>
      <c r="B2132">
        <v>50113903</v>
      </c>
      <c r="C2132" t="s">
        <v>715</v>
      </c>
      <c r="D2132" t="str">
        <f t="shared" si="66"/>
        <v>MOTODE</v>
      </c>
      <c r="E2132">
        <v>341</v>
      </c>
      <c r="F2132" s="8">
        <v>2</v>
      </c>
      <c r="G2132" s="9">
        <f t="shared" si="67"/>
        <v>682</v>
      </c>
      <c r="H2132" s="9"/>
      <c r="I2132" s="9"/>
    </row>
    <row r="2133" spans="1:9">
      <c r="A2133" s="4">
        <v>39233</v>
      </c>
      <c r="B2133">
        <v>377</v>
      </c>
      <c r="C2133" t="s">
        <v>18</v>
      </c>
      <c r="D2133" t="str">
        <f t="shared" si="66"/>
        <v>TELLER</v>
      </c>
      <c r="E2133">
        <v>3.0000000000000001E-3</v>
      </c>
      <c r="F2133" s="8">
        <v>7</v>
      </c>
      <c r="G2133" s="9">
        <f t="shared" si="67"/>
        <v>2.1000000000000001E-2</v>
      </c>
      <c r="H2133" s="9"/>
      <c r="I2133" s="9"/>
    </row>
    <row r="2134" spans="1:9">
      <c r="A2134" s="4">
        <v>39233</v>
      </c>
      <c r="B2134">
        <v>157</v>
      </c>
      <c r="C2134" t="s">
        <v>9</v>
      </c>
      <c r="D2134" t="str">
        <f t="shared" si="66"/>
        <v>O-RING</v>
      </c>
      <c r="E2134">
        <v>6.0000000000000001E-3</v>
      </c>
      <c r="F2134" s="8">
        <v>5</v>
      </c>
      <c r="G2134" s="9">
        <f t="shared" si="67"/>
        <v>0.03</v>
      </c>
      <c r="H2134" s="9"/>
      <c r="I2134" s="9"/>
    </row>
    <row r="2135" spans="1:9">
      <c r="A2135" s="4">
        <v>39233</v>
      </c>
      <c r="B2135">
        <v>720</v>
      </c>
      <c r="C2135" t="s">
        <v>27</v>
      </c>
      <c r="D2135" t="str">
        <f t="shared" si="66"/>
        <v>RILLEN</v>
      </c>
      <c r="E2135">
        <v>8.0000000000000002E-3</v>
      </c>
      <c r="F2135" s="8">
        <v>1</v>
      </c>
      <c r="G2135" s="9">
        <f t="shared" si="67"/>
        <v>8.0000000000000002E-3</v>
      </c>
      <c r="H2135" s="9"/>
      <c r="I2135" s="9"/>
    </row>
    <row r="2136" spans="1:9">
      <c r="A2136" s="4">
        <v>39233</v>
      </c>
      <c r="B2136">
        <v>283</v>
      </c>
      <c r="C2136" t="s">
        <v>85</v>
      </c>
      <c r="D2136" t="str">
        <f t="shared" si="66"/>
        <v>U-SCHE</v>
      </c>
      <c r="E2136">
        <v>1.4999999999999999E-2</v>
      </c>
      <c r="F2136" s="8">
        <v>1</v>
      </c>
      <c r="G2136" s="9">
        <f t="shared" si="67"/>
        <v>1.4999999999999999E-2</v>
      </c>
      <c r="H2136" s="9"/>
      <c r="I2136" s="9"/>
    </row>
    <row r="2137" spans="1:9">
      <c r="A2137" s="4">
        <v>39233</v>
      </c>
      <c r="B2137">
        <v>2209</v>
      </c>
      <c r="C2137" t="s">
        <v>15</v>
      </c>
      <c r="D2137" t="str">
        <f t="shared" si="66"/>
        <v>WELLEN</v>
      </c>
      <c r="E2137">
        <v>2.4E-2</v>
      </c>
      <c r="F2137" s="8">
        <v>4</v>
      </c>
      <c r="G2137" s="9">
        <f t="shared" si="67"/>
        <v>9.6000000000000002E-2</v>
      </c>
      <c r="H2137" s="9"/>
      <c r="I2137" s="9"/>
    </row>
    <row r="2138" spans="1:9">
      <c r="A2138" s="4">
        <v>39233</v>
      </c>
      <c r="B2138">
        <v>6524</v>
      </c>
      <c r="C2138" t="s">
        <v>530</v>
      </c>
      <c r="D2138" t="str">
        <f t="shared" si="66"/>
        <v>TYPENS</v>
      </c>
      <c r="E2138">
        <v>0.06</v>
      </c>
      <c r="F2138" s="8">
        <v>2</v>
      </c>
      <c r="G2138" s="9">
        <f t="shared" si="67"/>
        <v>0.12</v>
      </c>
      <c r="H2138" s="9"/>
      <c r="I2138" s="9"/>
    </row>
    <row r="2139" spans="1:9">
      <c r="A2139" s="4">
        <v>39233</v>
      </c>
      <c r="B2139">
        <v>558</v>
      </c>
      <c r="C2139" t="s">
        <v>158</v>
      </c>
      <c r="D2139" t="str">
        <f t="shared" si="66"/>
        <v>KOLBEN</v>
      </c>
      <c r="E2139">
        <v>6.6000000000000003E-2</v>
      </c>
      <c r="F2139" s="8">
        <v>1</v>
      </c>
      <c r="G2139" s="9">
        <f t="shared" si="67"/>
        <v>6.6000000000000003E-2</v>
      </c>
      <c r="H2139" s="9"/>
      <c r="I2139" s="9"/>
    </row>
    <row r="2140" spans="1:9">
      <c r="A2140" s="4">
        <v>39233</v>
      </c>
      <c r="B2140">
        <v>6715</v>
      </c>
      <c r="C2140" t="s">
        <v>533</v>
      </c>
      <c r="D2140" t="str">
        <f t="shared" si="66"/>
        <v>DRUCKS</v>
      </c>
      <c r="E2140">
        <v>7.4999999999999997E-2</v>
      </c>
      <c r="F2140" s="8">
        <v>1</v>
      </c>
      <c r="G2140" s="9">
        <f t="shared" si="67"/>
        <v>7.4999999999999997E-2</v>
      </c>
      <c r="H2140" s="9"/>
      <c r="I2140" s="9"/>
    </row>
    <row r="2141" spans="1:9">
      <c r="A2141" s="4">
        <v>39233</v>
      </c>
      <c r="B2141">
        <v>7051</v>
      </c>
      <c r="C2141" t="s">
        <v>297</v>
      </c>
      <c r="D2141" t="str">
        <f t="shared" si="66"/>
        <v>VERSCH</v>
      </c>
      <c r="E2141">
        <v>0.105</v>
      </c>
      <c r="F2141" s="8">
        <v>4</v>
      </c>
      <c r="G2141" s="9">
        <f t="shared" si="67"/>
        <v>0.42</v>
      </c>
      <c r="H2141" s="9"/>
      <c r="I2141" s="9"/>
    </row>
    <row r="2142" spans="1:9">
      <c r="A2142" s="4">
        <v>39233</v>
      </c>
      <c r="B2142">
        <v>7314</v>
      </c>
      <c r="C2142" t="s">
        <v>297</v>
      </c>
      <c r="D2142" t="str">
        <f t="shared" si="66"/>
        <v>VERSCH</v>
      </c>
      <c r="E2142">
        <v>0.13500000000000001</v>
      </c>
      <c r="F2142" s="8">
        <v>1</v>
      </c>
      <c r="G2142" s="9">
        <f t="shared" si="67"/>
        <v>0.13500000000000001</v>
      </c>
      <c r="H2142" s="9"/>
      <c r="I2142" s="9"/>
    </row>
    <row r="2143" spans="1:9">
      <c r="A2143" s="4">
        <v>39233</v>
      </c>
      <c r="B2143">
        <v>756</v>
      </c>
      <c r="C2143" t="s">
        <v>10</v>
      </c>
      <c r="D2143" t="str">
        <f t="shared" si="66"/>
        <v>KOLBEN</v>
      </c>
      <c r="E2143">
        <v>0.22</v>
      </c>
      <c r="F2143" s="8">
        <v>2</v>
      </c>
      <c r="G2143" s="9">
        <f t="shared" si="67"/>
        <v>0.44</v>
      </c>
      <c r="H2143" s="9"/>
      <c r="I2143" s="9"/>
    </row>
    <row r="2144" spans="1:9">
      <c r="A2144" s="4">
        <v>39233</v>
      </c>
      <c r="B2144">
        <v>11377</v>
      </c>
      <c r="C2144" t="s">
        <v>455</v>
      </c>
      <c r="D2144" t="str">
        <f t="shared" si="66"/>
        <v>DICHTU</v>
      </c>
      <c r="E2144">
        <v>0.34</v>
      </c>
      <c r="F2144" s="8">
        <v>3</v>
      </c>
      <c r="G2144" s="9">
        <f t="shared" si="67"/>
        <v>1.02</v>
      </c>
      <c r="H2144" s="9"/>
      <c r="I2144" s="9"/>
    </row>
    <row r="2145" spans="1:9">
      <c r="A2145" s="4">
        <v>39233</v>
      </c>
      <c r="B2145">
        <v>308</v>
      </c>
      <c r="C2145" t="s">
        <v>67</v>
      </c>
      <c r="D2145" t="str">
        <f t="shared" si="66"/>
        <v>RILLEN</v>
      </c>
      <c r="E2145">
        <v>0.42</v>
      </c>
      <c r="F2145" s="8">
        <v>4</v>
      </c>
      <c r="G2145" s="9">
        <f t="shared" si="67"/>
        <v>1.68</v>
      </c>
      <c r="H2145" s="9"/>
      <c r="I2145" s="9"/>
    </row>
    <row r="2146" spans="1:9">
      <c r="A2146" s="4">
        <v>39233</v>
      </c>
      <c r="B2146">
        <v>150</v>
      </c>
      <c r="C2146" t="s">
        <v>5</v>
      </c>
      <c r="D2146" t="str">
        <f t="shared" si="66"/>
        <v>KOLBEN</v>
      </c>
      <c r="E2146">
        <v>0.72</v>
      </c>
      <c r="F2146" s="8">
        <v>6</v>
      </c>
      <c r="G2146" s="9">
        <f t="shared" si="67"/>
        <v>4.32</v>
      </c>
      <c r="H2146" s="9"/>
      <c r="I2146" s="9"/>
    </row>
    <row r="2147" spans="1:9">
      <c r="A2147" s="4">
        <v>39233</v>
      </c>
      <c r="B2147">
        <v>150</v>
      </c>
      <c r="C2147" t="s">
        <v>5</v>
      </c>
      <c r="D2147" t="str">
        <f t="shared" si="66"/>
        <v>KOLBEN</v>
      </c>
      <c r="E2147">
        <v>0.72</v>
      </c>
      <c r="F2147" s="8">
        <v>4</v>
      </c>
      <c r="G2147" s="9">
        <f t="shared" si="67"/>
        <v>2.88</v>
      </c>
      <c r="H2147" s="9"/>
      <c r="I2147" s="9"/>
    </row>
    <row r="2148" spans="1:9">
      <c r="A2148" s="4">
        <v>39233</v>
      </c>
      <c r="B2148">
        <v>11664</v>
      </c>
      <c r="C2148" t="s">
        <v>468</v>
      </c>
      <c r="D2148" t="str">
        <f t="shared" si="66"/>
        <v>GEWIND</v>
      </c>
      <c r="E2148">
        <v>1.575</v>
      </c>
      <c r="F2148" s="8">
        <v>3</v>
      </c>
      <c r="G2148" s="9">
        <f t="shared" si="67"/>
        <v>4.7249999999999996</v>
      </c>
      <c r="H2148" s="9"/>
      <c r="I2148" s="9"/>
    </row>
    <row r="2149" spans="1:9">
      <c r="A2149" s="4">
        <v>39234</v>
      </c>
      <c r="B2149">
        <v>4058</v>
      </c>
      <c r="C2149" t="s">
        <v>216</v>
      </c>
      <c r="D2149" t="str">
        <f t="shared" si="66"/>
        <v>FEDERR</v>
      </c>
      <c r="E2149">
        <v>1E-3</v>
      </c>
      <c r="F2149" s="8">
        <v>8</v>
      </c>
      <c r="G2149" s="9">
        <f t="shared" si="67"/>
        <v>8.0000000000000002E-3</v>
      </c>
      <c r="H2149" s="9"/>
      <c r="I2149" s="9"/>
    </row>
    <row r="2150" spans="1:9">
      <c r="A2150" s="4">
        <v>39234</v>
      </c>
      <c r="B2150">
        <v>707</v>
      </c>
      <c r="C2150" t="s">
        <v>3</v>
      </c>
      <c r="D2150" t="str">
        <f t="shared" si="66"/>
        <v>DICHTR</v>
      </c>
      <c r="E2150">
        <v>1E-3</v>
      </c>
      <c r="F2150" s="8">
        <v>30</v>
      </c>
      <c r="G2150" s="9">
        <f t="shared" si="67"/>
        <v>0.03</v>
      </c>
      <c r="H2150" s="9"/>
      <c r="I2150" s="9"/>
    </row>
    <row r="2151" spans="1:9">
      <c r="A2151" s="4">
        <v>39234</v>
      </c>
      <c r="B2151">
        <v>736</v>
      </c>
      <c r="C2151" t="s">
        <v>4</v>
      </c>
      <c r="D2151" t="str">
        <f t="shared" si="66"/>
        <v>O-RING</v>
      </c>
      <c r="E2151">
        <v>2E-3</v>
      </c>
      <c r="F2151" s="8">
        <v>6</v>
      </c>
      <c r="G2151" s="9">
        <f t="shared" si="67"/>
        <v>1.2E-2</v>
      </c>
      <c r="H2151" s="9"/>
      <c r="I2151" s="9"/>
    </row>
    <row r="2152" spans="1:9">
      <c r="A2152" s="4">
        <v>39234</v>
      </c>
      <c r="B2152">
        <v>158</v>
      </c>
      <c r="C2152" t="s">
        <v>7</v>
      </c>
      <c r="D2152" t="str">
        <f t="shared" si="66"/>
        <v>SHAMBA</v>
      </c>
      <c r="E2152">
        <v>4.0000000000000001E-3</v>
      </c>
      <c r="F2152" s="8">
        <v>6</v>
      </c>
      <c r="G2152" s="9">
        <f t="shared" si="67"/>
        <v>2.4E-2</v>
      </c>
      <c r="H2152" s="9"/>
      <c r="I2152" s="9"/>
    </row>
    <row r="2153" spans="1:9">
      <c r="A2153" s="4">
        <v>39234</v>
      </c>
      <c r="B2153">
        <v>1010</v>
      </c>
      <c r="C2153" t="s">
        <v>36</v>
      </c>
      <c r="D2153" t="str">
        <f t="shared" si="66"/>
        <v>O-RING</v>
      </c>
      <c r="E2153">
        <v>6.0000000000000001E-3</v>
      </c>
      <c r="F2153" s="8">
        <v>1</v>
      </c>
      <c r="G2153" s="9">
        <f t="shared" si="67"/>
        <v>6.0000000000000001E-3</v>
      </c>
      <c r="H2153" s="9"/>
      <c r="I2153" s="9"/>
    </row>
    <row r="2154" spans="1:9">
      <c r="A2154" s="4">
        <v>39234</v>
      </c>
      <c r="B2154">
        <v>3141</v>
      </c>
      <c r="C2154" t="s">
        <v>116</v>
      </c>
      <c r="D2154" t="str">
        <f t="shared" si="66"/>
        <v>STÜTZP</v>
      </c>
      <c r="E2154">
        <v>0.01</v>
      </c>
      <c r="F2154" s="8">
        <v>4</v>
      </c>
      <c r="G2154" s="9">
        <f t="shared" si="67"/>
        <v>0.04</v>
      </c>
      <c r="H2154" s="9"/>
      <c r="I2154" s="9"/>
    </row>
    <row r="2155" spans="1:9">
      <c r="A2155" s="4">
        <v>39234</v>
      </c>
      <c r="B2155">
        <v>849</v>
      </c>
      <c r="C2155" t="s">
        <v>76</v>
      </c>
      <c r="D2155" t="str">
        <f t="shared" si="66"/>
        <v xml:space="preserve">ROTOR </v>
      </c>
      <c r="E2155">
        <v>0.01</v>
      </c>
      <c r="F2155" s="8">
        <v>4</v>
      </c>
      <c r="G2155" s="9">
        <f t="shared" si="67"/>
        <v>0.04</v>
      </c>
      <c r="H2155" s="9"/>
      <c r="I2155" s="9"/>
    </row>
    <row r="2156" spans="1:9">
      <c r="A2156" s="4">
        <v>39234</v>
      </c>
      <c r="B2156">
        <v>3046</v>
      </c>
      <c r="C2156" t="s">
        <v>117</v>
      </c>
      <c r="D2156" t="str">
        <f t="shared" si="66"/>
        <v>GLEITS</v>
      </c>
      <c r="E2156">
        <v>0.02</v>
      </c>
      <c r="F2156" s="8">
        <v>6</v>
      </c>
      <c r="G2156" s="9">
        <f t="shared" si="67"/>
        <v>0.12</v>
      </c>
      <c r="H2156" s="9"/>
      <c r="I2156" s="9"/>
    </row>
    <row r="2157" spans="1:9">
      <c r="A2157" s="4">
        <v>39234</v>
      </c>
      <c r="B2157">
        <v>4107</v>
      </c>
      <c r="C2157" t="s">
        <v>322</v>
      </c>
      <c r="D2157" t="str">
        <f t="shared" si="66"/>
        <v>DICHTS</v>
      </c>
      <c r="E2157">
        <v>0.05</v>
      </c>
      <c r="F2157" s="8">
        <v>6</v>
      </c>
      <c r="G2157" s="9">
        <f t="shared" si="67"/>
        <v>0.30000000000000004</v>
      </c>
      <c r="H2157" s="9"/>
      <c r="I2157" s="9"/>
    </row>
    <row r="2158" spans="1:9">
      <c r="A2158" s="4">
        <v>39234</v>
      </c>
      <c r="B2158">
        <v>630</v>
      </c>
      <c r="C2158" t="s">
        <v>90</v>
      </c>
      <c r="D2158" t="str">
        <f t="shared" si="66"/>
        <v>PUTZLO</v>
      </c>
      <c r="E2158">
        <v>6.3E-2</v>
      </c>
      <c r="F2158" s="8">
        <v>3</v>
      </c>
      <c r="G2158" s="9">
        <f t="shared" si="67"/>
        <v>0.189</v>
      </c>
      <c r="H2158" s="9"/>
      <c r="I2158" s="9"/>
    </row>
    <row r="2159" spans="1:9">
      <c r="A2159" s="4">
        <v>39234</v>
      </c>
      <c r="B2159">
        <v>117</v>
      </c>
      <c r="C2159" t="s">
        <v>81</v>
      </c>
      <c r="D2159" t="str">
        <f t="shared" si="66"/>
        <v>WELLEN</v>
      </c>
      <c r="E2159">
        <v>7.4999999999999997E-2</v>
      </c>
      <c r="F2159" s="8">
        <v>6</v>
      </c>
      <c r="G2159" s="9">
        <f t="shared" si="67"/>
        <v>0.44999999999999996</v>
      </c>
      <c r="H2159" s="9"/>
      <c r="I2159" s="9"/>
    </row>
    <row r="2160" spans="1:9">
      <c r="A2160" s="4">
        <v>39234</v>
      </c>
      <c r="B2160">
        <v>2095</v>
      </c>
      <c r="C2160" t="s">
        <v>24</v>
      </c>
      <c r="D2160" t="str">
        <f t="shared" si="66"/>
        <v>ZYLIND</v>
      </c>
      <c r="E2160">
        <v>7.5999999999999998E-2</v>
      </c>
      <c r="F2160" s="8">
        <v>3</v>
      </c>
      <c r="G2160" s="9">
        <f t="shared" si="67"/>
        <v>0.22799999999999998</v>
      </c>
      <c r="H2160" s="9"/>
      <c r="I2160" s="9"/>
    </row>
    <row r="2161" spans="1:9">
      <c r="A2161" s="4">
        <v>39234</v>
      </c>
      <c r="B2161">
        <v>336</v>
      </c>
      <c r="C2161" t="s">
        <v>87</v>
      </c>
      <c r="D2161" t="str">
        <f t="shared" si="66"/>
        <v>ROTOMA</v>
      </c>
      <c r="E2161">
        <v>0.13500000000000001</v>
      </c>
      <c r="F2161" s="8">
        <v>4</v>
      </c>
      <c r="G2161" s="9">
        <f t="shared" si="67"/>
        <v>0.54</v>
      </c>
      <c r="H2161" s="9"/>
      <c r="I2161" s="9"/>
    </row>
    <row r="2162" spans="1:9">
      <c r="A2162" s="4">
        <v>39234</v>
      </c>
      <c r="B2162">
        <v>437</v>
      </c>
      <c r="C2162" t="s">
        <v>82</v>
      </c>
      <c r="D2162" t="str">
        <f t="shared" si="66"/>
        <v>DREHDU</v>
      </c>
      <c r="E2162">
        <v>0.16</v>
      </c>
      <c r="F2162" s="8">
        <v>4</v>
      </c>
      <c r="G2162" s="9">
        <f t="shared" si="67"/>
        <v>0.64</v>
      </c>
      <c r="H2162" s="9"/>
      <c r="I2162" s="9"/>
    </row>
    <row r="2163" spans="1:9">
      <c r="A2163" s="4">
        <v>39234</v>
      </c>
      <c r="B2163">
        <v>756</v>
      </c>
      <c r="C2163" t="s">
        <v>10</v>
      </c>
      <c r="D2163" t="str">
        <f t="shared" si="66"/>
        <v>KOLBEN</v>
      </c>
      <c r="E2163">
        <v>0.22</v>
      </c>
      <c r="F2163" s="8">
        <v>10</v>
      </c>
      <c r="G2163" s="9">
        <f t="shared" si="67"/>
        <v>2.2000000000000002</v>
      </c>
      <c r="H2163" s="9"/>
      <c r="I2163" s="9"/>
    </row>
    <row r="2164" spans="1:9">
      <c r="A2164" s="4">
        <v>39234</v>
      </c>
      <c r="B2164">
        <v>150</v>
      </c>
      <c r="C2164" t="s">
        <v>5</v>
      </c>
      <c r="D2164" t="str">
        <f t="shared" si="66"/>
        <v>KOLBEN</v>
      </c>
      <c r="E2164">
        <v>0.72</v>
      </c>
      <c r="F2164" s="8">
        <v>3</v>
      </c>
      <c r="G2164" s="9">
        <f t="shared" si="67"/>
        <v>2.16</v>
      </c>
      <c r="H2164" s="9"/>
      <c r="I2164" s="9"/>
    </row>
    <row r="2165" spans="1:9">
      <c r="A2165" s="4">
        <v>39234</v>
      </c>
      <c r="B2165">
        <v>2300</v>
      </c>
      <c r="C2165" t="s">
        <v>608</v>
      </c>
      <c r="D2165" t="str">
        <f t="shared" si="66"/>
        <v>VERTEI</v>
      </c>
      <c r="E2165">
        <v>8.6</v>
      </c>
      <c r="F2165" s="8">
        <v>2</v>
      </c>
      <c r="G2165" s="9">
        <f t="shared" si="67"/>
        <v>17.2</v>
      </c>
      <c r="H2165" s="9"/>
      <c r="I2165" s="9"/>
    </row>
    <row r="2166" spans="1:9">
      <c r="A2166" s="4">
        <v>39235</v>
      </c>
      <c r="B2166">
        <v>10588</v>
      </c>
      <c r="C2166" t="s">
        <v>17</v>
      </c>
      <c r="D2166" t="str">
        <f t="shared" si="66"/>
        <v>ROHRCL</v>
      </c>
      <c r="E2166">
        <v>1E-3</v>
      </c>
      <c r="F2166" s="8">
        <v>3</v>
      </c>
      <c r="G2166" s="9">
        <f t="shared" si="67"/>
        <v>3.0000000000000001E-3</v>
      </c>
      <c r="H2166" s="9"/>
      <c r="I2166" s="9"/>
    </row>
    <row r="2167" spans="1:9">
      <c r="A2167" s="4">
        <v>39235</v>
      </c>
      <c r="B2167">
        <v>571</v>
      </c>
      <c r="C2167" t="s">
        <v>105</v>
      </c>
      <c r="D2167" t="str">
        <f t="shared" si="66"/>
        <v>O-RING</v>
      </c>
      <c r="E2167">
        <v>1E-3</v>
      </c>
      <c r="F2167" s="8">
        <v>4</v>
      </c>
      <c r="G2167" s="9">
        <f t="shared" si="67"/>
        <v>4.0000000000000001E-3</v>
      </c>
      <c r="H2167" s="9"/>
      <c r="I2167" s="9"/>
    </row>
    <row r="2168" spans="1:9">
      <c r="A2168" s="4">
        <v>39235</v>
      </c>
      <c r="B2168">
        <v>736</v>
      </c>
      <c r="C2168" t="s">
        <v>4</v>
      </c>
      <c r="D2168" t="str">
        <f t="shared" si="66"/>
        <v>O-RING</v>
      </c>
      <c r="E2168">
        <v>2E-3</v>
      </c>
      <c r="F2168" s="8">
        <v>5</v>
      </c>
      <c r="G2168" s="9">
        <f t="shared" si="67"/>
        <v>0.01</v>
      </c>
      <c r="H2168" s="9"/>
      <c r="I2168" s="9"/>
    </row>
    <row r="2169" spans="1:9">
      <c r="A2169" s="4">
        <v>39235</v>
      </c>
      <c r="B2169">
        <v>736</v>
      </c>
      <c r="C2169" t="s">
        <v>4</v>
      </c>
      <c r="D2169" t="str">
        <f t="shared" si="66"/>
        <v>O-RING</v>
      </c>
      <c r="E2169">
        <v>2E-3</v>
      </c>
      <c r="F2169" s="8">
        <v>3</v>
      </c>
      <c r="G2169" s="9">
        <f t="shared" si="67"/>
        <v>6.0000000000000001E-3</v>
      </c>
      <c r="H2169" s="9"/>
      <c r="I2169" s="9"/>
    </row>
    <row r="2170" spans="1:9">
      <c r="A2170" s="4">
        <v>39235</v>
      </c>
      <c r="B2170">
        <v>736</v>
      </c>
      <c r="C2170" t="s">
        <v>4</v>
      </c>
      <c r="D2170" t="str">
        <f t="shared" si="66"/>
        <v>O-RING</v>
      </c>
      <c r="E2170">
        <v>2E-3</v>
      </c>
      <c r="F2170" s="8">
        <v>1</v>
      </c>
      <c r="G2170" s="9">
        <f t="shared" si="67"/>
        <v>2E-3</v>
      </c>
      <c r="H2170" s="9"/>
      <c r="I2170" s="9"/>
    </row>
    <row r="2171" spans="1:9">
      <c r="A2171" s="4">
        <v>39235</v>
      </c>
      <c r="B2171">
        <v>736</v>
      </c>
      <c r="C2171" t="s">
        <v>4</v>
      </c>
      <c r="D2171" t="str">
        <f t="shared" si="66"/>
        <v>O-RING</v>
      </c>
      <c r="E2171">
        <v>2E-3</v>
      </c>
      <c r="F2171" s="8">
        <v>1</v>
      </c>
      <c r="G2171" s="9">
        <f t="shared" si="67"/>
        <v>2E-3</v>
      </c>
      <c r="H2171" s="9"/>
      <c r="I2171" s="9"/>
    </row>
    <row r="2172" spans="1:9">
      <c r="A2172" s="4">
        <v>39235</v>
      </c>
      <c r="B2172">
        <v>9506</v>
      </c>
      <c r="C2172" t="s">
        <v>311</v>
      </c>
      <c r="D2172" t="str">
        <f t="shared" si="66"/>
        <v>USIT-D</v>
      </c>
      <c r="E2172">
        <v>6.0000000000000001E-3</v>
      </c>
      <c r="F2172" s="8">
        <v>1</v>
      </c>
      <c r="G2172" s="9">
        <f t="shared" si="67"/>
        <v>6.0000000000000001E-3</v>
      </c>
      <c r="H2172" s="9"/>
      <c r="I2172" s="9"/>
    </row>
    <row r="2173" spans="1:9">
      <c r="A2173" s="4">
        <v>39235</v>
      </c>
      <c r="B2173">
        <v>7344</v>
      </c>
      <c r="C2173" t="s">
        <v>243</v>
      </c>
      <c r="D2173" t="str">
        <f t="shared" si="66"/>
        <v>VERSCH</v>
      </c>
      <c r="E2173">
        <v>4.4999999999999998E-2</v>
      </c>
      <c r="F2173" s="8">
        <v>6</v>
      </c>
      <c r="G2173" s="9">
        <f t="shared" si="67"/>
        <v>0.27</v>
      </c>
      <c r="H2173" s="9"/>
      <c r="I2173" s="9"/>
    </row>
    <row r="2174" spans="1:9">
      <c r="A2174" s="4">
        <v>39235</v>
      </c>
      <c r="B2174">
        <v>6014</v>
      </c>
      <c r="C2174" t="s">
        <v>39</v>
      </c>
      <c r="D2174" t="str">
        <f t="shared" si="66"/>
        <v>DRUCKS</v>
      </c>
      <c r="E2174">
        <v>0.2</v>
      </c>
      <c r="F2174" s="8">
        <v>5</v>
      </c>
      <c r="G2174" s="9">
        <f t="shared" si="67"/>
        <v>1</v>
      </c>
      <c r="H2174" s="9"/>
      <c r="I2174" s="9"/>
    </row>
    <row r="2175" spans="1:9">
      <c r="A2175" s="4">
        <v>39235</v>
      </c>
      <c r="B2175">
        <v>6014</v>
      </c>
      <c r="C2175" t="s">
        <v>39</v>
      </c>
      <c r="D2175" t="str">
        <f t="shared" si="66"/>
        <v>DRUCKS</v>
      </c>
      <c r="E2175">
        <v>0.2</v>
      </c>
      <c r="F2175" s="8">
        <v>1</v>
      </c>
      <c r="G2175" s="9">
        <f t="shared" si="67"/>
        <v>0.2</v>
      </c>
      <c r="H2175" s="9"/>
      <c r="I2175" s="9"/>
    </row>
    <row r="2176" spans="1:9">
      <c r="A2176" s="4">
        <v>39235</v>
      </c>
      <c r="B2176">
        <v>150</v>
      </c>
      <c r="C2176" t="s">
        <v>5</v>
      </c>
      <c r="D2176" t="str">
        <f t="shared" si="66"/>
        <v>KOLBEN</v>
      </c>
      <c r="E2176">
        <v>0.72</v>
      </c>
      <c r="F2176" s="8">
        <v>6</v>
      </c>
      <c r="G2176" s="9">
        <f t="shared" si="67"/>
        <v>4.32</v>
      </c>
      <c r="H2176" s="9"/>
      <c r="I2176" s="9"/>
    </row>
    <row r="2177" spans="1:9">
      <c r="A2177" s="4">
        <v>39235</v>
      </c>
      <c r="B2177">
        <v>150</v>
      </c>
      <c r="C2177" t="s">
        <v>5</v>
      </c>
      <c r="D2177" t="str">
        <f t="shared" si="66"/>
        <v>KOLBEN</v>
      </c>
      <c r="E2177">
        <v>0.72</v>
      </c>
      <c r="F2177" s="8">
        <v>6</v>
      </c>
      <c r="G2177" s="9">
        <f t="shared" si="67"/>
        <v>4.32</v>
      </c>
      <c r="H2177" s="9"/>
      <c r="I2177" s="9"/>
    </row>
    <row r="2178" spans="1:9">
      <c r="A2178" s="4">
        <v>39235</v>
      </c>
      <c r="B2178">
        <v>150</v>
      </c>
      <c r="C2178" t="s">
        <v>5</v>
      </c>
      <c r="D2178" t="str">
        <f t="shared" ref="D2178:D2241" si="68">LEFT(C2178,6)</f>
        <v>KOLBEN</v>
      </c>
      <c r="E2178">
        <v>0.72</v>
      </c>
      <c r="F2178" s="8">
        <v>4</v>
      </c>
      <c r="G2178" s="9">
        <f t="shared" ref="G2178:G2241" si="69">F2178*E2178</f>
        <v>2.88</v>
      </c>
      <c r="H2178" s="9"/>
      <c r="I2178" s="9"/>
    </row>
    <row r="2179" spans="1:9">
      <c r="A2179" s="4">
        <v>39235</v>
      </c>
      <c r="B2179">
        <v>615</v>
      </c>
      <c r="C2179" t="s">
        <v>31</v>
      </c>
      <c r="D2179" t="str">
        <f t="shared" si="68"/>
        <v>HOCHDR</v>
      </c>
      <c r="E2179">
        <v>1.1000000000000001</v>
      </c>
      <c r="F2179" s="8">
        <v>2</v>
      </c>
      <c r="G2179" s="9">
        <f t="shared" si="69"/>
        <v>2.2000000000000002</v>
      </c>
      <c r="H2179" s="9"/>
      <c r="I2179" s="9"/>
    </row>
    <row r="2180" spans="1:9">
      <c r="A2180" s="4">
        <v>39235</v>
      </c>
      <c r="B2180">
        <v>3163</v>
      </c>
      <c r="C2180" t="s">
        <v>623</v>
      </c>
      <c r="D2180" t="str">
        <f t="shared" si="68"/>
        <v>SCHNEC</v>
      </c>
      <c r="E2180">
        <v>17.8</v>
      </c>
      <c r="F2180" s="8">
        <v>1</v>
      </c>
      <c r="G2180" s="9">
        <f t="shared" si="69"/>
        <v>17.8</v>
      </c>
      <c r="H2180" s="9"/>
      <c r="I2180" s="9"/>
    </row>
    <row r="2181" spans="1:9">
      <c r="A2181" s="4">
        <v>39236</v>
      </c>
      <c r="B2181">
        <v>746</v>
      </c>
      <c r="C2181" t="s">
        <v>84</v>
      </c>
      <c r="D2181" t="str">
        <f t="shared" si="68"/>
        <v>USIT-D</v>
      </c>
      <c r="E2181">
        <v>1E-3</v>
      </c>
      <c r="F2181" s="8">
        <v>4</v>
      </c>
      <c r="G2181" s="9">
        <f t="shared" si="69"/>
        <v>4.0000000000000001E-3</v>
      </c>
      <c r="H2181" s="9"/>
      <c r="I2181" s="9"/>
    </row>
    <row r="2182" spans="1:9">
      <c r="A2182" s="4">
        <v>39236</v>
      </c>
      <c r="B2182">
        <v>749</v>
      </c>
      <c r="C2182" t="s">
        <v>6</v>
      </c>
      <c r="D2182" t="str">
        <f t="shared" si="68"/>
        <v>SHAMBA</v>
      </c>
      <c r="E2182">
        <v>1E-3</v>
      </c>
      <c r="F2182" s="8">
        <v>4</v>
      </c>
      <c r="G2182" s="9">
        <f t="shared" si="69"/>
        <v>4.0000000000000001E-3</v>
      </c>
      <c r="H2182" s="9"/>
      <c r="I2182" s="9"/>
    </row>
    <row r="2183" spans="1:9">
      <c r="A2183" s="4">
        <v>39236</v>
      </c>
      <c r="B2183">
        <v>749</v>
      </c>
      <c r="C2183" t="s">
        <v>6</v>
      </c>
      <c r="D2183" t="str">
        <f t="shared" si="68"/>
        <v>SHAMBA</v>
      </c>
      <c r="E2183">
        <v>1E-3</v>
      </c>
      <c r="F2183" s="8">
        <v>4</v>
      </c>
      <c r="G2183" s="9">
        <f t="shared" si="69"/>
        <v>4.0000000000000001E-3</v>
      </c>
      <c r="H2183" s="9"/>
      <c r="I2183" s="9"/>
    </row>
    <row r="2184" spans="1:9">
      <c r="A2184" s="4">
        <v>39236</v>
      </c>
      <c r="B2184">
        <v>749</v>
      </c>
      <c r="C2184" t="s">
        <v>6</v>
      </c>
      <c r="D2184" t="str">
        <f t="shared" si="68"/>
        <v>SHAMBA</v>
      </c>
      <c r="E2184">
        <v>1E-3</v>
      </c>
      <c r="F2184" s="8">
        <v>2</v>
      </c>
      <c r="G2184" s="9">
        <f t="shared" si="69"/>
        <v>2E-3</v>
      </c>
      <c r="H2184" s="9"/>
      <c r="I2184" s="9"/>
    </row>
    <row r="2185" spans="1:9">
      <c r="A2185" s="4">
        <v>39236</v>
      </c>
      <c r="B2185">
        <v>850</v>
      </c>
      <c r="C2185" t="s">
        <v>413</v>
      </c>
      <c r="D2185" t="str">
        <f t="shared" si="68"/>
        <v>MITNEH</v>
      </c>
      <c r="E2185">
        <v>1E-3</v>
      </c>
      <c r="F2185" s="8">
        <v>3</v>
      </c>
      <c r="G2185" s="9">
        <f t="shared" si="69"/>
        <v>3.0000000000000001E-3</v>
      </c>
      <c r="H2185" s="9"/>
      <c r="I2185" s="9"/>
    </row>
    <row r="2186" spans="1:9">
      <c r="A2186" s="4">
        <v>39236</v>
      </c>
      <c r="B2186">
        <v>383</v>
      </c>
      <c r="C2186" t="s">
        <v>16</v>
      </c>
      <c r="D2186" t="str">
        <f t="shared" si="68"/>
        <v>SENKSC</v>
      </c>
      <c r="E2186">
        <v>3.0000000000000001E-3</v>
      </c>
      <c r="F2186" s="8">
        <v>6</v>
      </c>
      <c r="G2186" s="9">
        <f t="shared" si="69"/>
        <v>1.8000000000000002E-2</v>
      </c>
      <c r="H2186" s="9"/>
      <c r="I2186" s="9"/>
    </row>
    <row r="2187" spans="1:9">
      <c r="A2187" s="4">
        <v>39236</v>
      </c>
      <c r="B2187">
        <v>158</v>
      </c>
      <c r="C2187" t="s">
        <v>7</v>
      </c>
      <c r="D2187" t="str">
        <f t="shared" si="68"/>
        <v>SHAMBA</v>
      </c>
      <c r="E2187">
        <v>4.0000000000000001E-3</v>
      </c>
      <c r="F2187" s="8">
        <v>5</v>
      </c>
      <c r="G2187" s="9">
        <f t="shared" si="69"/>
        <v>0.02</v>
      </c>
      <c r="H2187" s="9"/>
      <c r="I2187" s="9"/>
    </row>
    <row r="2188" spans="1:9">
      <c r="A2188" s="4">
        <v>39236</v>
      </c>
      <c r="B2188">
        <v>158</v>
      </c>
      <c r="C2188" t="s">
        <v>7</v>
      </c>
      <c r="D2188" t="str">
        <f t="shared" si="68"/>
        <v>SHAMBA</v>
      </c>
      <c r="E2188">
        <v>4.0000000000000001E-3</v>
      </c>
      <c r="F2188" s="8">
        <v>2</v>
      </c>
      <c r="G2188" s="9">
        <f t="shared" si="69"/>
        <v>8.0000000000000002E-3</v>
      </c>
      <c r="H2188" s="9"/>
      <c r="I2188" s="9"/>
    </row>
    <row r="2189" spans="1:9">
      <c r="A2189" s="4">
        <v>39236</v>
      </c>
      <c r="B2189">
        <v>6075</v>
      </c>
      <c r="C2189" t="s">
        <v>8</v>
      </c>
      <c r="D2189" t="str">
        <f t="shared" si="68"/>
        <v>DREHZA</v>
      </c>
      <c r="E2189">
        <v>1.4999999999999999E-2</v>
      </c>
      <c r="F2189" s="8">
        <v>1</v>
      </c>
      <c r="G2189" s="9">
        <f t="shared" si="69"/>
        <v>1.4999999999999999E-2</v>
      </c>
      <c r="H2189" s="9"/>
      <c r="I2189" s="9"/>
    </row>
    <row r="2190" spans="1:9">
      <c r="A2190" s="4">
        <v>39236</v>
      </c>
      <c r="B2190">
        <v>3036</v>
      </c>
      <c r="C2190" t="s">
        <v>97</v>
      </c>
      <c r="D2190" t="str">
        <f t="shared" si="68"/>
        <v>SCHEIB</v>
      </c>
      <c r="E2190">
        <v>2.1999999999999999E-2</v>
      </c>
      <c r="F2190" s="8">
        <v>4</v>
      </c>
      <c r="G2190" s="9">
        <f t="shared" si="69"/>
        <v>8.7999999999999995E-2</v>
      </c>
      <c r="H2190" s="9"/>
      <c r="I2190" s="9"/>
    </row>
    <row r="2191" spans="1:9">
      <c r="A2191" s="4">
        <v>39236</v>
      </c>
      <c r="B2191">
        <v>375</v>
      </c>
      <c r="C2191" t="s">
        <v>45</v>
      </c>
      <c r="D2191" t="str">
        <f t="shared" si="68"/>
        <v>ZYLIND</v>
      </c>
      <c r="E2191">
        <v>0.05</v>
      </c>
      <c r="F2191" s="8">
        <v>14</v>
      </c>
      <c r="G2191" s="9">
        <f t="shared" si="69"/>
        <v>0.70000000000000007</v>
      </c>
      <c r="H2191" s="9"/>
      <c r="I2191" s="9"/>
    </row>
    <row r="2192" spans="1:9">
      <c r="A2192" s="4">
        <v>39236</v>
      </c>
      <c r="B2192">
        <v>616</v>
      </c>
      <c r="C2192" t="s">
        <v>55</v>
      </c>
      <c r="D2192" t="str">
        <f t="shared" si="68"/>
        <v>HOCHDR</v>
      </c>
      <c r="E2192">
        <v>0.23</v>
      </c>
      <c r="F2192" s="8">
        <v>2</v>
      </c>
      <c r="G2192" s="9">
        <f t="shared" si="69"/>
        <v>0.46</v>
      </c>
      <c r="H2192" s="9"/>
      <c r="I2192" s="9"/>
    </row>
    <row r="2193" spans="1:9">
      <c r="A2193" s="4">
        <v>39236</v>
      </c>
      <c r="B2193">
        <v>6657</v>
      </c>
      <c r="C2193" t="s">
        <v>91</v>
      </c>
      <c r="D2193" t="str">
        <f t="shared" si="68"/>
        <v>ZUSCHA</v>
      </c>
      <c r="E2193">
        <v>0.36499999999999999</v>
      </c>
      <c r="F2193" s="8">
        <v>6</v>
      </c>
      <c r="G2193" s="9">
        <f t="shared" si="69"/>
        <v>2.19</v>
      </c>
      <c r="H2193" s="9"/>
      <c r="I2193" s="9"/>
    </row>
    <row r="2194" spans="1:9">
      <c r="A2194" s="4">
        <v>39236</v>
      </c>
      <c r="B2194">
        <v>150</v>
      </c>
      <c r="C2194" t="s">
        <v>5</v>
      </c>
      <c r="D2194" t="str">
        <f t="shared" si="68"/>
        <v>KOLBEN</v>
      </c>
      <c r="E2194">
        <v>0.72</v>
      </c>
      <c r="F2194" s="8">
        <v>6</v>
      </c>
      <c r="G2194" s="9">
        <f t="shared" si="69"/>
        <v>4.32</v>
      </c>
      <c r="H2194" s="9"/>
      <c r="I2194" s="9"/>
    </row>
    <row r="2195" spans="1:9">
      <c r="A2195" s="4">
        <v>39236</v>
      </c>
      <c r="B2195">
        <v>150</v>
      </c>
      <c r="C2195" t="s">
        <v>5</v>
      </c>
      <c r="D2195" t="str">
        <f t="shared" si="68"/>
        <v>KOLBEN</v>
      </c>
      <c r="E2195">
        <v>0.72</v>
      </c>
      <c r="F2195" s="8">
        <v>6</v>
      </c>
      <c r="G2195" s="9">
        <f t="shared" si="69"/>
        <v>4.32</v>
      </c>
      <c r="H2195" s="9"/>
      <c r="I2195" s="9"/>
    </row>
    <row r="2196" spans="1:9">
      <c r="A2196" s="4">
        <v>39236</v>
      </c>
      <c r="B2196">
        <v>150</v>
      </c>
      <c r="C2196" t="s">
        <v>5</v>
      </c>
      <c r="D2196" t="str">
        <f t="shared" si="68"/>
        <v>KOLBEN</v>
      </c>
      <c r="E2196">
        <v>0.72</v>
      </c>
      <c r="F2196" s="8">
        <v>2</v>
      </c>
      <c r="G2196" s="9">
        <f t="shared" si="69"/>
        <v>1.44</v>
      </c>
      <c r="H2196" s="9"/>
      <c r="I2196" s="9"/>
    </row>
    <row r="2197" spans="1:9">
      <c r="A2197" s="4">
        <v>39236</v>
      </c>
      <c r="B2197">
        <v>615</v>
      </c>
      <c r="C2197" t="s">
        <v>31</v>
      </c>
      <c r="D2197" t="str">
        <f t="shared" si="68"/>
        <v>HOCHDR</v>
      </c>
      <c r="E2197">
        <v>1.1000000000000001</v>
      </c>
      <c r="F2197" s="8">
        <v>1</v>
      </c>
      <c r="G2197" s="9">
        <f t="shared" si="69"/>
        <v>1.1000000000000001</v>
      </c>
      <c r="H2197" s="9"/>
      <c r="I2197" s="9"/>
    </row>
    <row r="2198" spans="1:9">
      <c r="A2198" s="4">
        <v>39236</v>
      </c>
      <c r="B2198">
        <v>3048</v>
      </c>
      <c r="C2198" t="s">
        <v>214</v>
      </c>
      <c r="D2198" t="str">
        <f t="shared" si="68"/>
        <v xml:space="preserve">ROTOR </v>
      </c>
      <c r="E2198">
        <v>66</v>
      </c>
      <c r="F2198" s="8">
        <v>5</v>
      </c>
      <c r="G2198" s="9">
        <f t="shared" si="69"/>
        <v>330</v>
      </c>
      <c r="H2198" s="9"/>
      <c r="I2198" s="9"/>
    </row>
    <row r="2199" spans="1:9">
      <c r="A2199" s="4">
        <v>39237</v>
      </c>
      <c r="B2199">
        <v>749</v>
      </c>
      <c r="C2199" t="s">
        <v>6</v>
      </c>
      <c r="D2199" t="str">
        <f t="shared" si="68"/>
        <v>SHAMBA</v>
      </c>
      <c r="E2199">
        <v>1E-3</v>
      </c>
      <c r="F2199" s="8">
        <v>5</v>
      </c>
      <c r="G2199" s="9">
        <f t="shared" si="69"/>
        <v>5.0000000000000001E-3</v>
      </c>
      <c r="H2199" s="9"/>
      <c r="I2199" s="9"/>
    </row>
    <row r="2200" spans="1:9">
      <c r="A2200" s="4">
        <v>39237</v>
      </c>
      <c r="B2200">
        <v>732</v>
      </c>
      <c r="C2200" t="s">
        <v>12</v>
      </c>
      <c r="D2200" t="str">
        <f t="shared" si="68"/>
        <v>O-RING</v>
      </c>
      <c r="E2200">
        <v>1E-3</v>
      </c>
      <c r="F2200" s="8">
        <v>2</v>
      </c>
      <c r="G2200" s="9">
        <f t="shared" si="69"/>
        <v>2E-3</v>
      </c>
      <c r="H2200" s="9"/>
      <c r="I2200" s="9"/>
    </row>
    <row r="2201" spans="1:9">
      <c r="A2201" s="4">
        <v>39237</v>
      </c>
      <c r="B2201">
        <v>383</v>
      </c>
      <c r="C2201" t="s">
        <v>16</v>
      </c>
      <c r="D2201" t="str">
        <f t="shared" si="68"/>
        <v>SENKSC</v>
      </c>
      <c r="E2201">
        <v>3.0000000000000001E-3</v>
      </c>
      <c r="F2201" s="8">
        <v>5</v>
      </c>
      <c r="G2201" s="9">
        <f t="shared" si="69"/>
        <v>1.4999999999999999E-2</v>
      </c>
      <c r="H2201" s="9"/>
      <c r="I2201" s="9"/>
    </row>
    <row r="2202" spans="1:9">
      <c r="A2202" s="4">
        <v>39237</v>
      </c>
      <c r="B2202">
        <v>2070</v>
      </c>
      <c r="C2202" t="s">
        <v>38</v>
      </c>
      <c r="D2202" t="str">
        <f t="shared" si="68"/>
        <v>NTH-DI</v>
      </c>
      <c r="E2202">
        <v>5.0000000000000001E-3</v>
      </c>
      <c r="F2202" s="8">
        <v>3</v>
      </c>
      <c r="G2202" s="9">
        <f t="shared" si="69"/>
        <v>1.4999999999999999E-2</v>
      </c>
      <c r="H2202" s="9"/>
      <c r="I2202" s="9"/>
    </row>
    <row r="2203" spans="1:9">
      <c r="A2203" s="4">
        <v>39237</v>
      </c>
      <c r="B2203">
        <v>370</v>
      </c>
      <c r="C2203" t="s">
        <v>190</v>
      </c>
      <c r="D2203" t="str">
        <f t="shared" si="68"/>
        <v>GEWIND</v>
      </c>
      <c r="E2203">
        <v>1.4999999999999999E-2</v>
      </c>
      <c r="F2203" s="8">
        <v>5</v>
      </c>
      <c r="G2203" s="9">
        <f t="shared" si="69"/>
        <v>7.4999999999999997E-2</v>
      </c>
      <c r="H2203" s="9"/>
      <c r="I2203" s="9"/>
    </row>
    <row r="2204" spans="1:9">
      <c r="A2204" s="4">
        <v>39237</v>
      </c>
      <c r="B2204">
        <v>2072</v>
      </c>
      <c r="C2204" t="s">
        <v>22</v>
      </c>
      <c r="D2204" t="str">
        <f t="shared" si="68"/>
        <v>O-RING</v>
      </c>
      <c r="E2204">
        <v>1.7999999999999999E-2</v>
      </c>
      <c r="F2204" s="8">
        <v>10</v>
      </c>
      <c r="G2204" s="9">
        <f t="shared" si="69"/>
        <v>0.18</v>
      </c>
      <c r="H2204" s="9"/>
      <c r="I2204" s="9"/>
    </row>
    <row r="2205" spans="1:9">
      <c r="A2205" s="4">
        <v>39237</v>
      </c>
      <c r="B2205">
        <v>2209</v>
      </c>
      <c r="C2205" t="s">
        <v>15</v>
      </c>
      <c r="D2205" t="str">
        <f t="shared" si="68"/>
        <v>WELLEN</v>
      </c>
      <c r="E2205">
        <v>2.4E-2</v>
      </c>
      <c r="F2205" s="8">
        <v>4</v>
      </c>
      <c r="G2205" s="9">
        <f t="shared" si="69"/>
        <v>9.6000000000000002E-2</v>
      </c>
      <c r="H2205" s="9"/>
      <c r="I2205" s="9"/>
    </row>
    <row r="2206" spans="1:9">
      <c r="A2206" s="4">
        <v>39238</v>
      </c>
      <c r="B2206">
        <v>749</v>
      </c>
      <c r="C2206" t="s">
        <v>6</v>
      </c>
      <c r="D2206" t="str">
        <f t="shared" si="68"/>
        <v>SHAMBA</v>
      </c>
      <c r="E2206">
        <v>1E-3</v>
      </c>
      <c r="F2206" s="8">
        <v>2</v>
      </c>
      <c r="G2206" s="9">
        <f t="shared" si="69"/>
        <v>2E-3</v>
      </c>
      <c r="H2206" s="9"/>
      <c r="I2206" s="9"/>
    </row>
    <row r="2207" spans="1:9">
      <c r="A2207" s="4">
        <v>39238</v>
      </c>
      <c r="B2207">
        <v>383</v>
      </c>
      <c r="C2207" t="s">
        <v>16</v>
      </c>
      <c r="D2207" t="str">
        <f t="shared" si="68"/>
        <v>SENKSC</v>
      </c>
      <c r="E2207">
        <v>3.0000000000000001E-3</v>
      </c>
      <c r="F2207" s="8">
        <v>9</v>
      </c>
      <c r="G2207" s="9">
        <f t="shared" si="69"/>
        <v>2.7E-2</v>
      </c>
      <c r="H2207" s="9"/>
      <c r="I2207" s="9"/>
    </row>
    <row r="2208" spans="1:9">
      <c r="A2208" s="4">
        <v>39238</v>
      </c>
      <c r="B2208">
        <v>158</v>
      </c>
      <c r="C2208" t="s">
        <v>7</v>
      </c>
      <c r="D2208" t="str">
        <f t="shared" si="68"/>
        <v>SHAMBA</v>
      </c>
      <c r="E2208">
        <v>4.0000000000000001E-3</v>
      </c>
      <c r="F2208" s="8">
        <v>2</v>
      </c>
      <c r="G2208" s="9">
        <f t="shared" si="69"/>
        <v>8.0000000000000002E-3</v>
      </c>
      <c r="H2208" s="9"/>
      <c r="I2208" s="9"/>
    </row>
    <row r="2209" spans="1:9">
      <c r="A2209" s="4">
        <v>39238</v>
      </c>
      <c r="B2209">
        <v>157</v>
      </c>
      <c r="C2209" t="s">
        <v>9</v>
      </c>
      <c r="D2209" t="str">
        <f t="shared" si="68"/>
        <v>O-RING</v>
      </c>
      <c r="E2209">
        <v>6.0000000000000001E-3</v>
      </c>
      <c r="F2209" s="8">
        <v>5</v>
      </c>
      <c r="G2209" s="9">
        <f t="shared" si="69"/>
        <v>0.03</v>
      </c>
      <c r="H2209" s="9"/>
      <c r="I2209" s="9"/>
    </row>
    <row r="2210" spans="1:9">
      <c r="A2210" s="4">
        <v>39238</v>
      </c>
      <c r="B2210">
        <v>1010</v>
      </c>
      <c r="C2210" t="s">
        <v>36</v>
      </c>
      <c r="D2210" t="str">
        <f t="shared" si="68"/>
        <v>O-RING</v>
      </c>
      <c r="E2210">
        <v>6.0000000000000001E-3</v>
      </c>
      <c r="F2210" s="8">
        <v>4</v>
      </c>
      <c r="G2210" s="9">
        <f t="shared" si="69"/>
        <v>2.4E-2</v>
      </c>
      <c r="H2210" s="9"/>
      <c r="I2210" s="9"/>
    </row>
    <row r="2211" spans="1:9">
      <c r="A2211" s="4">
        <v>39238</v>
      </c>
      <c r="B2211">
        <v>157</v>
      </c>
      <c r="C2211" t="s">
        <v>9</v>
      </c>
      <c r="D2211" t="str">
        <f t="shared" si="68"/>
        <v>O-RING</v>
      </c>
      <c r="E2211">
        <v>6.0000000000000001E-3</v>
      </c>
      <c r="F2211" s="8">
        <v>2</v>
      </c>
      <c r="G2211" s="9">
        <f t="shared" si="69"/>
        <v>1.2E-2</v>
      </c>
      <c r="H2211" s="9"/>
      <c r="I2211" s="9"/>
    </row>
    <row r="2212" spans="1:9">
      <c r="A2212" s="4">
        <v>39238</v>
      </c>
      <c r="B2212">
        <v>2017</v>
      </c>
      <c r="C2212" t="s">
        <v>102</v>
      </c>
      <c r="D2212" t="str">
        <f t="shared" si="68"/>
        <v>ROTOMA</v>
      </c>
      <c r="E2212">
        <v>5.8000000000000003E-2</v>
      </c>
      <c r="F2212" s="8">
        <v>1</v>
      </c>
      <c r="G2212" s="9">
        <f t="shared" si="69"/>
        <v>5.8000000000000003E-2</v>
      </c>
      <c r="H2212" s="9"/>
      <c r="I2212" s="9"/>
    </row>
    <row r="2213" spans="1:9">
      <c r="A2213" s="4">
        <v>39238</v>
      </c>
      <c r="B2213">
        <v>6267</v>
      </c>
      <c r="C2213" t="s">
        <v>327</v>
      </c>
      <c r="D2213" t="str">
        <f t="shared" si="68"/>
        <v>NIVEAU</v>
      </c>
      <c r="E2213">
        <v>0.16</v>
      </c>
      <c r="F2213" s="8">
        <v>3</v>
      </c>
      <c r="G2213" s="9">
        <f t="shared" si="69"/>
        <v>0.48</v>
      </c>
      <c r="H2213" s="9"/>
      <c r="I2213" s="9"/>
    </row>
    <row r="2214" spans="1:9">
      <c r="A2214" s="4">
        <v>39238</v>
      </c>
      <c r="B2214">
        <v>8005</v>
      </c>
      <c r="C2214" t="s">
        <v>112</v>
      </c>
      <c r="D2214" t="str">
        <f t="shared" si="68"/>
        <v>SIGNAL</v>
      </c>
      <c r="E2214">
        <v>0.21</v>
      </c>
      <c r="F2214" s="8">
        <v>23</v>
      </c>
      <c r="G2214" s="9">
        <f t="shared" si="69"/>
        <v>4.83</v>
      </c>
      <c r="H2214" s="9"/>
      <c r="I2214" s="9"/>
    </row>
    <row r="2215" spans="1:9">
      <c r="A2215" s="4">
        <v>39238</v>
      </c>
      <c r="B2215">
        <v>6656</v>
      </c>
      <c r="C2215" t="s">
        <v>332</v>
      </c>
      <c r="D2215" t="str">
        <f t="shared" si="68"/>
        <v>ZUSCHA</v>
      </c>
      <c r="E2215">
        <v>0.36499999999999999</v>
      </c>
      <c r="F2215" s="8">
        <v>1</v>
      </c>
      <c r="G2215" s="9">
        <f t="shared" si="69"/>
        <v>0.36499999999999999</v>
      </c>
      <c r="H2215" s="9"/>
      <c r="I2215" s="9"/>
    </row>
    <row r="2216" spans="1:9">
      <c r="A2216" s="4">
        <v>39238</v>
      </c>
      <c r="B2216">
        <v>11605</v>
      </c>
      <c r="C2216" t="s">
        <v>228</v>
      </c>
      <c r="D2216" t="str">
        <f t="shared" si="68"/>
        <v>SCHEIB</v>
      </c>
      <c r="E2216">
        <v>0.38500000000000001</v>
      </c>
      <c r="F2216" s="8">
        <v>2</v>
      </c>
      <c r="G2216" s="9">
        <f t="shared" si="69"/>
        <v>0.77</v>
      </c>
      <c r="H2216" s="9"/>
      <c r="I2216" s="9"/>
    </row>
    <row r="2217" spans="1:9">
      <c r="A2217" s="4">
        <v>39238</v>
      </c>
      <c r="B2217">
        <v>615</v>
      </c>
      <c r="C2217" t="s">
        <v>31</v>
      </c>
      <c r="D2217" t="str">
        <f t="shared" si="68"/>
        <v>HOCHDR</v>
      </c>
      <c r="E2217">
        <v>1.1000000000000001</v>
      </c>
      <c r="F2217" s="8">
        <v>3</v>
      </c>
      <c r="G2217" s="9">
        <f t="shared" si="69"/>
        <v>3.3000000000000003</v>
      </c>
      <c r="H2217" s="9"/>
      <c r="I2217" s="9"/>
    </row>
    <row r="2218" spans="1:9">
      <c r="A2218" s="4">
        <v>39239</v>
      </c>
      <c r="B2218">
        <v>790</v>
      </c>
      <c r="C2218" t="s">
        <v>62</v>
      </c>
      <c r="D2218" t="str">
        <f t="shared" si="68"/>
        <v>VERTEI</v>
      </c>
      <c r="E2218">
        <v>1E-3</v>
      </c>
      <c r="F2218" s="8">
        <v>5</v>
      </c>
      <c r="G2218" s="9">
        <f t="shared" si="69"/>
        <v>5.0000000000000001E-3</v>
      </c>
      <c r="H2218" s="9"/>
      <c r="I2218" s="9"/>
    </row>
    <row r="2219" spans="1:9">
      <c r="A2219" s="4">
        <v>39239</v>
      </c>
      <c r="B2219">
        <v>749</v>
      </c>
      <c r="C2219" t="s">
        <v>6</v>
      </c>
      <c r="D2219" t="str">
        <f t="shared" si="68"/>
        <v>SHAMBA</v>
      </c>
      <c r="E2219">
        <v>1E-3</v>
      </c>
      <c r="F2219" s="8">
        <v>1</v>
      </c>
      <c r="G2219" s="9">
        <f t="shared" si="69"/>
        <v>1E-3</v>
      </c>
      <c r="H2219" s="9"/>
      <c r="I2219" s="9"/>
    </row>
    <row r="2220" spans="1:9">
      <c r="A2220" s="4">
        <v>39239</v>
      </c>
      <c r="B2220">
        <v>10588</v>
      </c>
      <c r="C2220" t="s">
        <v>17</v>
      </c>
      <c r="D2220" t="str">
        <f t="shared" si="68"/>
        <v>ROHRCL</v>
      </c>
      <c r="E2220">
        <v>1E-3</v>
      </c>
      <c r="F2220" s="8">
        <v>8</v>
      </c>
      <c r="G2220" s="9">
        <f t="shared" si="69"/>
        <v>8.0000000000000002E-3</v>
      </c>
      <c r="H2220" s="9"/>
      <c r="I2220" s="9"/>
    </row>
    <row r="2221" spans="1:9">
      <c r="A2221" s="4">
        <v>39239</v>
      </c>
      <c r="B2221">
        <v>10590</v>
      </c>
      <c r="C2221" t="s">
        <v>35</v>
      </c>
      <c r="D2221" t="str">
        <f t="shared" si="68"/>
        <v>ROHRCL</v>
      </c>
      <c r="E2221">
        <v>2E-3</v>
      </c>
      <c r="F2221" s="8">
        <v>2</v>
      </c>
      <c r="G2221" s="9">
        <f t="shared" si="69"/>
        <v>4.0000000000000001E-3</v>
      </c>
      <c r="H2221" s="9"/>
      <c r="I2221" s="9"/>
    </row>
    <row r="2222" spans="1:9">
      <c r="A2222" s="4">
        <v>39239</v>
      </c>
      <c r="B2222">
        <v>736</v>
      </c>
      <c r="C2222" t="s">
        <v>4</v>
      </c>
      <c r="D2222" t="str">
        <f t="shared" si="68"/>
        <v>O-RING</v>
      </c>
      <c r="E2222">
        <v>2E-3</v>
      </c>
      <c r="F2222" s="8">
        <v>7</v>
      </c>
      <c r="G2222" s="9">
        <f t="shared" si="69"/>
        <v>1.4E-2</v>
      </c>
      <c r="H2222" s="9"/>
      <c r="I2222" s="9"/>
    </row>
    <row r="2223" spans="1:9">
      <c r="A2223" s="4">
        <v>39239</v>
      </c>
      <c r="B2223">
        <v>736</v>
      </c>
      <c r="C2223" t="s">
        <v>4</v>
      </c>
      <c r="D2223" t="str">
        <f t="shared" si="68"/>
        <v>O-RING</v>
      </c>
      <c r="E2223">
        <v>2E-3</v>
      </c>
      <c r="F2223" s="8">
        <v>1</v>
      </c>
      <c r="G2223" s="9">
        <f t="shared" si="69"/>
        <v>2E-3</v>
      </c>
      <c r="H2223" s="9"/>
      <c r="I2223" s="9"/>
    </row>
    <row r="2224" spans="1:9">
      <c r="A2224" s="4">
        <v>39239</v>
      </c>
      <c r="B2224">
        <v>2289</v>
      </c>
      <c r="C2224" t="s">
        <v>420</v>
      </c>
      <c r="D2224" t="str">
        <f t="shared" si="68"/>
        <v>DICHTR</v>
      </c>
      <c r="E2224">
        <v>4.0000000000000001E-3</v>
      </c>
      <c r="F2224" s="8">
        <v>3</v>
      </c>
      <c r="G2224" s="9">
        <f t="shared" si="69"/>
        <v>1.2E-2</v>
      </c>
      <c r="H2224" s="9"/>
      <c r="I2224" s="9"/>
    </row>
    <row r="2225" spans="1:9">
      <c r="A2225" s="4">
        <v>39239</v>
      </c>
      <c r="B2225">
        <v>157</v>
      </c>
      <c r="C2225" t="s">
        <v>9</v>
      </c>
      <c r="D2225" t="str">
        <f t="shared" si="68"/>
        <v>O-RING</v>
      </c>
      <c r="E2225">
        <v>6.0000000000000001E-3</v>
      </c>
      <c r="F2225" s="8">
        <v>4</v>
      </c>
      <c r="G2225" s="9">
        <f t="shared" si="69"/>
        <v>2.4E-2</v>
      </c>
      <c r="H2225" s="9"/>
      <c r="I2225" s="9"/>
    </row>
    <row r="2226" spans="1:9">
      <c r="A2226" s="4">
        <v>39239</v>
      </c>
      <c r="B2226">
        <v>1010</v>
      </c>
      <c r="C2226" t="s">
        <v>36</v>
      </c>
      <c r="D2226" t="str">
        <f t="shared" si="68"/>
        <v>O-RING</v>
      </c>
      <c r="E2226">
        <v>6.0000000000000001E-3</v>
      </c>
      <c r="F2226" s="8">
        <v>2</v>
      </c>
      <c r="G2226" s="9">
        <f t="shared" si="69"/>
        <v>1.2E-2</v>
      </c>
      <c r="H2226" s="9"/>
      <c r="I2226" s="9"/>
    </row>
    <row r="2227" spans="1:9">
      <c r="A2227" s="4">
        <v>39239</v>
      </c>
      <c r="B2227">
        <v>382</v>
      </c>
      <c r="C2227" t="s">
        <v>37</v>
      </c>
      <c r="D2227" t="str">
        <f t="shared" si="68"/>
        <v>ZYLIND</v>
      </c>
      <c r="E2227">
        <v>0.69</v>
      </c>
      <c r="F2227" s="8">
        <v>1</v>
      </c>
      <c r="G2227" s="9">
        <f t="shared" si="69"/>
        <v>0.69</v>
      </c>
      <c r="H2227" s="9"/>
      <c r="I2227" s="9"/>
    </row>
    <row r="2228" spans="1:9">
      <c r="A2228" s="4">
        <v>39239</v>
      </c>
      <c r="B2228">
        <v>150</v>
      </c>
      <c r="C2228" t="s">
        <v>5</v>
      </c>
      <c r="D2228" t="str">
        <f t="shared" si="68"/>
        <v>KOLBEN</v>
      </c>
      <c r="E2228">
        <v>0.72</v>
      </c>
      <c r="F2228" s="8">
        <v>5</v>
      </c>
      <c r="G2228" s="9">
        <f t="shared" si="69"/>
        <v>3.5999999999999996</v>
      </c>
      <c r="H2228" s="9"/>
      <c r="I2228" s="9"/>
    </row>
    <row r="2229" spans="1:9">
      <c r="A2229" s="4">
        <v>39239</v>
      </c>
      <c r="B2229">
        <v>150</v>
      </c>
      <c r="C2229" t="s">
        <v>5</v>
      </c>
      <c r="D2229" t="str">
        <f t="shared" si="68"/>
        <v>KOLBEN</v>
      </c>
      <c r="E2229">
        <v>0.72</v>
      </c>
      <c r="F2229" s="8">
        <v>4</v>
      </c>
      <c r="G2229" s="9">
        <f t="shared" si="69"/>
        <v>2.88</v>
      </c>
      <c r="H2229" s="9"/>
      <c r="I2229" s="9"/>
    </row>
    <row r="2230" spans="1:9">
      <c r="A2230" s="4">
        <v>39239</v>
      </c>
      <c r="B2230">
        <v>150</v>
      </c>
      <c r="C2230" t="s">
        <v>5</v>
      </c>
      <c r="D2230" t="str">
        <f t="shared" si="68"/>
        <v>KOLBEN</v>
      </c>
      <c r="E2230">
        <v>0.72</v>
      </c>
      <c r="F2230" s="8">
        <v>2</v>
      </c>
      <c r="G2230" s="9">
        <f t="shared" si="69"/>
        <v>1.44</v>
      </c>
      <c r="H2230" s="9"/>
      <c r="I2230" s="9"/>
    </row>
    <row r="2231" spans="1:9">
      <c r="A2231" s="4">
        <v>39239</v>
      </c>
      <c r="B2231">
        <v>150</v>
      </c>
      <c r="C2231" t="s">
        <v>5</v>
      </c>
      <c r="D2231" t="str">
        <f t="shared" si="68"/>
        <v>KOLBEN</v>
      </c>
      <c r="E2231">
        <v>0.72</v>
      </c>
      <c r="F2231" s="8">
        <v>1</v>
      </c>
      <c r="G2231" s="9">
        <f t="shared" si="69"/>
        <v>0.72</v>
      </c>
      <c r="H2231" s="9"/>
      <c r="I2231" s="9"/>
    </row>
    <row r="2232" spans="1:9">
      <c r="A2232" s="4">
        <v>39239</v>
      </c>
      <c r="B2232">
        <v>60107701</v>
      </c>
      <c r="C2232" t="s">
        <v>144</v>
      </c>
      <c r="D2232" t="str">
        <f t="shared" si="68"/>
        <v>PUMPEN</v>
      </c>
      <c r="E2232">
        <v>311</v>
      </c>
      <c r="F2232" s="8">
        <v>3</v>
      </c>
      <c r="G2232" s="9">
        <f t="shared" si="69"/>
        <v>933</v>
      </c>
      <c r="H2232" s="9"/>
      <c r="I2232" s="9"/>
    </row>
    <row r="2233" spans="1:9">
      <c r="A2233" s="4">
        <v>39240</v>
      </c>
      <c r="B2233">
        <v>366</v>
      </c>
      <c r="C2233" t="s">
        <v>284</v>
      </c>
      <c r="D2233" t="str">
        <f t="shared" si="68"/>
        <v>ZYLIND</v>
      </c>
      <c r="E2233">
        <v>2E-3</v>
      </c>
      <c r="F2233" s="8">
        <v>5</v>
      </c>
      <c r="G2233" s="9">
        <f t="shared" si="69"/>
        <v>0.01</v>
      </c>
      <c r="H2233" s="9"/>
      <c r="I2233" s="9"/>
    </row>
    <row r="2234" spans="1:9">
      <c r="A2234" s="4">
        <v>39240</v>
      </c>
      <c r="B2234">
        <v>736</v>
      </c>
      <c r="C2234" t="s">
        <v>4</v>
      </c>
      <c r="D2234" t="str">
        <f t="shared" si="68"/>
        <v>O-RING</v>
      </c>
      <c r="E2234">
        <v>2E-3</v>
      </c>
      <c r="F2234" s="8">
        <v>3</v>
      </c>
      <c r="G2234" s="9">
        <f t="shared" si="69"/>
        <v>6.0000000000000001E-3</v>
      </c>
      <c r="H2234" s="9"/>
      <c r="I2234" s="9"/>
    </row>
    <row r="2235" spans="1:9">
      <c r="A2235" s="4">
        <v>39240</v>
      </c>
      <c r="B2235">
        <v>736</v>
      </c>
      <c r="C2235" t="s">
        <v>4</v>
      </c>
      <c r="D2235" t="str">
        <f t="shared" si="68"/>
        <v>O-RING</v>
      </c>
      <c r="E2235">
        <v>2E-3</v>
      </c>
      <c r="F2235" s="8">
        <v>2</v>
      </c>
      <c r="G2235" s="9">
        <f t="shared" si="69"/>
        <v>4.0000000000000001E-3</v>
      </c>
      <c r="H2235" s="9"/>
      <c r="I2235" s="9"/>
    </row>
    <row r="2236" spans="1:9">
      <c r="A2236" s="4">
        <v>39240</v>
      </c>
      <c r="B2236">
        <v>2065</v>
      </c>
      <c r="C2236" t="s">
        <v>23</v>
      </c>
      <c r="D2236" t="str">
        <f t="shared" si="68"/>
        <v>DRUCKF</v>
      </c>
      <c r="E2236">
        <v>3.0000000000000001E-3</v>
      </c>
      <c r="F2236" s="8">
        <v>5</v>
      </c>
      <c r="G2236" s="9">
        <f t="shared" si="69"/>
        <v>1.4999999999999999E-2</v>
      </c>
      <c r="H2236" s="9"/>
      <c r="I2236" s="9"/>
    </row>
    <row r="2237" spans="1:9">
      <c r="A2237" s="4">
        <v>39240</v>
      </c>
      <c r="B2237">
        <v>158</v>
      </c>
      <c r="C2237" t="s">
        <v>7</v>
      </c>
      <c r="D2237" t="str">
        <f t="shared" si="68"/>
        <v>SHAMBA</v>
      </c>
      <c r="E2237">
        <v>4.0000000000000001E-3</v>
      </c>
      <c r="F2237" s="8">
        <v>2</v>
      </c>
      <c r="G2237" s="9">
        <f t="shared" si="69"/>
        <v>8.0000000000000002E-3</v>
      </c>
      <c r="H2237" s="9"/>
      <c r="I2237" s="9"/>
    </row>
    <row r="2238" spans="1:9">
      <c r="A2238" s="4">
        <v>39240</v>
      </c>
      <c r="B2238">
        <v>157</v>
      </c>
      <c r="C2238" t="s">
        <v>9</v>
      </c>
      <c r="D2238" t="str">
        <f t="shared" si="68"/>
        <v>O-RING</v>
      </c>
      <c r="E2238">
        <v>6.0000000000000001E-3</v>
      </c>
      <c r="F2238" s="8">
        <v>2</v>
      </c>
      <c r="G2238" s="9">
        <f t="shared" si="69"/>
        <v>1.2E-2</v>
      </c>
      <c r="H2238" s="9"/>
      <c r="I2238" s="9"/>
    </row>
    <row r="2239" spans="1:9">
      <c r="A2239" s="4">
        <v>39240</v>
      </c>
      <c r="B2239">
        <v>848</v>
      </c>
      <c r="C2239" t="s">
        <v>431</v>
      </c>
      <c r="D2239" t="str">
        <f t="shared" si="68"/>
        <v xml:space="preserve">ROTOR </v>
      </c>
      <c r="E2239">
        <v>0.02</v>
      </c>
      <c r="F2239" s="8">
        <v>3</v>
      </c>
      <c r="G2239" s="9">
        <f t="shared" si="69"/>
        <v>0.06</v>
      </c>
      <c r="H2239" s="9"/>
      <c r="I2239" s="9"/>
    </row>
    <row r="2240" spans="1:9">
      <c r="A2240" s="4">
        <v>39240</v>
      </c>
      <c r="B2240">
        <v>374</v>
      </c>
      <c r="C2240" t="s">
        <v>20</v>
      </c>
      <c r="D2240" t="str">
        <f t="shared" si="68"/>
        <v>ZYLIND</v>
      </c>
      <c r="E2240">
        <v>4.4999999999999998E-2</v>
      </c>
      <c r="F2240" s="8">
        <v>31</v>
      </c>
      <c r="G2240" s="9">
        <f t="shared" si="69"/>
        <v>1.395</v>
      </c>
      <c r="H2240" s="9"/>
      <c r="I2240" s="9"/>
    </row>
    <row r="2241" spans="1:9">
      <c r="A2241" s="4">
        <v>39240</v>
      </c>
      <c r="B2241">
        <v>708</v>
      </c>
      <c r="C2241" t="s">
        <v>121</v>
      </c>
      <c r="D2241" t="str">
        <f t="shared" si="68"/>
        <v>SPANNS</v>
      </c>
      <c r="E2241">
        <v>7.8E-2</v>
      </c>
      <c r="F2241" s="8">
        <v>4</v>
      </c>
      <c r="G2241" s="9">
        <f t="shared" si="69"/>
        <v>0.312</v>
      </c>
      <c r="H2241" s="9"/>
      <c r="I2241" s="9"/>
    </row>
    <row r="2242" spans="1:9">
      <c r="A2242" s="4">
        <v>39240</v>
      </c>
      <c r="B2242">
        <v>616</v>
      </c>
      <c r="C2242" t="s">
        <v>55</v>
      </c>
      <c r="D2242" t="str">
        <f t="shared" ref="D2242:D2305" si="70">LEFT(C2242,6)</f>
        <v>HOCHDR</v>
      </c>
      <c r="E2242">
        <v>0.23</v>
      </c>
      <c r="F2242" s="8">
        <v>2</v>
      </c>
      <c r="G2242" s="9">
        <f t="shared" ref="G2242:G2305" si="71">F2242*E2242</f>
        <v>0.46</v>
      </c>
      <c r="H2242" s="9"/>
      <c r="I2242" s="9"/>
    </row>
    <row r="2243" spans="1:9">
      <c r="A2243" s="4">
        <v>39240</v>
      </c>
      <c r="B2243">
        <v>6657</v>
      </c>
      <c r="C2243" t="s">
        <v>91</v>
      </c>
      <c r="D2243" t="str">
        <f t="shared" si="70"/>
        <v>ZUSCHA</v>
      </c>
      <c r="E2243">
        <v>0.36499999999999999</v>
      </c>
      <c r="F2243" s="8">
        <v>4</v>
      </c>
      <c r="G2243" s="9">
        <f t="shared" si="71"/>
        <v>1.46</v>
      </c>
      <c r="H2243" s="9"/>
      <c r="I2243" s="9"/>
    </row>
    <row r="2244" spans="1:9">
      <c r="A2244" s="4">
        <v>39241</v>
      </c>
      <c r="B2244">
        <v>749</v>
      </c>
      <c r="C2244" t="s">
        <v>6</v>
      </c>
      <c r="D2244" t="str">
        <f t="shared" si="70"/>
        <v>SHAMBA</v>
      </c>
      <c r="E2244">
        <v>1E-3</v>
      </c>
      <c r="F2244" s="8">
        <v>6</v>
      </c>
      <c r="G2244" s="9">
        <f t="shared" si="71"/>
        <v>6.0000000000000001E-3</v>
      </c>
      <c r="H2244" s="9"/>
      <c r="I2244" s="9"/>
    </row>
    <row r="2245" spans="1:9">
      <c r="A2245" s="4">
        <v>39241</v>
      </c>
      <c r="B2245">
        <v>749</v>
      </c>
      <c r="C2245" t="s">
        <v>6</v>
      </c>
      <c r="D2245" t="str">
        <f t="shared" si="70"/>
        <v>SHAMBA</v>
      </c>
      <c r="E2245">
        <v>1E-3</v>
      </c>
      <c r="F2245" s="8">
        <v>6</v>
      </c>
      <c r="G2245" s="9">
        <f t="shared" si="71"/>
        <v>6.0000000000000001E-3</v>
      </c>
      <c r="H2245" s="9"/>
      <c r="I2245" s="9"/>
    </row>
    <row r="2246" spans="1:9">
      <c r="A2246" s="4">
        <v>39241</v>
      </c>
      <c r="B2246">
        <v>749</v>
      </c>
      <c r="C2246" t="s">
        <v>6</v>
      </c>
      <c r="D2246" t="str">
        <f t="shared" si="70"/>
        <v>SHAMBA</v>
      </c>
      <c r="E2246">
        <v>1E-3</v>
      </c>
      <c r="F2246" s="8">
        <v>1</v>
      </c>
      <c r="G2246" s="9">
        <f t="shared" si="71"/>
        <v>1E-3</v>
      </c>
      <c r="H2246" s="9"/>
      <c r="I2246" s="9"/>
    </row>
    <row r="2247" spans="1:9">
      <c r="A2247" s="4">
        <v>39241</v>
      </c>
      <c r="B2247">
        <v>749</v>
      </c>
      <c r="C2247" t="s">
        <v>6</v>
      </c>
      <c r="D2247" t="str">
        <f t="shared" si="70"/>
        <v>SHAMBA</v>
      </c>
      <c r="E2247">
        <v>1E-3</v>
      </c>
      <c r="F2247" s="8">
        <v>1</v>
      </c>
      <c r="G2247" s="9">
        <f t="shared" si="71"/>
        <v>1E-3</v>
      </c>
      <c r="H2247" s="9"/>
      <c r="I2247" s="9"/>
    </row>
    <row r="2248" spans="1:9">
      <c r="A2248" s="4">
        <v>39241</v>
      </c>
      <c r="B2248">
        <v>742</v>
      </c>
      <c r="C2248" t="s">
        <v>40</v>
      </c>
      <c r="D2248" t="str">
        <f t="shared" si="70"/>
        <v>SENKSC</v>
      </c>
      <c r="E2248">
        <v>1E-3</v>
      </c>
      <c r="F2248" s="8">
        <v>3</v>
      </c>
      <c r="G2248" s="9">
        <f t="shared" si="71"/>
        <v>3.0000000000000001E-3</v>
      </c>
      <c r="H2248" s="9"/>
      <c r="I2248" s="9"/>
    </row>
    <row r="2249" spans="1:9">
      <c r="A2249" s="4">
        <v>39241</v>
      </c>
      <c r="B2249">
        <v>736</v>
      </c>
      <c r="C2249" t="s">
        <v>4</v>
      </c>
      <c r="D2249" t="str">
        <f t="shared" si="70"/>
        <v>O-RING</v>
      </c>
      <c r="E2249">
        <v>2E-3</v>
      </c>
      <c r="F2249" s="8">
        <v>7</v>
      </c>
      <c r="G2249" s="9">
        <f t="shared" si="71"/>
        <v>1.4E-2</v>
      </c>
      <c r="H2249" s="9"/>
      <c r="I2249" s="9"/>
    </row>
    <row r="2250" spans="1:9">
      <c r="A2250" s="4">
        <v>39241</v>
      </c>
      <c r="B2250">
        <v>736</v>
      </c>
      <c r="C2250" t="s">
        <v>4</v>
      </c>
      <c r="D2250" t="str">
        <f t="shared" si="70"/>
        <v>O-RING</v>
      </c>
      <c r="E2250">
        <v>2E-3</v>
      </c>
      <c r="F2250" s="8">
        <v>6</v>
      </c>
      <c r="G2250" s="9">
        <f t="shared" si="71"/>
        <v>1.2E-2</v>
      </c>
      <c r="H2250" s="9"/>
      <c r="I2250" s="9"/>
    </row>
    <row r="2251" spans="1:9">
      <c r="A2251" s="4">
        <v>39241</v>
      </c>
      <c r="B2251">
        <v>736</v>
      </c>
      <c r="C2251" t="s">
        <v>4</v>
      </c>
      <c r="D2251" t="str">
        <f t="shared" si="70"/>
        <v>O-RING</v>
      </c>
      <c r="E2251">
        <v>2E-3</v>
      </c>
      <c r="F2251" s="8">
        <v>3</v>
      </c>
      <c r="G2251" s="9">
        <f t="shared" si="71"/>
        <v>6.0000000000000001E-3</v>
      </c>
      <c r="H2251" s="9"/>
      <c r="I2251" s="9"/>
    </row>
    <row r="2252" spans="1:9">
      <c r="A2252" s="4">
        <v>39241</v>
      </c>
      <c r="B2252">
        <v>776</v>
      </c>
      <c r="C2252" t="s">
        <v>262</v>
      </c>
      <c r="D2252" t="str">
        <f t="shared" si="70"/>
        <v>ZYLIND</v>
      </c>
      <c r="E2252">
        <v>3.0000000000000001E-3</v>
      </c>
      <c r="F2252" s="8">
        <v>3</v>
      </c>
      <c r="G2252" s="9">
        <f t="shared" si="71"/>
        <v>9.0000000000000011E-3</v>
      </c>
      <c r="H2252" s="9"/>
      <c r="I2252" s="9"/>
    </row>
    <row r="2253" spans="1:9">
      <c r="A2253" s="4">
        <v>39241</v>
      </c>
      <c r="B2253">
        <v>2148</v>
      </c>
      <c r="C2253" t="s">
        <v>94</v>
      </c>
      <c r="D2253" t="str">
        <f t="shared" si="70"/>
        <v>O-RING</v>
      </c>
      <c r="E2253">
        <v>3.0000000000000001E-3</v>
      </c>
      <c r="F2253" s="8">
        <v>2</v>
      </c>
      <c r="G2253" s="9">
        <f t="shared" si="71"/>
        <v>6.0000000000000001E-3</v>
      </c>
      <c r="H2253" s="9"/>
      <c r="I2253" s="9"/>
    </row>
    <row r="2254" spans="1:9">
      <c r="A2254" s="4">
        <v>39241</v>
      </c>
      <c r="B2254">
        <v>158</v>
      </c>
      <c r="C2254" t="s">
        <v>7</v>
      </c>
      <c r="D2254" t="str">
        <f t="shared" si="70"/>
        <v>SHAMBA</v>
      </c>
      <c r="E2254">
        <v>4.0000000000000001E-3</v>
      </c>
      <c r="F2254" s="8">
        <v>3</v>
      </c>
      <c r="G2254" s="9">
        <f t="shared" si="71"/>
        <v>1.2E-2</v>
      </c>
      <c r="H2254" s="9"/>
      <c r="I2254" s="9"/>
    </row>
    <row r="2255" spans="1:9">
      <c r="A2255" s="4">
        <v>39241</v>
      </c>
      <c r="B2255">
        <v>157</v>
      </c>
      <c r="C2255" t="s">
        <v>9</v>
      </c>
      <c r="D2255" t="str">
        <f t="shared" si="70"/>
        <v>O-RING</v>
      </c>
      <c r="E2255">
        <v>6.0000000000000001E-3</v>
      </c>
      <c r="F2255" s="8">
        <v>1</v>
      </c>
      <c r="G2255" s="9">
        <f t="shared" si="71"/>
        <v>6.0000000000000001E-3</v>
      </c>
      <c r="H2255" s="9"/>
      <c r="I2255" s="9"/>
    </row>
    <row r="2256" spans="1:9">
      <c r="A2256" s="4">
        <v>39241</v>
      </c>
      <c r="B2256">
        <v>283</v>
      </c>
      <c r="C2256" t="s">
        <v>85</v>
      </c>
      <c r="D2256" t="str">
        <f t="shared" si="70"/>
        <v>U-SCHE</v>
      </c>
      <c r="E2256">
        <v>1.4999999999999999E-2</v>
      </c>
      <c r="F2256" s="8">
        <v>2</v>
      </c>
      <c r="G2256" s="9">
        <f t="shared" si="71"/>
        <v>0.03</v>
      </c>
      <c r="H2256" s="9"/>
      <c r="I2256" s="9"/>
    </row>
    <row r="2257" spans="1:9">
      <c r="A2257" s="4">
        <v>39241</v>
      </c>
      <c r="B2257">
        <v>2072</v>
      </c>
      <c r="C2257" t="s">
        <v>22</v>
      </c>
      <c r="D2257" t="str">
        <f t="shared" si="70"/>
        <v>O-RING</v>
      </c>
      <c r="E2257">
        <v>1.7999999999999999E-2</v>
      </c>
      <c r="F2257" s="8">
        <v>7</v>
      </c>
      <c r="G2257" s="9">
        <f t="shared" si="71"/>
        <v>0.126</v>
      </c>
      <c r="H2257" s="9"/>
      <c r="I2257" s="9"/>
    </row>
    <row r="2258" spans="1:9">
      <c r="A2258" s="4">
        <v>39241</v>
      </c>
      <c r="B2258">
        <v>2538</v>
      </c>
      <c r="C2258" t="s">
        <v>246</v>
      </c>
      <c r="D2258" t="str">
        <f t="shared" si="70"/>
        <v>RILLEN</v>
      </c>
      <c r="E2258">
        <v>7.4999999999999997E-2</v>
      </c>
      <c r="F2258" s="8">
        <v>5</v>
      </c>
      <c r="G2258" s="9">
        <f t="shared" si="71"/>
        <v>0.375</v>
      </c>
      <c r="H2258" s="9"/>
      <c r="I2258" s="9"/>
    </row>
    <row r="2259" spans="1:9">
      <c r="A2259" s="4">
        <v>39241</v>
      </c>
      <c r="B2259">
        <v>718</v>
      </c>
      <c r="C2259" t="s">
        <v>127</v>
      </c>
      <c r="D2259" t="str">
        <f t="shared" si="70"/>
        <v>RILLEN</v>
      </c>
      <c r="E2259">
        <v>0.08</v>
      </c>
      <c r="F2259" s="8">
        <v>3</v>
      </c>
      <c r="G2259" s="9">
        <f t="shared" si="71"/>
        <v>0.24</v>
      </c>
      <c r="H2259" s="9"/>
      <c r="I2259" s="9"/>
    </row>
    <row r="2260" spans="1:9">
      <c r="A2260" s="4">
        <v>39241</v>
      </c>
      <c r="B2260">
        <v>2036</v>
      </c>
      <c r="C2260" t="s">
        <v>66</v>
      </c>
      <c r="D2260" t="str">
        <f t="shared" si="70"/>
        <v>ZYLIND</v>
      </c>
      <c r="E2260">
        <v>0.15</v>
      </c>
      <c r="F2260" s="8">
        <v>6</v>
      </c>
      <c r="G2260" s="9">
        <f t="shared" si="71"/>
        <v>0.89999999999999991</v>
      </c>
      <c r="H2260" s="9"/>
      <c r="I2260" s="9"/>
    </row>
    <row r="2261" spans="1:9">
      <c r="A2261" s="4">
        <v>39241</v>
      </c>
      <c r="B2261">
        <v>6701</v>
      </c>
      <c r="C2261" t="s">
        <v>100</v>
      </c>
      <c r="D2261" t="str">
        <f t="shared" si="70"/>
        <v>SCHWIN</v>
      </c>
      <c r="E2261">
        <v>0.22</v>
      </c>
      <c r="F2261" s="8">
        <v>3</v>
      </c>
      <c r="G2261" s="9">
        <f t="shared" si="71"/>
        <v>0.66</v>
      </c>
      <c r="H2261" s="9"/>
      <c r="I2261" s="9"/>
    </row>
    <row r="2262" spans="1:9">
      <c r="A2262" s="4">
        <v>39241</v>
      </c>
      <c r="B2262">
        <v>3133</v>
      </c>
      <c r="C2262" t="s">
        <v>209</v>
      </c>
      <c r="D2262" t="str">
        <f t="shared" si="70"/>
        <v>SCHWEB</v>
      </c>
      <c r="E2262">
        <v>0.34499999999999997</v>
      </c>
      <c r="F2262" s="8">
        <v>5</v>
      </c>
      <c r="G2262" s="9">
        <f t="shared" si="71"/>
        <v>1.7249999999999999</v>
      </c>
      <c r="H2262" s="9"/>
      <c r="I2262" s="9"/>
    </row>
    <row r="2263" spans="1:9">
      <c r="A2263" s="4">
        <v>39241</v>
      </c>
      <c r="B2263">
        <v>2023</v>
      </c>
      <c r="C2263" t="s">
        <v>32</v>
      </c>
      <c r="D2263" t="str">
        <f t="shared" si="70"/>
        <v>SCHRÄG</v>
      </c>
      <c r="E2263">
        <v>0.45</v>
      </c>
      <c r="F2263" s="8">
        <v>5</v>
      </c>
      <c r="G2263" s="9">
        <f t="shared" si="71"/>
        <v>2.25</v>
      </c>
      <c r="H2263" s="9"/>
      <c r="I2263" s="9"/>
    </row>
    <row r="2264" spans="1:9">
      <c r="A2264" s="4">
        <v>39241</v>
      </c>
      <c r="B2264">
        <v>150</v>
      </c>
      <c r="C2264" t="s">
        <v>5</v>
      </c>
      <c r="D2264" t="str">
        <f t="shared" si="70"/>
        <v>KOLBEN</v>
      </c>
      <c r="E2264">
        <v>0.72</v>
      </c>
      <c r="F2264" s="8">
        <v>4</v>
      </c>
      <c r="G2264" s="9">
        <f t="shared" si="71"/>
        <v>2.88</v>
      </c>
      <c r="H2264" s="9"/>
      <c r="I2264" s="9"/>
    </row>
    <row r="2265" spans="1:9">
      <c r="A2265" s="4">
        <v>39242</v>
      </c>
      <c r="B2265">
        <v>736</v>
      </c>
      <c r="C2265" t="s">
        <v>4</v>
      </c>
      <c r="D2265" t="str">
        <f t="shared" si="70"/>
        <v>O-RING</v>
      </c>
      <c r="E2265">
        <v>2E-3</v>
      </c>
      <c r="F2265" s="8">
        <v>2</v>
      </c>
      <c r="G2265" s="9">
        <f t="shared" si="71"/>
        <v>4.0000000000000001E-3</v>
      </c>
      <c r="H2265" s="9"/>
      <c r="I2265" s="9"/>
    </row>
    <row r="2266" spans="1:9">
      <c r="A2266" s="4">
        <v>39242</v>
      </c>
      <c r="B2266">
        <v>158</v>
      </c>
      <c r="C2266" t="s">
        <v>7</v>
      </c>
      <c r="D2266" t="str">
        <f t="shared" si="70"/>
        <v>SHAMBA</v>
      </c>
      <c r="E2266">
        <v>4.0000000000000001E-3</v>
      </c>
      <c r="F2266" s="8">
        <v>5</v>
      </c>
      <c r="G2266" s="9">
        <f t="shared" si="71"/>
        <v>0.02</v>
      </c>
      <c r="H2266" s="9"/>
      <c r="I2266" s="9"/>
    </row>
    <row r="2267" spans="1:9">
      <c r="A2267" s="4">
        <v>39242</v>
      </c>
      <c r="B2267">
        <v>1010</v>
      </c>
      <c r="C2267" t="s">
        <v>36</v>
      </c>
      <c r="D2267" t="str">
        <f t="shared" si="70"/>
        <v>O-RING</v>
      </c>
      <c r="E2267">
        <v>6.0000000000000001E-3</v>
      </c>
      <c r="F2267" s="8">
        <v>1</v>
      </c>
      <c r="G2267" s="9">
        <f t="shared" si="71"/>
        <v>6.0000000000000001E-3</v>
      </c>
      <c r="H2267" s="9"/>
      <c r="I2267" s="9"/>
    </row>
    <row r="2268" spans="1:9">
      <c r="A2268" s="4">
        <v>39242</v>
      </c>
      <c r="B2268">
        <v>329</v>
      </c>
      <c r="C2268" t="s">
        <v>312</v>
      </c>
      <c r="D2268" t="str">
        <f t="shared" si="70"/>
        <v>O-RING</v>
      </c>
      <c r="E2268">
        <v>7.0000000000000001E-3</v>
      </c>
      <c r="F2268" s="8">
        <v>4</v>
      </c>
      <c r="G2268" s="9">
        <f t="shared" si="71"/>
        <v>2.8000000000000001E-2</v>
      </c>
      <c r="H2268" s="9"/>
      <c r="I2268" s="9"/>
    </row>
    <row r="2269" spans="1:9">
      <c r="A2269" s="4">
        <v>39242</v>
      </c>
      <c r="B2269">
        <v>849</v>
      </c>
      <c r="C2269" t="s">
        <v>76</v>
      </c>
      <c r="D2269" t="str">
        <f t="shared" si="70"/>
        <v xml:space="preserve">ROTOR </v>
      </c>
      <c r="E2269">
        <v>0.01</v>
      </c>
      <c r="F2269" s="8">
        <v>5</v>
      </c>
      <c r="G2269" s="9">
        <f t="shared" si="71"/>
        <v>0.05</v>
      </c>
      <c r="H2269" s="9"/>
      <c r="I2269" s="9"/>
    </row>
    <row r="2270" spans="1:9">
      <c r="A2270" s="4">
        <v>39242</v>
      </c>
      <c r="B2270">
        <v>2317</v>
      </c>
      <c r="C2270" t="s">
        <v>139</v>
      </c>
      <c r="D2270" t="str">
        <f t="shared" si="70"/>
        <v>ROTOMA</v>
      </c>
      <c r="E2270">
        <v>5.5E-2</v>
      </c>
      <c r="F2270" s="8">
        <v>1</v>
      </c>
      <c r="G2270" s="9">
        <f t="shared" si="71"/>
        <v>5.5E-2</v>
      </c>
      <c r="H2270" s="9"/>
      <c r="I2270" s="9"/>
    </row>
    <row r="2271" spans="1:9">
      <c r="A2271" s="4">
        <v>39242</v>
      </c>
      <c r="B2271">
        <v>630</v>
      </c>
      <c r="C2271" t="s">
        <v>90</v>
      </c>
      <c r="D2271" t="str">
        <f t="shared" si="70"/>
        <v>PUTZLO</v>
      </c>
      <c r="E2271">
        <v>6.3E-2</v>
      </c>
      <c r="F2271" s="8">
        <v>3</v>
      </c>
      <c r="G2271" s="9">
        <f t="shared" si="71"/>
        <v>0.189</v>
      </c>
      <c r="H2271" s="9"/>
      <c r="I2271" s="9"/>
    </row>
    <row r="2272" spans="1:9">
      <c r="A2272" s="4">
        <v>39242</v>
      </c>
      <c r="B2272">
        <v>423</v>
      </c>
      <c r="C2272" t="s">
        <v>122</v>
      </c>
      <c r="D2272" t="str">
        <f t="shared" si="70"/>
        <v>ZYLIND</v>
      </c>
      <c r="E2272">
        <v>0.107</v>
      </c>
      <c r="F2272" s="8">
        <v>1</v>
      </c>
      <c r="G2272" s="9">
        <f t="shared" si="71"/>
        <v>0.107</v>
      </c>
      <c r="H2272" s="9"/>
      <c r="I2272" s="9"/>
    </row>
    <row r="2273" spans="1:9">
      <c r="A2273" s="4">
        <v>39242</v>
      </c>
      <c r="B2273">
        <v>11358</v>
      </c>
      <c r="C2273" t="s">
        <v>451</v>
      </c>
      <c r="D2273" t="str">
        <f t="shared" si="70"/>
        <v>SENSOR</v>
      </c>
      <c r="E2273">
        <v>0.22</v>
      </c>
      <c r="F2273" s="8">
        <v>4</v>
      </c>
      <c r="G2273" s="9">
        <f t="shared" si="71"/>
        <v>0.88</v>
      </c>
      <c r="H2273" s="9"/>
      <c r="I2273" s="9"/>
    </row>
    <row r="2274" spans="1:9">
      <c r="A2274" s="4">
        <v>39242</v>
      </c>
      <c r="B2274">
        <v>8060</v>
      </c>
      <c r="C2274" t="s">
        <v>462</v>
      </c>
      <c r="D2274" t="str">
        <f t="shared" si="70"/>
        <v>CVC RE</v>
      </c>
      <c r="E2274">
        <v>0.61</v>
      </c>
      <c r="F2274" s="8">
        <v>4</v>
      </c>
      <c r="G2274" s="9">
        <f t="shared" si="71"/>
        <v>2.44</v>
      </c>
      <c r="H2274" s="9"/>
      <c r="I2274" s="9"/>
    </row>
    <row r="2275" spans="1:9">
      <c r="A2275" s="4">
        <v>39242</v>
      </c>
      <c r="B2275">
        <v>2307</v>
      </c>
      <c r="C2275" t="s">
        <v>486</v>
      </c>
      <c r="D2275" t="str">
        <f t="shared" si="70"/>
        <v>DICHTU</v>
      </c>
      <c r="E2275">
        <v>8.1999999999999993</v>
      </c>
      <c r="F2275" s="8">
        <v>1</v>
      </c>
      <c r="G2275" s="9">
        <f t="shared" si="71"/>
        <v>8.1999999999999993</v>
      </c>
      <c r="H2275" s="9"/>
      <c r="I2275" s="9"/>
    </row>
    <row r="2276" spans="1:9">
      <c r="A2276" s="4">
        <v>39243</v>
      </c>
      <c r="B2276">
        <v>749</v>
      </c>
      <c r="C2276" t="s">
        <v>6</v>
      </c>
      <c r="D2276" t="str">
        <f t="shared" si="70"/>
        <v>SHAMBA</v>
      </c>
      <c r="E2276">
        <v>1E-3</v>
      </c>
      <c r="F2276" s="8">
        <v>6</v>
      </c>
      <c r="G2276" s="9">
        <f t="shared" si="71"/>
        <v>6.0000000000000001E-3</v>
      </c>
      <c r="H2276" s="9"/>
      <c r="I2276" s="9"/>
    </row>
    <row r="2277" spans="1:9">
      <c r="A2277" s="4">
        <v>39243</v>
      </c>
      <c r="B2277">
        <v>736</v>
      </c>
      <c r="C2277" t="s">
        <v>4</v>
      </c>
      <c r="D2277" t="str">
        <f t="shared" si="70"/>
        <v>O-RING</v>
      </c>
      <c r="E2277">
        <v>2E-3</v>
      </c>
      <c r="F2277" s="8">
        <v>8</v>
      </c>
      <c r="G2277" s="9">
        <f t="shared" si="71"/>
        <v>1.6E-2</v>
      </c>
      <c r="H2277" s="9"/>
      <c r="I2277" s="9"/>
    </row>
    <row r="2278" spans="1:9">
      <c r="A2278" s="4">
        <v>39243</v>
      </c>
      <c r="B2278">
        <v>736</v>
      </c>
      <c r="C2278" t="s">
        <v>4</v>
      </c>
      <c r="D2278" t="str">
        <f t="shared" si="70"/>
        <v>O-RING</v>
      </c>
      <c r="E2278">
        <v>2E-3</v>
      </c>
      <c r="F2278" s="8">
        <v>5</v>
      </c>
      <c r="G2278" s="9">
        <f t="shared" si="71"/>
        <v>0.01</v>
      </c>
      <c r="H2278" s="9"/>
      <c r="I2278" s="9"/>
    </row>
    <row r="2279" spans="1:9">
      <c r="A2279" s="4">
        <v>39243</v>
      </c>
      <c r="B2279">
        <v>736</v>
      </c>
      <c r="C2279" t="s">
        <v>4</v>
      </c>
      <c r="D2279" t="str">
        <f t="shared" si="70"/>
        <v>O-RING</v>
      </c>
      <c r="E2279">
        <v>2E-3</v>
      </c>
      <c r="F2279" s="8">
        <v>4</v>
      </c>
      <c r="G2279" s="9">
        <f t="shared" si="71"/>
        <v>8.0000000000000002E-3</v>
      </c>
      <c r="H2279" s="9"/>
      <c r="I2279" s="9"/>
    </row>
    <row r="2280" spans="1:9">
      <c r="A2280" s="4">
        <v>39243</v>
      </c>
      <c r="B2280">
        <v>377</v>
      </c>
      <c r="C2280" t="s">
        <v>18</v>
      </c>
      <c r="D2280" t="str">
        <f t="shared" si="70"/>
        <v>TELLER</v>
      </c>
      <c r="E2280">
        <v>3.0000000000000001E-3</v>
      </c>
      <c r="F2280" s="8">
        <v>2</v>
      </c>
      <c r="G2280" s="9">
        <f t="shared" si="71"/>
        <v>6.0000000000000001E-3</v>
      </c>
      <c r="H2280" s="9"/>
      <c r="I2280" s="9"/>
    </row>
    <row r="2281" spans="1:9">
      <c r="A2281" s="4">
        <v>39243</v>
      </c>
      <c r="B2281">
        <v>9509</v>
      </c>
      <c r="C2281" t="s">
        <v>147</v>
      </c>
      <c r="D2281" t="str">
        <f t="shared" si="70"/>
        <v>O-RING</v>
      </c>
      <c r="E2281">
        <v>3.0000000000000001E-3</v>
      </c>
      <c r="F2281" s="8">
        <v>4</v>
      </c>
      <c r="G2281" s="9">
        <f t="shared" si="71"/>
        <v>1.2E-2</v>
      </c>
      <c r="H2281" s="9"/>
      <c r="I2281" s="9"/>
    </row>
    <row r="2282" spans="1:9">
      <c r="A2282" s="4">
        <v>39243</v>
      </c>
      <c r="B2282">
        <v>158</v>
      </c>
      <c r="C2282" t="s">
        <v>7</v>
      </c>
      <c r="D2282" t="str">
        <f t="shared" si="70"/>
        <v>SHAMBA</v>
      </c>
      <c r="E2282">
        <v>4.0000000000000001E-3</v>
      </c>
      <c r="F2282" s="8">
        <v>5</v>
      </c>
      <c r="G2282" s="9">
        <f t="shared" si="71"/>
        <v>0.02</v>
      </c>
      <c r="H2282" s="9"/>
      <c r="I2282" s="9"/>
    </row>
    <row r="2283" spans="1:9">
      <c r="A2283" s="4">
        <v>39243</v>
      </c>
      <c r="B2283">
        <v>158</v>
      </c>
      <c r="C2283" t="s">
        <v>7</v>
      </c>
      <c r="D2283" t="str">
        <f t="shared" si="70"/>
        <v>SHAMBA</v>
      </c>
      <c r="E2283">
        <v>4.0000000000000001E-3</v>
      </c>
      <c r="F2283" s="8">
        <v>4</v>
      </c>
      <c r="G2283" s="9">
        <f t="shared" si="71"/>
        <v>1.6E-2</v>
      </c>
      <c r="H2283" s="9"/>
      <c r="I2283" s="9"/>
    </row>
    <row r="2284" spans="1:9">
      <c r="A2284" s="4">
        <v>39243</v>
      </c>
      <c r="B2284">
        <v>6061</v>
      </c>
      <c r="C2284" t="s">
        <v>172</v>
      </c>
      <c r="D2284" t="str">
        <f t="shared" si="70"/>
        <v>O-RING</v>
      </c>
      <c r="E2284">
        <v>6.0000000000000001E-3</v>
      </c>
      <c r="F2284" s="8">
        <v>7</v>
      </c>
      <c r="G2284" s="9">
        <f t="shared" si="71"/>
        <v>4.2000000000000003E-2</v>
      </c>
      <c r="H2284" s="9"/>
      <c r="I2284" s="9"/>
    </row>
    <row r="2285" spans="1:9">
      <c r="A2285" s="4">
        <v>39243</v>
      </c>
      <c r="B2285">
        <v>431</v>
      </c>
      <c r="C2285" t="s">
        <v>317</v>
      </c>
      <c r="D2285" t="str">
        <f t="shared" si="70"/>
        <v>ZYLIND</v>
      </c>
      <c r="E2285">
        <v>1.4999999999999999E-2</v>
      </c>
      <c r="F2285" s="8">
        <v>2</v>
      </c>
      <c r="G2285" s="9">
        <f t="shared" si="71"/>
        <v>0.03</v>
      </c>
      <c r="H2285" s="9"/>
      <c r="I2285" s="9"/>
    </row>
    <row r="2286" spans="1:9">
      <c r="A2286" s="4">
        <v>39243</v>
      </c>
      <c r="B2286">
        <v>3036</v>
      </c>
      <c r="C2286" t="s">
        <v>97</v>
      </c>
      <c r="D2286" t="str">
        <f t="shared" si="70"/>
        <v>SCHEIB</v>
      </c>
      <c r="E2286">
        <v>2.1999999999999999E-2</v>
      </c>
      <c r="F2286" s="8">
        <v>7</v>
      </c>
      <c r="G2286" s="9">
        <f t="shared" si="71"/>
        <v>0.154</v>
      </c>
      <c r="H2286" s="9"/>
      <c r="I2286" s="9"/>
    </row>
    <row r="2287" spans="1:9">
      <c r="A2287" s="4">
        <v>39243</v>
      </c>
      <c r="B2287">
        <v>630</v>
      </c>
      <c r="C2287" t="s">
        <v>90</v>
      </c>
      <c r="D2287" t="str">
        <f t="shared" si="70"/>
        <v>PUTZLO</v>
      </c>
      <c r="E2287">
        <v>6.3E-2</v>
      </c>
      <c r="F2287" s="8">
        <v>5</v>
      </c>
      <c r="G2287" s="9">
        <f t="shared" si="71"/>
        <v>0.315</v>
      </c>
      <c r="H2287" s="9"/>
      <c r="I2287" s="9"/>
    </row>
    <row r="2288" spans="1:9">
      <c r="A2288" s="4">
        <v>39243</v>
      </c>
      <c r="B2288">
        <v>2095</v>
      </c>
      <c r="C2288" t="s">
        <v>24</v>
      </c>
      <c r="D2288" t="str">
        <f t="shared" si="70"/>
        <v>ZYLIND</v>
      </c>
      <c r="E2288">
        <v>7.5999999999999998E-2</v>
      </c>
      <c r="F2288" s="8">
        <v>4</v>
      </c>
      <c r="G2288" s="9">
        <f t="shared" si="71"/>
        <v>0.30399999999999999</v>
      </c>
      <c r="H2288" s="9"/>
      <c r="I2288" s="9"/>
    </row>
    <row r="2289" spans="1:9">
      <c r="A2289" s="4">
        <v>39243</v>
      </c>
      <c r="B2289">
        <v>10958</v>
      </c>
      <c r="C2289" t="s">
        <v>104</v>
      </c>
      <c r="D2289" t="str">
        <f t="shared" si="70"/>
        <v>DRUCKV</v>
      </c>
      <c r="E2289">
        <v>0.24</v>
      </c>
      <c r="F2289" s="8">
        <v>2</v>
      </c>
      <c r="G2289" s="9">
        <f t="shared" si="71"/>
        <v>0.48</v>
      </c>
      <c r="H2289" s="9"/>
      <c r="I2289" s="9"/>
    </row>
    <row r="2290" spans="1:9">
      <c r="A2290" s="4">
        <v>39243</v>
      </c>
      <c r="B2290">
        <v>675</v>
      </c>
      <c r="C2290" t="s">
        <v>141</v>
      </c>
      <c r="D2290" t="str">
        <f t="shared" si="70"/>
        <v>RÜCKLA</v>
      </c>
      <c r="E2290">
        <v>0.505</v>
      </c>
      <c r="F2290" s="8">
        <v>4</v>
      </c>
      <c r="G2290" s="9">
        <f t="shared" si="71"/>
        <v>2.02</v>
      </c>
      <c r="H2290" s="9"/>
      <c r="I2290" s="9"/>
    </row>
    <row r="2291" spans="1:9">
      <c r="A2291" s="4">
        <v>39243</v>
      </c>
      <c r="B2291">
        <v>150</v>
      </c>
      <c r="C2291" t="s">
        <v>5</v>
      </c>
      <c r="D2291" t="str">
        <f t="shared" si="70"/>
        <v>KOLBEN</v>
      </c>
      <c r="E2291">
        <v>0.72</v>
      </c>
      <c r="F2291" s="8">
        <v>1</v>
      </c>
      <c r="G2291" s="9">
        <f t="shared" si="71"/>
        <v>0.72</v>
      </c>
      <c r="H2291" s="9"/>
      <c r="I2291" s="9"/>
    </row>
    <row r="2292" spans="1:9">
      <c r="A2292" s="4">
        <v>39243</v>
      </c>
      <c r="B2292">
        <v>615</v>
      </c>
      <c r="C2292" t="s">
        <v>31</v>
      </c>
      <c r="D2292" t="str">
        <f t="shared" si="70"/>
        <v>HOCHDR</v>
      </c>
      <c r="E2292">
        <v>1.1000000000000001</v>
      </c>
      <c r="F2292" s="8">
        <v>5</v>
      </c>
      <c r="G2292" s="9">
        <f t="shared" si="71"/>
        <v>5.5</v>
      </c>
      <c r="H2292" s="9"/>
      <c r="I2292" s="9"/>
    </row>
    <row r="2293" spans="1:9">
      <c r="A2293" s="4">
        <v>39243</v>
      </c>
      <c r="B2293">
        <v>6338</v>
      </c>
      <c r="C2293" t="s">
        <v>646</v>
      </c>
      <c r="D2293" t="str">
        <f t="shared" si="70"/>
        <v>AXIALK</v>
      </c>
      <c r="E2293">
        <v>63</v>
      </c>
      <c r="F2293" s="8">
        <v>2</v>
      </c>
      <c r="G2293" s="9">
        <f t="shared" si="71"/>
        <v>126</v>
      </c>
      <c r="H2293" s="9"/>
      <c r="I2293" s="9"/>
    </row>
    <row r="2294" spans="1:9">
      <c r="A2294" s="4">
        <v>39244</v>
      </c>
      <c r="B2294">
        <v>749</v>
      </c>
      <c r="C2294" t="s">
        <v>6</v>
      </c>
      <c r="D2294" t="str">
        <f t="shared" si="70"/>
        <v>SHAMBA</v>
      </c>
      <c r="E2294">
        <v>1E-3</v>
      </c>
      <c r="F2294" s="8">
        <v>6</v>
      </c>
      <c r="G2294" s="9">
        <f t="shared" si="71"/>
        <v>6.0000000000000001E-3</v>
      </c>
      <c r="H2294" s="9"/>
      <c r="I2294" s="9"/>
    </row>
    <row r="2295" spans="1:9">
      <c r="A2295" s="4">
        <v>39244</v>
      </c>
      <c r="B2295">
        <v>749</v>
      </c>
      <c r="C2295" t="s">
        <v>6</v>
      </c>
      <c r="D2295" t="str">
        <f t="shared" si="70"/>
        <v>SHAMBA</v>
      </c>
      <c r="E2295">
        <v>1E-3</v>
      </c>
      <c r="F2295" s="8">
        <v>5</v>
      </c>
      <c r="G2295" s="9">
        <f t="shared" si="71"/>
        <v>5.0000000000000001E-3</v>
      </c>
      <c r="H2295" s="9"/>
      <c r="I2295" s="9"/>
    </row>
    <row r="2296" spans="1:9">
      <c r="A2296" s="4">
        <v>39244</v>
      </c>
      <c r="B2296">
        <v>361</v>
      </c>
      <c r="C2296" t="s">
        <v>23</v>
      </c>
      <c r="D2296" t="str">
        <f t="shared" si="70"/>
        <v>DRUCKF</v>
      </c>
      <c r="E2296">
        <v>1E-3</v>
      </c>
      <c r="F2296" s="8">
        <v>45</v>
      </c>
      <c r="G2296" s="9">
        <f t="shared" si="71"/>
        <v>4.4999999999999998E-2</v>
      </c>
      <c r="H2296" s="9"/>
      <c r="I2296" s="9"/>
    </row>
    <row r="2297" spans="1:9">
      <c r="A2297" s="4">
        <v>39244</v>
      </c>
      <c r="B2297">
        <v>383</v>
      </c>
      <c r="C2297" t="s">
        <v>16</v>
      </c>
      <c r="D2297" t="str">
        <f t="shared" si="70"/>
        <v>SENKSC</v>
      </c>
      <c r="E2297">
        <v>3.0000000000000001E-3</v>
      </c>
      <c r="F2297" s="8">
        <v>2</v>
      </c>
      <c r="G2297" s="9">
        <f t="shared" si="71"/>
        <v>6.0000000000000001E-3</v>
      </c>
      <c r="H2297" s="9"/>
      <c r="I2297" s="9"/>
    </row>
    <row r="2298" spans="1:9">
      <c r="A2298" s="4">
        <v>39244</v>
      </c>
      <c r="B2298">
        <v>725</v>
      </c>
      <c r="C2298" t="s">
        <v>21</v>
      </c>
      <c r="D2298" t="str">
        <f t="shared" si="70"/>
        <v>WELLEN</v>
      </c>
      <c r="E2298">
        <v>0.01</v>
      </c>
      <c r="F2298" s="8">
        <v>1</v>
      </c>
      <c r="G2298" s="9">
        <f t="shared" si="71"/>
        <v>0.01</v>
      </c>
      <c r="H2298" s="9"/>
      <c r="I2298" s="9"/>
    </row>
    <row r="2299" spans="1:9">
      <c r="A2299" s="4">
        <v>39244</v>
      </c>
      <c r="B2299">
        <v>4008</v>
      </c>
      <c r="C2299" t="s">
        <v>14</v>
      </c>
      <c r="D2299" t="str">
        <f t="shared" si="70"/>
        <v>UNTERL</v>
      </c>
      <c r="E2299">
        <v>1.2E-2</v>
      </c>
      <c r="F2299" s="8">
        <v>11</v>
      </c>
      <c r="G2299" s="9">
        <f t="shared" si="71"/>
        <v>0.13200000000000001</v>
      </c>
      <c r="H2299" s="9"/>
      <c r="I2299" s="9"/>
    </row>
    <row r="2300" spans="1:9">
      <c r="A2300" s="4">
        <v>39244</v>
      </c>
      <c r="B2300">
        <v>189</v>
      </c>
      <c r="C2300" t="s">
        <v>151</v>
      </c>
      <c r="D2300" t="str">
        <f t="shared" si="70"/>
        <v>DICHTS</v>
      </c>
      <c r="E2300">
        <v>1.2999999999999999E-2</v>
      </c>
      <c r="F2300" s="8">
        <v>2</v>
      </c>
      <c r="G2300" s="9">
        <f t="shared" si="71"/>
        <v>2.5999999999999999E-2</v>
      </c>
      <c r="H2300" s="9"/>
      <c r="I2300" s="9"/>
    </row>
    <row r="2301" spans="1:9">
      <c r="A2301" s="4">
        <v>39244</v>
      </c>
      <c r="B2301">
        <v>2317</v>
      </c>
      <c r="C2301" t="s">
        <v>139</v>
      </c>
      <c r="D2301" t="str">
        <f t="shared" si="70"/>
        <v>ROTOMA</v>
      </c>
      <c r="E2301">
        <v>5.5E-2</v>
      </c>
      <c r="F2301" s="8">
        <v>2</v>
      </c>
      <c r="G2301" s="9">
        <f t="shared" si="71"/>
        <v>0.11</v>
      </c>
      <c r="H2301" s="9"/>
      <c r="I2301" s="9"/>
    </row>
    <row r="2302" spans="1:9">
      <c r="A2302" s="4">
        <v>39244</v>
      </c>
      <c r="B2302">
        <v>6702</v>
      </c>
      <c r="C2302" t="s">
        <v>99</v>
      </c>
      <c r="D2302" t="str">
        <f t="shared" si="70"/>
        <v>SCHWIN</v>
      </c>
      <c r="E2302">
        <v>6.6000000000000003E-2</v>
      </c>
      <c r="F2302" s="8">
        <v>5</v>
      </c>
      <c r="G2302" s="9">
        <f t="shared" si="71"/>
        <v>0.33</v>
      </c>
      <c r="H2302" s="9"/>
      <c r="I2302" s="9"/>
    </row>
    <row r="2303" spans="1:9">
      <c r="A2303" s="4">
        <v>39244</v>
      </c>
      <c r="B2303">
        <v>2022</v>
      </c>
      <c r="C2303" t="s">
        <v>47</v>
      </c>
      <c r="D2303" t="str">
        <f t="shared" si="70"/>
        <v>RILLEN</v>
      </c>
      <c r="E2303">
        <v>0.15</v>
      </c>
      <c r="F2303" s="8">
        <v>4</v>
      </c>
      <c r="G2303" s="9">
        <f t="shared" si="71"/>
        <v>0.6</v>
      </c>
      <c r="H2303" s="9"/>
      <c r="I2303" s="9"/>
    </row>
    <row r="2304" spans="1:9">
      <c r="A2304" s="4">
        <v>39244</v>
      </c>
      <c r="B2304">
        <v>242</v>
      </c>
      <c r="C2304" t="s">
        <v>165</v>
      </c>
      <c r="D2304" t="str">
        <f t="shared" si="70"/>
        <v>ZYLIND</v>
      </c>
      <c r="E2304">
        <v>0.4</v>
      </c>
      <c r="F2304" s="8">
        <v>4</v>
      </c>
      <c r="G2304" s="9">
        <f t="shared" si="71"/>
        <v>1.6</v>
      </c>
      <c r="H2304" s="9"/>
      <c r="I2304" s="9"/>
    </row>
    <row r="2305" spans="1:9">
      <c r="A2305" s="4">
        <v>39244</v>
      </c>
      <c r="B2305">
        <v>6064</v>
      </c>
      <c r="C2305" t="s">
        <v>101</v>
      </c>
      <c r="D2305" t="str">
        <f t="shared" si="70"/>
        <v>SCHWIN</v>
      </c>
      <c r="E2305">
        <v>0.53</v>
      </c>
      <c r="F2305" s="8">
        <v>3</v>
      </c>
      <c r="G2305" s="9">
        <f t="shared" si="71"/>
        <v>1.59</v>
      </c>
      <c r="H2305" s="9"/>
      <c r="I2305" s="9"/>
    </row>
    <row r="2306" spans="1:9">
      <c r="A2306" s="4">
        <v>39245</v>
      </c>
      <c r="B2306">
        <v>749</v>
      </c>
      <c r="C2306" t="s">
        <v>6</v>
      </c>
      <c r="D2306" t="str">
        <f t="shared" ref="D2306:D2369" si="72">LEFT(C2306,6)</f>
        <v>SHAMBA</v>
      </c>
      <c r="E2306">
        <v>1E-3</v>
      </c>
      <c r="F2306" s="8">
        <v>4</v>
      </c>
      <c r="G2306" s="9">
        <f t="shared" ref="G2306:G2369" si="73">F2306*E2306</f>
        <v>4.0000000000000001E-3</v>
      </c>
      <c r="H2306" s="9"/>
      <c r="I2306" s="9"/>
    </row>
    <row r="2307" spans="1:9">
      <c r="A2307" s="4">
        <v>39245</v>
      </c>
      <c r="B2307">
        <v>749</v>
      </c>
      <c r="C2307" t="s">
        <v>6</v>
      </c>
      <c r="D2307" t="str">
        <f t="shared" si="72"/>
        <v>SHAMBA</v>
      </c>
      <c r="E2307">
        <v>1E-3</v>
      </c>
      <c r="F2307" s="8">
        <v>3</v>
      </c>
      <c r="G2307" s="9">
        <f t="shared" si="73"/>
        <v>3.0000000000000001E-3</v>
      </c>
      <c r="H2307" s="9"/>
      <c r="I2307" s="9"/>
    </row>
    <row r="2308" spans="1:9">
      <c r="A2308" s="4">
        <v>39245</v>
      </c>
      <c r="B2308">
        <v>2095</v>
      </c>
      <c r="C2308" t="s">
        <v>24</v>
      </c>
      <c r="D2308" t="str">
        <f t="shared" si="72"/>
        <v>ZYLIND</v>
      </c>
      <c r="E2308">
        <v>7.5999999999999998E-2</v>
      </c>
      <c r="F2308" s="8">
        <v>3</v>
      </c>
      <c r="G2308" s="9">
        <f t="shared" si="73"/>
        <v>0.22799999999999998</v>
      </c>
      <c r="H2308" s="9"/>
      <c r="I2308" s="9"/>
    </row>
    <row r="2309" spans="1:9">
      <c r="A2309" s="4">
        <v>39245</v>
      </c>
      <c r="B2309">
        <v>2023</v>
      </c>
      <c r="C2309" t="s">
        <v>32</v>
      </c>
      <c r="D2309" t="str">
        <f t="shared" si="72"/>
        <v>SCHRÄG</v>
      </c>
      <c r="E2309">
        <v>0.45</v>
      </c>
      <c r="F2309" s="8">
        <v>4</v>
      </c>
      <c r="G2309" s="9">
        <f t="shared" si="73"/>
        <v>1.8</v>
      </c>
      <c r="H2309" s="9"/>
      <c r="I2309" s="9"/>
    </row>
    <row r="2310" spans="1:9">
      <c r="A2310" s="4">
        <v>39245</v>
      </c>
      <c r="B2310">
        <v>150</v>
      </c>
      <c r="C2310" t="s">
        <v>5</v>
      </c>
      <c r="D2310" t="str">
        <f t="shared" si="72"/>
        <v>KOLBEN</v>
      </c>
      <c r="E2310">
        <v>0.72</v>
      </c>
      <c r="F2310" s="8">
        <v>5</v>
      </c>
      <c r="G2310" s="9">
        <f t="shared" si="73"/>
        <v>3.5999999999999996</v>
      </c>
      <c r="H2310" s="9"/>
      <c r="I2310" s="9"/>
    </row>
    <row r="2311" spans="1:9">
      <c r="A2311" s="4">
        <v>39245</v>
      </c>
      <c r="B2311">
        <v>150</v>
      </c>
      <c r="C2311" t="s">
        <v>5</v>
      </c>
      <c r="D2311" t="str">
        <f t="shared" si="72"/>
        <v>KOLBEN</v>
      </c>
      <c r="E2311">
        <v>0.72</v>
      </c>
      <c r="F2311" s="8">
        <v>1</v>
      </c>
      <c r="G2311" s="9">
        <f t="shared" si="73"/>
        <v>0.72</v>
      </c>
      <c r="H2311" s="9"/>
      <c r="I2311" s="9"/>
    </row>
    <row r="2312" spans="1:9">
      <c r="A2312" s="4">
        <v>39245</v>
      </c>
      <c r="B2312">
        <v>150</v>
      </c>
      <c r="C2312" t="s">
        <v>5</v>
      </c>
      <c r="D2312" t="str">
        <f t="shared" si="72"/>
        <v>KOLBEN</v>
      </c>
      <c r="E2312">
        <v>0.72</v>
      </c>
      <c r="F2312" s="8">
        <v>1</v>
      </c>
      <c r="G2312" s="9">
        <f t="shared" si="73"/>
        <v>0.72</v>
      </c>
      <c r="H2312" s="9"/>
      <c r="I2312" s="9"/>
    </row>
    <row r="2313" spans="1:9">
      <c r="A2313" s="4">
        <v>39245</v>
      </c>
      <c r="B2313">
        <v>10220</v>
      </c>
      <c r="C2313" t="s">
        <v>480</v>
      </c>
      <c r="D2313" t="str">
        <f t="shared" si="72"/>
        <v>KEGELR</v>
      </c>
      <c r="E2313">
        <v>5.3</v>
      </c>
      <c r="F2313" s="8">
        <v>3</v>
      </c>
      <c r="G2313" s="9">
        <f t="shared" si="73"/>
        <v>15.899999999999999</v>
      </c>
      <c r="H2313" s="9"/>
      <c r="I2313" s="9"/>
    </row>
    <row r="2314" spans="1:9">
      <c r="A2314" s="4">
        <v>39246</v>
      </c>
      <c r="B2314">
        <v>746</v>
      </c>
      <c r="C2314" t="s">
        <v>84</v>
      </c>
      <c r="D2314" t="str">
        <f t="shared" si="72"/>
        <v>USIT-D</v>
      </c>
      <c r="E2314">
        <v>1E-3</v>
      </c>
      <c r="F2314" s="8">
        <v>3</v>
      </c>
      <c r="G2314" s="9">
        <f t="shared" si="73"/>
        <v>3.0000000000000001E-3</v>
      </c>
      <c r="H2314" s="9"/>
      <c r="I2314" s="9"/>
    </row>
    <row r="2315" spans="1:9">
      <c r="A2315" s="4">
        <v>39246</v>
      </c>
      <c r="B2315">
        <v>742</v>
      </c>
      <c r="C2315" t="s">
        <v>40</v>
      </c>
      <c r="D2315" t="str">
        <f t="shared" si="72"/>
        <v>SENKSC</v>
      </c>
      <c r="E2315">
        <v>1E-3</v>
      </c>
      <c r="F2315" s="8">
        <v>1</v>
      </c>
      <c r="G2315" s="9">
        <f t="shared" si="73"/>
        <v>1E-3</v>
      </c>
      <c r="H2315" s="9"/>
      <c r="I2315" s="9"/>
    </row>
    <row r="2316" spans="1:9">
      <c r="A2316" s="4">
        <v>39246</v>
      </c>
      <c r="B2316">
        <v>3101</v>
      </c>
      <c r="C2316" t="s">
        <v>260</v>
      </c>
      <c r="D2316" t="str">
        <f t="shared" si="72"/>
        <v>O-RING</v>
      </c>
      <c r="E2316">
        <v>1E-3</v>
      </c>
      <c r="F2316" s="8">
        <v>8</v>
      </c>
      <c r="G2316" s="9">
        <f t="shared" si="73"/>
        <v>8.0000000000000002E-3</v>
      </c>
      <c r="H2316" s="9"/>
      <c r="I2316" s="9"/>
    </row>
    <row r="2317" spans="1:9">
      <c r="A2317" s="4">
        <v>39246</v>
      </c>
      <c r="B2317">
        <v>7346</v>
      </c>
      <c r="C2317" t="s">
        <v>63</v>
      </c>
      <c r="D2317" t="str">
        <f t="shared" si="72"/>
        <v>DRUCKF</v>
      </c>
      <c r="E2317">
        <v>1E-3</v>
      </c>
      <c r="F2317" s="8">
        <v>5</v>
      </c>
      <c r="G2317" s="9">
        <f t="shared" si="73"/>
        <v>5.0000000000000001E-3</v>
      </c>
      <c r="H2317" s="9"/>
      <c r="I2317" s="9"/>
    </row>
    <row r="2318" spans="1:9">
      <c r="A2318" s="4">
        <v>39246</v>
      </c>
      <c r="B2318">
        <v>707</v>
      </c>
      <c r="C2318" t="s">
        <v>3</v>
      </c>
      <c r="D2318" t="str">
        <f t="shared" si="72"/>
        <v>DICHTR</v>
      </c>
      <c r="E2318">
        <v>1E-3</v>
      </c>
      <c r="F2318" s="8">
        <v>22</v>
      </c>
      <c r="G2318" s="9">
        <f t="shared" si="73"/>
        <v>2.1999999999999999E-2</v>
      </c>
      <c r="H2318" s="9"/>
      <c r="I2318" s="9"/>
    </row>
    <row r="2319" spans="1:9">
      <c r="A2319" s="4">
        <v>39246</v>
      </c>
      <c r="B2319">
        <v>377</v>
      </c>
      <c r="C2319" t="s">
        <v>18</v>
      </c>
      <c r="D2319" t="str">
        <f t="shared" si="72"/>
        <v>TELLER</v>
      </c>
      <c r="E2319">
        <v>3.0000000000000001E-3</v>
      </c>
      <c r="F2319" s="8">
        <v>5</v>
      </c>
      <c r="G2319" s="9">
        <f t="shared" si="73"/>
        <v>1.4999999999999999E-2</v>
      </c>
      <c r="H2319" s="9"/>
      <c r="I2319" s="9"/>
    </row>
    <row r="2320" spans="1:9">
      <c r="A2320" s="4">
        <v>39246</v>
      </c>
      <c r="B2320">
        <v>157</v>
      </c>
      <c r="C2320" t="s">
        <v>9</v>
      </c>
      <c r="D2320" t="str">
        <f t="shared" si="72"/>
        <v>O-RING</v>
      </c>
      <c r="E2320">
        <v>6.0000000000000001E-3</v>
      </c>
      <c r="F2320" s="8">
        <v>2</v>
      </c>
      <c r="G2320" s="9">
        <f t="shared" si="73"/>
        <v>1.2E-2</v>
      </c>
      <c r="H2320" s="9"/>
      <c r="I2320" s="9"/>
    </row>
    <row r="2321" spans="1:9">
      <c r="A2321" s="4">
        <v>39246</v>
      </c>
      <c r="B2321">
        <v>4008</v>
      </c>
      <c r="C2321" t="s">
        <v>14</v>
      </c>
      <c r="D2321" t="str">
        <f t="shared" si="72"/>
        <v>UNTERL</v>
      </c>
      <c r="E2321">
        <v>1.2E-2</v>
      </c>
      <c r="F2321" s="8">
        <v>10</v>
      </c>
      <c r="G2321" s="9">
        <f t="shared" si="73"/>
        <v>0.12</v>
      </c>
      <c r="H2321" s="9"/>
      <c r="I2321" s="9"/>
    </row>
    <row r="2322" spans="1:9">
      <c r="A2322" s="4">
        <v>39246</v>
      </c>
      <c r="B2322">
        <v>4008</v>
      </c>
      <c r="C2322" t="s">
        <v>14</v>
      </c>
      <c r="D2322" t="str">
        <f t="shared" si="72"/>
        <v>UNTERL</v>
      </c>
      <c r="E2322">
        <v>1.2E-2</v>
      </c>
      <c r="F2322" s="8">
        <v>2</v>
      </c>
      <c r="G2322" s="9">
        <f t="shared" si="73"/>
        <v>2.4E-2</v>
      </c>
      <c r="H2322" s="9"/>
      <c r="I2322" s="9"/>
    </row>
    <row r="2323" spans="1:9">
      <c r="A2323" s="4">
        <v>39246</v>
      </c>
      <c r="B2323">
        <v>2019</v>
      </c>
      <c r="C2323" t="s">
        <v>267</v>
      </c>
      <c r="D2323" t="str">
        <f t="shared" si="72"/>
        <v>O-RING</v>
      </c>
      <c r="E2323">
        <v>1.4999999999999999E-2</v>
      </c>
      <c r="F2323" s="8">
        <v>4</v>
      </c>
      <c r="G2323" s="9">
        <f t="shared" si="73"/>
        <v>0.06</v>
      </c>
      <c r="H2323" s="9"/>
      <c r="I2323" s="9"/>
    </row>
    <row r="2324" spans="1:9">
      <c r="A2324" s="4">
        <v>39246</v>
      </c>
      <c r="B2324">
        <v>10044</v>
      </c>
      <c r="C2324" t="s">
        <v>193</v>
      </c>
      <c r="D2324" t="str">
        <f t="shared" si="72"/>
        <v>SCHAUG</v>
      </c>
      <c r="E2324">
        <v>0.06</v>
      </c>
      <c r="F2324" s="8">
        <v>3</v>
      </c>
      <c r="G2324" s="9">
        <f t="shared" si="73"/>
        <v>0.18</v>
      </c>
      <c r="H2324" s="9"/>
      <c r="I2324" s="9"/>
    </row>
    <row r="2325" spans="1:9">
      <c r="A2325" s="4">
        <v>39246</v>
      </c>
      <c r="B2325">
        <v>159</v>
      </c>
      <c r="C2325" t="s">
        <v>109</v>
      </c>
      <c r="D2325" t="str">
        <f t="shared" si="72"/>
        <v>MITNEH</v>
      </c>
      <c r="E2325">
        <v>8.2000000000000003E-2</v>
      </c>
      <c r="F2325" s="8">
        <v>3</v>
      </c>
      <c r="G2325" s="9">
        <f t="shared" si="73"/>
        <v>0.246</v>
      </c>
      <c r="H2325" s="9"/>
      <c r="I2325" s="9"/>
    </row>
    <row r="2326" spans="1:9">
      <c r="A2326" s="4">
        <v>39246</v>
      </c>
      <c r="B2326">
        <v>616</v>
      </c>
      <c r="C2326" t="s">
        <v>55</v>
      </c>
      <c r="D2326" t="str">
        <f t="shared" si="72"/>
        <v>HOCHDR</v>
      </c>
      <c r="E2326">
        <v>0.23</v>
      </c>
      <c r="F2326" s="8">
        <v>2</v>
      </c>
      <c r="G2326" s="9">
        <f t="shared" si="73"/>
        <v>0.46</v>
      </c>
      <c r="H2326" s="9"/>
      <c r="I2326" s="9"/>
    </row>
    <row r="2327" spans="1:9">
      <c r="A2327" s="4">
        <v>39246</v>
      </c>
      <c r="B2327">
        <v>325</v>
      </c>
      <c r="C2327" t="s">
        <v>88</v>
      </c>
      <c r="D2327" t="str">
        <f t="shared" si="72"/>
        <v>RILLEN</v>
      </c>
      <c r="E2327">
        <v>1.6</v>
      </c>
      <c r="F2327" s="8">
        <v>2</v>
      </c>
      <c r="G2327" s="9">
        <f t="shared" si="73"/>
        <v>3.2</v>
      </c>
      <c r="H2327" s="9"/>
      <c r="I2327" s="9"/>
    </row>
    <row r="2328" spans="1:9">
      <c r="A2328" s="4">
        <v>39246</v>
      </c>
      <c r="B2328">
        <v>421</v>
      </c>
      <c r="C2328" t="s">
        <v>143</v>
      </c>
      <c r="D2328" t="str">
        <f t="shared" si="72"/>
        <v>CAM  1</v>
      </c>
      <c r="E2328">
        <v>8</v>
      </c>
      <c r="F2328" s="8">
        <v>3</v>
      </c>
      <c r="G2328" s="9">
        <f t="shared" si="73"/>
        <v>24</v>
      </c>
      <c r="H2328" s="9"/>
      <c r="I2328" s="9"/>
    </row>
    <row r="2329" spans="1:9">
      <c r="A2329" s="4">
        <v>39246</v>
      </c>
      <c r="B2329">
        <v>50111004</v>
      </c>
      <c r="C2329" t="s">
        <v>696</v>
      </c>
      <c r="D2329" t="str">
        <f t="shared" si="72"/>
        <v>MOTODE</v>
      </c>
      <c r="E2329">
        <v>68</v>
      </c>
      <c r="F2329" s="8">
        <v>5</v>
      </c>
      <c r="G2329" s="9">
        <f t="shared" si="73"/>
        <v>340</v>
      </c>
      <c r="H2329" s="9"/>
      <c r="I2329" s="9"/>
    </row>
    <row r="2330" spans="1:9">
      <c r="A2330" s="4">
        <v>39247</v>
      </c>
      <c r="B2330">
        <v>158</v>
      </c>
      <c r="C2330" t="s">
        <v>7</v>
      </c>
      <c r="D2330" t="str">
        <f t="shared" si="72"/>
        <v>SHAMBA</v>
      </c>
      <c r="E2330">
        <v>4.0000000000000001E-3</v>
      </c>
      <c r="F2330" s="8">
        <v>3</v>
      </c>
      <c r="G2330" s="9">
        <f t="shared" si="73"/>
        <v>1.2E-2</v>
      </c>
      <c r="H2330" s="9"/>
      <c r="I2330" s="9"/>
    </row>
    <row r="2331" spans="1:9">
      <c r="A2331" s="4">
        <v>39247</v>
      </c>
      <c r="B2331">
        <v>1010</v>
      </c>
      <c r="C2331" t="s">
        <v>36</v>
      </c>
      <c r="D2331" t="str">
        <f t="shared" si="72"/>
        <v>O-RING</v>
      </c>
      <c r="E2331">
        <v>6.0000000000000001E-3</v>
      </c>
      <c r="F2331" s="8">
        <v>3</v>
      </c>
      <c r="G2331" s="9">
        <f t="shared" si="73"/>
        <v>1.8000000000000002E-2</v>
      </c>
      <c r="H2331" s="9"/>
      <c r="I2331" s="9"/>
    </row>
    <row r="2332" spans="1:9">
      <c r="A2332" s="4">
        <v>39247</v>
      </c>
      <c r="B2332">
        <v>557</v>
      </c>
      <c r="C2332" t="s">
        <v>41</v>
      </c>
      <c r="D2332" t="str">
        <f t="shared" si="72"/>
        <v>DICHTS</v>
      </c>
      <c r="E2332">
        <v>8.0000000000000002E-3</v>
      </c>
      <c r="F2332" s="8">
        <v>4</v>
      </c>
      <c r="G2332" s="9">
        <f t="shared" si="73"/>
        <v>3.2000000000000001E-2</v>
      </c>
      <c r="H2332" s="9"/>
      <c r="I2332" s="9"/>
    </row>
    <row r="2333" spans="1:9">
      <c r="A2333" s="4">
        <v>39247</v>
      </c>
      <c r="B2333">
        <v>3141</v>
      </c>
      <c r="C2333" t="s">
        <v>116</v>
      </c>
      <c r="D2333" t="str">
        <f t="shared" si="72"/>
        <v>STÜTZP</v>
      </c>
      <c r="E2333">
        <v>0.01</v>
      </c>
      <c r="F2333" s="8">
        <v>5</v>
      </c>
      <c r="G2333" s="9">
        <f t="shared" si="73"/>
        <v>0.05</v>
      </c>
      <c r="H2333" s="9"/>
      <c r="I2333" s="9"/>
    </row>
    <row r="2334" spans="1:9">
      <c r="A2334" s="4">
        <v>39247</v>
      </c>
      <c r="B2334">
        <v>2209</v>
      </c>
      <c r="C2334" t="s">
        <v>15</v>
      </c>
      <c r="D2334" t="str">
        <f t="shared" si="72"/>
        <v>WELLEN</v>
      </c>
      <c r="E2334">
        <v>2.4E-2</v>
      </c>
      <c r="F2334" s="8">
        <v>6</v>
      </c>
      <c r="G2334" s="9">
        <f t="shared" si="73"/>
        <v>0.14400000000000002</v>
      </c>
      <c r="H2334" s="9"/>
      <c r="I2334" s="9"/>
    </row>
    <row r="2335" spans="1:9">
      <c r="A2335" s="4">
        <v>39247</v>
      </c>
      <c r="B2335">
        <v>11604</v>
      </c>
      <c r="C2335" t="s">
        <v>330</v>
      </c>
      <c r="D2335" t="str">
        <f t="shared" si="72"/>
        <v>SCHEIB</v>
      </c>
      <c r="E2335">
        <v>0.2</v>
      </c>
      <c r="F2335" s="8">
        <v>4</v>
      </c>
      <c r="G2335" s="9">
        <f t="shared" si="73"/>
        <v>0.8</v>
      </c>
      <c r="H2335" s="9"/>
      <c r="I2335" s="9"/>
    </row>
    <row r="2336" spans="1:9">
      <c r="A2336" s="4">
        <v>39247</v>
      </c>
      <c r="B2336">
        <v>2023</v>
      </c>
      <c r="C2336" t="s">
        <v>32</v>
      </c>
      <c r="D2336" t="str">
        <f t="shared" si="72"/>
        <v>SCHRÄG</v>
      </c>
      <c r="E2336">
        <v>0.45</v>
      </c>
      <c r="F2336" s="8">
        <v>1</v>
      </c>
      <c r="G2336" s="9">
        <f t="shared" si="73"/>
        <v>0.45</v>
      </c>
      <c r="H2336" s="9"/>
      <c r="I2336" s="9"/>
    </row>
    <row r="2337" spans="1:9">
      <c r="A2337" s="4">
        <v>39247</v>
      </c>
      <c r="B2337">
        <v>150</v>
      </c>
      <c r="C2337" t="s">
        <v>5</v>
      </c>
      <c r="D2337" t="str">
        <f t="shared" si="72"/>
        <v>KOLBEN</v>
      </c>
      <c r="E2337">
        <v>0.72</v>
      </c>
      <c r="F2337" s="8">
        <v>1</v>
      </c>
      <c r="G2337" s="9">
        <f t="shared" si="73"/>
        <v>0.72</v>
      </c>
      <c r="H2337" s="9"/>
      <c r="I2337" s="9"/>
    </row>
    <row r="2338" spans="1:9">
      <c r="A2338" s="4">
        <v>39247</v>
      </c>
      <c r="B2338">
        <v>4044</v>
      </c>
      <c r="C2338" t="s">
        <v>392</v>
      </c>
      <c r="D2338" t="str">
        <f t="shared" si="72"/>
        <v>CAM  1</v>
      </c>
      <c r="E2338">
        <v>3.3</v>
      </c>
      <c r="F2338" s="8">
        <v>6</v>
      </c>
      <c r="G2338" s="9">
        <f t="shared" si="73"/>
        <v>19.799999999999997</v>
      </c>
      <c r="H2338" s="9"/>
      <c r="I2338" s="9"/>
    </row>
    <row r="2339" spans="1:9">
      <c r="A2339" s="4">
        <v>39247</v>
      </c>
      <c r="B2339">
        <v>11639</v>
      </c>
      <c r="C2339" t="s">
        <v>33</v>
      </c>
      <c r="D2339" t="str">
        <f t="shared" si="72"/>
        <v>CVC 60</v>
      </c>
      <c r="E2339">
        <v>5.2</v>
      </c>
      <c r="F2339" s="8">
        <v>13</v>
      </c>
      <c r="G2339" s="9">
        <f t="shared" si="73"/>
        <v>67.600000000000009</v>
      </c>
      <c r="H2339" s="9"/>
      <c r="I2339" s="9"/>
    </row>
    <row r="2340" spans="1:9">
      <c r="A2340" s="4">
        <v>39247</v>
      </c>
      <c r="B2340">
        <v>342</v>
      </c>
      <c r="C2340" t="s">
        <v>625</v>
      </c>
      <c r="D2340" t="str">
        <f t="shared" si="72"/>
        <v>ZAHNNA</v>
      </c>
      <c r="E2340">
        <v>22.5</v>
      </c>
      <c r="F2340" s="8">
        <v>1</v>
      </c>
      <c r="G2340" s="9">
        <f t="shared" si="73"/>
        <v>22.5</v>
      </c>
      <c r="H2340" s="9"/>
      <c r="I2340" s="9"/>
    </row>
    <row r="2341" spans="1:9">
      <c r="A2341" s="4">
        <v>39247</v>
      </c>
      <c r="B2341">
        <v>10702</v>
      </c>
      <c r="C2341" t="s">
        <v>30</v>
      </c>
      <c r="D2341" t="str">
        <f t="shared" si="72"/>
        <v xml:space="preserve">ROTOR </v>
      </c>
      <c r="E2341">
        <v>66</v>
      </c>
      <c r="F2341" s="8">
        <v>3</v>
      </c>
      <c r="G2341" s="9">
        <f t="shared" si="73"/>
        <v>198</v>
      </c>
      <c r="H2341" s="9"/>
      <c r="I2341" s="9"/>
    </row>
    <row r="2342" spans="1:9">
      <c r="A2342" s="4">
        <v>39247</v>
      </c>
      <c r="B2342">
        <v>60107601</v>
      </c>
      <c r="C2342" t="s">
        <v>503</v>
      </c>
      <c r="D2342" t="str">
        <f t="shared" si="72"/>
        <v>PUMPEN</v>
      </c>
      <c r="E2342">
        <v>311</v>
      </c>
      <c r="F2342" s="8">
        <v>4</v>
      </c>
      <c r="G2342" s="9">
        <f t="shared" si="73"/>
        <v>1244</v>
      </c>
      <c r="H2342" s="9"/>
      <c r="I2342" s="9"/>
    </row>
    <row r="2343" spans="1:9">
      <c r="A2343" s="4">
        <v>39248</v>
      </c>
      <c r="B2343">
        <v>749</v>
      </c>
      <c r="C2343" t="s">
        <v>6</v>
      </c>
      <c r="D2343" t="str">
        <f t="shared" si="72"/>
        <v>SHAMBA</v>
      </c>
      <c r="E2343">
        <v>1E-3</v>
      </c>
      <c r="F2343" s="8">
        <v>6</v>
      </c>
      <c r="G2343" s="9">
        <f t="shared" si="73"/>
        <v>6.0000000000000001E-3</v>
      </c>
      <c r="H2343" s="9"/>
      <c r="I2343" s="9"/>
    </row>
    <row r="2344" spans="1:9">
      <c r="A2344" s="4">
        <v>39248</v>
      </c>
      <c r="B2344">
        <v>749</v>
      </c>
      <c r="C2344" t="s">
        <v>6</v>
      </c>
      <c r="D2344" t="str">
        <f t="shared" si="72"/>
        <v>SHAMBA</v>
      </c>
      <c r="E2344">
        <v>1E-3</v>
      </c>
      <c r="F2344" s="8">
        <v>4</v>
      </c>
      <c r="G2344" s="9">
        <f t="shared" si="73"/>
        <v>4.0000000000000001E-3</v>
      </c>
      <c r="H2344" s="9"/>
      <c r="I2344" s="9"/>
    </row>
    <row r="2345" spans="1:9">
      <c r="A2345" s="4">
        <v>39248</v>
      </c>
      <c r="B2345">
        <v>736</v>
      </c>
      <c r="C2345" t="s">
        <v>4</v>
      </c>
      <c r="D2345" t="str">
        <f t="shared" si="72"/>
        <v>O-RING</v>
      </c>
      <c r="E2345">
        <v>2E-3</v>
      </c>
      <c r="F2345" s="8">
        <v>3</v>
      </c>
      <c r="G2345" s="9">
        <f t="shared" si="73"/>
        <v>6.0000000000000001E-3</v>
      </c>
      <c r="H2345" s="9"/>
      <c r="I2345" s="9"/>
    </row>
    <row r="2346" spans="1:9">
      <c r="A2346" s="4">
        <v>39248</v>
      </c>
      <c r="B2346">
        <v>158</v>
      </c>
      <c r="C2346" t="s">
        <v>7</v>
      </c>
      <c r="D2346" t="str">
        <f t="shared" si="72"/>
        <v>SHAMBA</v>
      </c>
      <c r="E2346">
        <v>4.0000000000000001E-3</v>
      </c>
      <c r="F2346" s="8">
        <v>5</v>
      </c>
      <c r="G2346" s="9">
        <f t="shared" si="73"/>
        <v>0.02</v>
      </c>
      <c r="H2346" s="9"/>
      <c r="I2346" s="9"/>
    </row>
    <row r="2347" spans="1:9">
      <c r="A2347" s="4">
        <v>39248</v>
      </c>
      <c r="B2347">
        <v>158</v>
      </c>
      <c r="C2347" t="s">
        <v>7</v>
      </c>
      <c r="D2347" t="str">
        <f t="shared" si="72"/>
        <v>SHAMBA</v>
      </c>
      <c r="E2347">
        <v>4.0000000000000001E-3</v>
      </c>
      <c r="F2347" s="8">
        <v>2</v>
      </c>
      <c r="G2347" s="9">
        <f t="shared" si="73"/>
        <v>8.0000000000000002E-3</v>
      </c>
      <c r="H2347" s="9"/>
      <c r="I2347" s="9"/>
    </row>
    <row r="2348" spans="1:9">
      <c r="A2348" s="4">
        <v>39248</v>
      </c>
      <c r="B2348">
        <v>2152</v>
      </c>
      <c r="C2348" t="s">
        <v>148</v>
      </c>
      <c r="D2348" t="str">
        <f t="shared" si="72"/>
        <v>GEWIND</v>
      </c>
      <c r="E2348">
        <v>5.0000000000000001E-3</v>
      </c>
      <c r="F2348" s="8">
        <v>6</v>
      </c>
      <c r="G2348" s="9">
        <f t="shared" si="73"/>
        <v>0.03</v>
      </c>
      <c r="H2348" s="9"/>
      <c r="I2348" s="9"/>
    </row>
    <row r="2349" spans="1:9">
      <c r="A2349" s="4">
        <v>39248</v>
      </c>
      <c r="B2349">
        <v>157</v>
      </c>
      <c r="C2349" t="s">
        <v>9</v>
      </c>
      <c r="D2349" t="str">
        <f t="shared" si="72"/>
        <v>O-RING</v>
      </c>
      <c r="E2349">
        <v>6.0000000000000001E-3</v>
      </c>
      <c r="F2349" s="8">
        <v>6</v>
      </c>
      <c r="G2349" s="9">
        <f t="shared" si="73"/>
        <v>3.6000000000000004E-2</v>
      </c>
      <c r="H2349" s="9"/>
      <c r="I2349" s="9"/>
    </row>
    <row r="2350" spans="1:9">
      <c r="A2350" s="4">
        <v>39248</v>
      </c>
      <c r="B2350">
        <v>157</v>
      </c>
      <c r="C2350" t="s">
        <v>9</v>
      </c>
      <c r="D2350" t="str">
        <f t="shared" si="72"/>
        <v>O-RING</v>
      </c>
      <c r="E2350">
        <v>6.0000000000000001E-3</v>
      </c>
      <c r="F2350" s="8">
        <v>5</v>
      </c>
      <c r="G2350" s="9">
        <f t="shared" si="73"/>
        <v>0.03</v>
      </c>
      <c r="H2350" s="9"/>
      <c r="I2350" s="9"/>
    </row>
    <row r="2351" spans="1:9">
      <c r="A2351" s="4">
        <v>39248</v>
      </c>
      <c r="B2351">
        <v>2072</v>
      </c>
      <c r="C2351" t="s">
        <v>22</v>
      </c>
      <c r="D2351" t="str">
        <f t="shared" si="72"/>
        <v>O-RING</v>
      </c>
      <c r="E2351">
        <v>1.7999999999999999E-2</v>
      </c>
      <c r="F2351" s="8">
        <v>2</v>
      </c>
      <c r="G2351" s="9">
        <f t="shared" si="73"/>
        <v>3.5999999999999997E-2</v>
      </c>
      <c r="H2351" s="9"/>
      <c r="I2351" s="9"/>
    </row>
    <row r="2352" spans="1:9">
      <c r="A2352" s="4">
        <v>39248</v>
      </c>
      <c r="B2352">
        <v>721</v>
      </c>
      <c r="C2352" t="s">
        <v>44</v>
      </c>
      <c r="D2352" t="str">
        <f t="shared" si="72"/>
        <v>ROTOMA</v>
      </c>
      <c r="E2352">
        <v>2.5999999999999999E-2</v>
      </c>
      <c r="F2352" s="8">
        <v>5</v>
      </c>
      <c r="G2352" s="9">
        <f t="shared" si="73"/>
        <v>0.13</v>
      </c>
      <c r="H2352" s="9"/>
      <c r="I2352" s="9"/>
    </row>
    <row r="2353" spans="1:9">
      <c r="A2353" s="4">
        <v>39248</v>
      </c>
      <c r="B2353">
        <v>2538</v>
      </c>
      <c r="C2353" t="s">
        <v>246</v>
      </c>
      <c r="D2353" t="str">
        <f t="shared" si="72"/>
        <v>RILLEN</v>
      </c>
      <c r="E2353">
        <v>7.4999999999999997E-2</v>
      </c>
      <c r="F2353" s="8">
        <v>4</v>
      </c>
      <c r="G2353" s="9">
        <f t="shared" si="73"/>
        <v>0.3</v>
      </c>
      <c r="H2353" s="9"/>
      <c r="I2353" s="9"/>
    </row>
    <row r="2354" spans="1:9">
      <c r="A2354" s="4">
        <v>39248</v>
      </c>
      <c r="B2354">
        <v>6014</v>
      </c>
      <c r="C2354" t="s">
        <v>39</v>
      </c>
      <c r="D2354" t="str">
        <f t="shared" si="72"/>
        <v>DRUCKS</v>
      </c>
      <c r="E2354">
        <v>0.2</v>
      </c>
      <c r="F2354" s="8">
        <v>3</v>
      </c>
      <c r="G2354" s="9">
        <f t="shared" si="73"/>
        <v>0.60000000000000009</v>
      </c>
      <c r="H2354" s="9"/>
      <c r="I2354" s="9"/>
    </row>
    <row r="2355" spans="1:9">
      <c r="A2355" s="4">
        <v>39248</v>
      </c>
      <c r="B2355">
        <v>10958</v>
      </c>
      <c r="C2355" t="s">
        <v>104</v>
      </c>
      <c r="D2355" t="str">
        <f t="shared" si="72"/>
        <v>DRUCKV</v>
      </c>
      <c r="E2355">
        <v>0.24</v>
      </c>
      <c r="F2355" s="8">
        <v>8</v>
      </c>
      <c r="G2355" s="9">
        <f t="shared" si="73"/>
        <v>1.92</v>
      </c>
      <c r="H2355" s="9"/>
      <c r="I2355" s="9"/>
    </row>
    <row r="2356" spans="1:9">
      <c r="A2356" s="4">
        <v>39248</v>
      </c>
      <c r="B2356">
        <v>152</v>
      </c>
      <c r="C2356" t="s">
        <v>163</v>
      </c>
      <c r="D2356" t="str">
        <f t="shared" si="72"/>
        <v>NADELL</v>
      </c>
      <c r="E2356">
        <v>0.31</v>
      </c>
      <c r="F2356" s="8">
        <v>4</v>
      </c>
      <c r="G2356" s="9">
        <f t="shared" si="73"/>
        <v>1.24</v>
      </c>
      <c r="H2356" s="9"/>
      <c r="I2356" s="9"/>
    </row>
    <row r="2357" spans="1:9">
      <c r="A2357" s="4">
        <v>39248</v>
      </c>
      <c r="B2357">
        <v>150</v>
      </c>
      <c r="C2357" t="s">
        <v>5</v>
      </c>
      <c r="D2357" t="str">
        <f t="shared" si="72"/>
        <v>KOLBEN</v>
      </c>
      <c r="E2357">
        <v>0.72</v>
      </c>
      <c r="F2357" s="8">
        <v>3</v>
      </c>
      <c r="G2357" s="9">
        <f t="shared" si="73"/>
        <v>2.16</v>
      </c>
      <c r="H2357" s="9"/>
      <c r="I2357" s="9"/>
    </row>
    <row r="2358" spans="1:9">
      <c r="A2358" s="4">
        <v>39248</v>
      </c>
      <c r="B2358">
        <v>801</v>
      </c>
      <c r="C2358" t="s">
        <v>230</v>
      </c>
      <c r="D2358" t="str">
        <f t="shared" si="72"/>
        <v>ANSCHL</v>
      </c>
      <c r="E2358">
        <v>1.5</v>
      </c>
      <c r="F2358" s="8">
        <v>1</v>
      </c>
      <c r="G2358" s="9">
        <f t="shared" si="73"/>
        <v>1.5</v>
      </c>
      <c r="H2358" s="9"/>
      <c r="I2358" s="9"/>
    </row>
    <row r="2359" spans="1:9">
      <c r="A2359" s="4">
        <v>39248</v>
      </c>
      <c r="B2359">
        <v>2160</v>
      </c>
      <c r="C2359" t="s">
        <v>582</v>
      </c>
      <c r="D2359" t="str">
        <f t="shared" si="72"/>
        <v>ANSCHL</v>
      </c>
      <c r="E2359">
        <v>1.75</v>
      </c>
      <c r="F2359" s="8">
        <v>2</v>
      </c>
      <c r="G2359" s="9">
        <f t="shared" si="73"/>
        <v>3.5</v>
      </c>
      <c r="H2359" s="9"/>
      <c r="I2359" s="9"/>
    </row>
    <row r="2360" spans="1:9">
      <c r="A2360" s="4">
        <v>39248</v>
      </c>
      <c r="B2360">
        <v>60111201</v>
      </c>
      <c r="C2360" t="s">
        <v>670</v>
      </c>
      <c r="D2360" t="str">
        <f t="shared" si="72"/>
        <v>PUMPEN</v>
      </c>
      <c r="E2360">
        <v>220</v>
      </c>
      <c r="F2360" s="8">
        <v>2</v>
      </c>
      <c r="G2360" s="9">
        <f t="shared" si="73"/>
        <v>440</v>
      </c>
      <c r="H2360" s="9"/>
      <c r="I2360" s="9"/>
    </row>
    <row r="2361" spans="1:9">
      <c r="A2361" s="4">
        <v>39249</v>
      </c>
      <c r="B2361">
        <v>186</v>
      </c>
      <c r="C2361" t="s">
        <v>235</v>
      </c>
      <c r="D2361" t="str">
        <f t="shared" si="72"/>
        <v>VERTEI</v>
      </c>
      <c r="E2361">
        <v>1E-3</v>
      </c>
      <c r="F2361" s="8">
        <v>3</v>
      </c>
      <c r="G2361" s="9">
        <f t="shared" si="73"/>
        <v>3.0000000000000001E-3</v>
      </c>
      <c r="H2361" s="9"/>
      <c r="I2361" s="9"/>
    </row>
    <row r="2362" spans="1:9">
      <c r="A2362" s="4">
        <v>39249</v>
      </c>
      <c r="B2362">
        <v>746</v>
      </c>
      <c r="C2362" t="s">
        <v>84</v>
      </c>
      <c r="D2362" t="str">
        <f t="shared" si="72"/>
        <v>USIT-D</v>
      </c>
      <c r="E2362">
        <v>1E-3</v>
      </c>
      <c r="F2362" s="8">
        <v>1</v>
      </c>
      <c r="G2362" s="9">
        <f t="shared" si="73"/>
        <v>1E-3</v>
      </c>
      <c r="H2362" s="9"/>
      <c r="I2362" s="9"/>
    </row>
    <row r="2363" spans="1:9">
      <c r="A2363" s="4">
        <v>39249</v>
      </c>
      <c r="B2363">
        <v>749</v>
      </c>
      <c r="C2363" t="s">
        <v>6</v>
      </c>
      <c r="D2363" t="str">
        <f t="shared" si="72"/>
        <v>SHAMBA</v>
      </c>
      <c r="E2363">
        <v>1E-3</v>
      </c>
      <c r="F2363" s="8">
        <v>3</v>
      </c>
      <c r="G2363" s="9">
        <f t="shared" si="73"/>
        <v>3.0000000000000001E-3</v>
      </c>
      <c r="H2363" s="9"/>
      <c r="I2363" s="9"/>
    </row>
    <row r="2364" spans="1:9">
      <c r="A2364" s="4">
        <v>39249</v>
      </c>
      <c r="B2364">
        <v>2037</v>
      </c>
      <c r="C2364" t="s">
        <v>65</v>
      </c>
      <c r="D2364" t="str">
        <f t="shared" si="72"/>
        <v>SENKSC</v>
      </c>
      <c r="E2364">
        <v>2E-3</v>
      </c>
      <c r="F2364" s="8">
        <v>3</v>
      </c>
      <c r="G2364" s="9">
        <f t="shared" si="73"/>
        <v>6.0000000000000001E-3</v>
      </c>
      <c r="H2364" s="9"/>
      <c r="I2364" s="9"/>
    </row>
    <row r="2365" spans="1:9">
      <c r="A2365" s="4">
        <v>39249</v>
      </c>
      <c r="B2365">
        <v>10590</v>
      </c>
      <c r="C2365" t="s">
        <v>35</v>
      </c>
      <c r="D2365" t="str">
        <f t="shared" si="72"/>
        <v>ROHRCL</v>
      </c>
      <c r="E2365">
        <v>2E-3</v>
      </c>
      <c r="F2365" s="8">
        <v>2</v>
      </c>
      <c r="G2365" s="9">
        <f t="shared" si="73"/>
        <v>4.0000000000000001E-3</v>
      </c>
      <c r="H2365" s="9"/>
      <c r="I2365" s="9"/>
    </row>
    <row r="2366" spans="1:9">
      <c r="A2366" s="4">
        <v>39249</v>
      </c>
      <c r="B2366">
        <v>736</v>
      </c>
      <c r="C2366" t="s">
        <v>4</v>
      </c>
      <c r="D2366" t="str">
        <f t="shared" si="72"/>
        <v>O-RING</v>
      </c>
      <c r="E2366">
        <v>2E-3</v>
      </c>
      <c r="F2366" s="8">
        <v>1</v>
      </c>
      <c r="G2366" s="9">
        <f t="shared" si="73"/>
        <v>2E-3</v>
      </c>
      <c r="H2366" s="9"/>
      <c r="I2366" s="9"/>
    </row>
    <row r="2367" spans="1:9">
      <c r="A2367" s="4">
        <v>39249</v>
      </c>
      <c r="B2367">
        <v>158</v>
      </c>
      <c r="C2367" t="s">
        <v>7</v>
      </c>
      <c r="D2367" t="str">
        <f t="shared" si="72"/>
        <v>SHAMBA</v>
      </c>
      <c r="E2367">
        <v>4.0000000000000001E-3</v>
      </c>
      <c r="F2367" s="8">
        <v>5</v>
      </c>
      <c r="G2367" s="9">
        <f t="shared" si="73"/>
        <v>0.02</v>
      </c>
      <c r="H2367" s="9"/>
      <c r="I2367" s="9"/>
    </row>
    <row r="2368" spans="1:9">
      <c r="A2368" s="4">
        <v>39249</v>
      </c>
      <c r="B2368">
        <v>157</v>
      </c>
      <c r="C2368" t="s">
        <v>9</v>
      </c>
      <c r="D2368" t="str">
        <f t="shared" si="72"/>
        <v>O-RING</v>
      </c>
      <c r="E2368">
        <v>6.0000000000000001E-3</v>
      </c>
      <c r="F2368" s="8">
        <v>3</v>
      </c>
      <c r="G2368" s="9">
        <f t="shared" si="73"/>
        <v>1.8000000000000002E-2</v>
      </c>
      <c r="H2368" s="9"/>
      <c r="I2368" s="9"/>
    </row>
    <row r="2369" spans="1:9">
      <c r="A2369" s="4">
        <v>39249</v>
      </c>
      <c r="B2369">
        <v>365</v>
      </c>
      <c r="C2369" t="s">
        <v>95</v>
      </c>
      <c r="D2369" t="str">
        <f t="shared" si="72"/>
        <v>ZYLIND</v>
      </c>
      <c r="E2369">
        <v>7.0000000000000001E-3</v>
      </c>
      <c r="F2369" s="8">
        <v>1</v>
      </c>
      <c r="G2369" s="9">
        <f t="shared" si="73"/>
        <v>7.0000000000000001E-3</v>
      </c>
      <c r="H2369" s="9"/>
      <c r="I2369" s="9"/>
    </row>
    <row r="2370" spans="1:9">
      <c r="A2370" s="4">
        <v>39249</v>
      </c>
      <c r="B2370">
        <v>6879</v>
      </c>
      <c r="C2370" t="s">
        <v>68</v>
      </c>
      <c r="D2370" t="str">
        <f t="shared" ref="D2370:D2433" si="74">LEFT(C2370,6)</f>
        <v>DREHZA</v>
      </c>
      <c r="E2370">
        <v>1.4999999999999999E-2</v>
      </c>
      <c r="F2370" s="8">
        <v>6</v>
      </c>
      <c r="G2370" s="9">
        <f t="shared" ref="G2370:G2433" si="75">F2370*E2370</f>
        <v>0.09</v>
      </c>
      <c r="H2370" s="9"/>
      <c r="I2370" s="9"/>
    </row>
    <row r="2371" spans="1:9">
      <c r="A2371" s="4">
        <v>39249</v>
      </c>
      <c r="B2371">
        <v>2209</v>
      </c>
      <c r="C2371" t="s">
        <v>15</v>
      </c>
      <c r="D2371" t="str">
        <f t="shared" si="74"/>
        <v>WELLEN</v>
      </c>
      <c r="E2371">
        <v>2.4E-2</v>
      </c>
      <c r="F2371" s="8">
        <v>6</v>
      </c>
      <c r="G2371" s="9">
        <f t="shared" si="75"/>
        <v>0.14400000000000002</v>
      </c>
      <c r="H2371" s="9"/>
      <c r="I2371" s="9"/>
    </row>
    <row r="2372" spans="1:9">
      <c r="A2372" s="4">
        <v>39249</v>
      </c>
      <c r="B2372">
        <v>2095</v>
      </c>
      <c r="C2372" t="s">
        <v>24</v>
      </c>
      <c r="D2372" t="str">
        <f t="shared" si="74"/>
        <v>ZYLIND</v>
      </c>
      <c r="E2372">
        <v>7.5999999999999998E-2</v>
      </c>
      <c r="F2372" s="8">
        <v>2</v>
      </c>
      <c r="G2372" s="9">
        <f t="shared" si="75"/>
        <v>0.152</v>
      </c>
      <c r="H2372" s="9"/>
      <c r="I2372" s="9"/>
    </row>
    <row r="2373" spans="1:9">
      <c r="A2373" s="4">
        <v>39249</v>
      </c>
      <c r="B2373">
        <v>223</v>
      </c>
      <c r="C2373" t="s">
        <v>57</v>
      </c>
      <c r="D2373" t="str">
        <f t="shared" si="74"/>
        <v>DICHTU</v>
      </c>
      <c r="E2373">
        <v>0.47499999999999998</v>
      </c>
      <c r="F2373" s="8">
        <v>9</v>
      </c>
      <c r="G2373" s="9">
        <f t="shared" si="75"/>
        <v>4.2749999999999995</v>
      </c>
      <c r="H2373" s="9"/>
      <c r="I2373" s="9"/>
    </row>
    <row r="2374" spans="1:9">
      <c r="A2374" s="4">
        <v>39249</v>
      </c>
      <c r="B2374">
        <v>6006</v>
      </c>
      <c r="C2374" t="s">
        <v>48</v>
      </c>
      <c r="D2374" t="str">
        <f t="shared" si="74"/>
        <v>HOCHDR</v>
      </c>
      <c r="E2374">
        <v>0.6</v>
      </c>
      <c r="F2374" s="8">
        <v>3</v>
      </c>
      <c r="G2374" s="9">
        <f t="shared" si="75"/>
        <v>1.7999999999999998</v>
      </c>
      <c r="H2374" s="9"/>
      <c r="I2374" s="9"/>
    </row>
    <row r="2375" spans="1:9">
      <c r="A2375" s="4">
        <v>39249</v>
      </c>
      <c r="B2375">
        <v>150</v>
      </c>
      <c r="C2375" t="s">
        <v>5</v>
      </c>
      <c r="D2375" t="str">
        <f t="shared" si="74"/>
        <v>KOLBEN</v>
      </c>
      <c r="E2375">
        <v>0.72</v>
      </c>
      <c r="F2375" s="8">
        <v>6</v>
      </c>
      <c r="G2375" s="9">
        <f t="shared" si="75"/>
        <v>4.32</v>
      </c>
      <c r="H2375" s="9"/>
      <c r="I2375" s="9"/>
    </row>
    <row r="2376" spans="1:9">
      <c r="A2376" s="4">
        <v>39249</v>
      </c>
      <c r="B2376">
        <v>10542</v>
      </c>
      <c r="C2376" t="s">
        <v>212</v>
      </c>
      <c r="D2376" t="str">
        <f t="shared" si="74"/>
        <v>ANSCHL</v>
      </c>
      <c r="E2376">
        <v>2.4</v>
      </c>
      <c r="F2376" s="8">
        <v>3</v>
      </c>
      <c r="G2376" s="9">
        <f t="shared" si="75"/>
        <v>7.1999999999999993</v>
      </c>
      <c r="H2376" s="9"/>
      <c r="I2376" s="9"/>
    </row>
    <row r="2377" spans="1:9">
      <c r="A2377" s="4">
        <v>39249</v>
      </c>
      <c r="B2377">
        <v>50124700</v>
      </c>
      <c r="C2377" t="s">
        <v>694</v>
      </c>
      <c r="D2377" t="str">
        <f t="shared" si="74"/>
        <v>MOTODE</v>
      </c>
      <c r="E2377">
        <v>70</v>
      </c>
      <c r="F2377" s="8">
        <v>3</v>
      </c>
      <c r="G2377" s="9">
        <f t="shared" si="75"/>
        <v>210</v>
      </c>
      <c r="H2377" s="9"/>
      <c r="I2377" s="9"/>
    </row>
    <row r="2378" spans="1:9">
      <c r="A2378" s="4">
        <v>39250</v>
      </c>
      <c r="B2378">
        <v>742</v>
      </c>
      <c r="C2378" t="s">
        <v>40</v>
      </c>
      <c r="D2378" t="str">
        <f t="shared" si="74"/>
        <v>SENKSC</v>
      </c>
      <c r="E2378">
        <v>1E-3</v>
      </c>
      <c r="F2378" s="8">
        <v>3</v>
      </c>
      <c r="G2378" s="9">
        <f t="shared" si="75"/>
        <v>3.0000000000000001E-3</v>
      </c>
      <c r="H2378" s="9"/>
      <c r="I2378" s="9"/>
    </row>
    <row r="2379" spans="1:9">
      <c r="A2379" s="4">
        <v>39250</v>
      </c>
      <c r="B2379">
        <v>742</v>
      </c>
      <c r="C2379" t="s">
        <v>40</v>
      </c>
      <c r="D2379" t="str">
        <f t="shared" si="74"/>
        <v>SENKSC</v>
      </c>
      <c r="E2379">
        <v>1E-3</v>
      </c>
      <c r="F2379" s="8">
        <v>1</v>
      </c>
      <c r="G2379" s="9">
        <f t="shared" si="75"/>
        <v>1E-3</v>
      </c>
      <c r="H2379" s="9"/>
      <c r="I2379" s="9"/>
    </row>
    <row r="2380" spans="1:9">
      <c r="A2380" s="4">
        <v>39250</v>
      </c>
      <c r="B2380">
        <v>732</v>
      </c>
      <c r="C2380" t="s">
        <v>12</v>
      </c>
      <c r="D2380" t="str">
        <f t="shared" si="74"/>
        <v>O-RING</v>
      </c>
      <c r="E2380">
        <v>1E-3</v>
      </c>
      <c r="F2380" s="8">
        <v>10</v>
      </c>
      <c r="G2380" s="9">
        <f t="shared" si="75"/>
        <v>0.01</v>
      </c>
      <c r="H2380" s="9"/>
      <c r="I2380" s="9"/>
    </row>
    <row r="2381" spans="1:9">
      <c r="A2381" s="4">
        <v>39250</v>
      </c>
      <c r="B2381">
        <v>2037</v>
      </c>
      <c r="C2381" t="s">
        <v>65</v>
      </c>
      <c r="D2381" t="str">
        <f t="shared" si="74"/>
        <v>SENKSC</v>
      </c>
      <c r="E2381">
        <v>2E-3</v>
      </c>
      <c r="F2381" s="8">
        <v>1</v>
      </c>
      <c r="G2381" s="9">
        <f t="shared" si="75"/>
        <v>2E-3</v>
      </c>
      <c r="H2381" s="9"/>
      <c r="I2381" s="9"/>
    </row>
    <row r="2382" spans="1:9">
      <c r="A2382" s="4">
        <v>39250</v>
      </c>
      <c r="B2382">
        <v>736</v>
      </c>
      <c r="C2382" t="s">
        <v>4</v>
      </c>
      <c r="D2382" t="str">
        <f t="shared" si="74"/>
        <v>O-RING</v>
      </c>
      <c r="E2382">
        <v>2E-3</v>
      </c>
      <c r="F2382" s="8">
        <v>8</v>
      </c>
      <c r="G2382" s="9">
        <f t="shared" si="75"/>
        <v>1.6E-2</v>
      </c>
      <c r="H2382" s="9"/>
      <c r="I2382" s="9"/>
    </row>
    <row r="2383" spans="1:9">
      <c r="A2383" s="4">
        <v>39250</v>
      </c>
      <c r="B2383">
        <v>736</v>
      </c>
      <c r="C2383" t="s">
        <v>4</v>
      </c>
      <c r="D2383" t="str">
        <f t="shared" si="74"/>
        <v>O-RING</v>
      </c>
      <c r="E2383">
        <v>2E-3</v>
      </c>
      <c r="F2383" s="8">
        <v>6</v>
      </c>
      <c r="G2383" s="9">
        <f t="shared" si="75"/>
        <v>1.2E-2</v>
      </c>
      <c r="H2383" s="9"/>
      <c r="I2383" s="9"/>
    </row>
    <row r="2384" spans="1:9">
      <c r="A2384" s="4">
        <v>39250</v>
      </c>
      <c r="B2384">
        <v>2065</v>
      </c>
      <c r="C2384" t="s">
        <v>23</v>
      </c>
      <c r="D2384" t="str">
        <f t="shared" si="74"/>
        <v>DRUCKF</v>
      </c>
      <c r="E2384">
        <v>3.0000000000000001E-3</v>
      </c>
      <c r="F2384" s="8">
        <v>13</v>
      </c>
      <c r="G2384" s="9">
        <f t="shared" si="75"/>
        <v>3.9E-2</v>
      </c>
      <c r="H2384" s="9"/>
      <c r="I2384" s="9"/>
    </row>
    <row r="2385" spans="1:9">
      <c r="A2385" s="4">
        <v>39250</v>
      </c>
      <c r="B2385">
        <v>2065</v>
      </c>
      <c r="C2385" t="s">
        <v>23</v>
      </c>
      <c r="D2385" t="str">
        <f t="shared" si="74"/>
        <v>DRUCKF</v>
      </c>
      <c r="E2385">
        <v>3.0000000000000001E-3</v>
      </c>
      <c r="F2385" s="8">
        <v>9</v>
      </c>
      <c r="G2385" s="9">
        <f t="shared" si="75"/>
        <v>2.7E-2</v>
      </c>
      <c r="H2385" s="9"/>
      <c r="I2385" s="9"/>
    </row>
    <row r="2386" spans="1:9">
      <c r="A2386" s="4">
        <v>39250</v>
      </c>
      <c r="B2386">
        <v>157</v>
      </c>
      <c r="C2386" t="s">
        <v>9</v>
      </c>
      <c r="D2386" t="str">
        <f t="shared" si="74"/>
        <v>O-RING</v>
      </c>
      <c r="E2386">
        <v>6.0000000000000001E-3</v>
      </c>
      <c r="F2386" s="8">
        <v>6</v>
      </c>
      <c r="G2386" s="9">
        <f t="shared" si="75"/>
        <v>3.6000000000000004E-2</v>
      </c>
      <c r="H2386" s="9"/>
      <c r="I2386" s="9"/>
    </row>
    <row r="2387" spans="1:9">
      <c r="A2387" s="4">
        <v>39250</v>
      </c>
      <c r="B2387">
        <v>283</v>
      </c>
      <c r="C2387" t="s">
        <v>85</v>
      </c>
      <c r="D2387" t="str">
        <f t="shared" si="74"/>
        <v>U-SCHE</v>
      </c>
      <c r="E2387">
        <v>1.4999999999999999E-2</v>
      </c>
      <c r="F2387" s="8">
        <v>3</v>
      </c>
      <c r="G2387" s="9">
        <f t="shared" si="75"/>
        <v>4.4999999999999998E-2</v>
      </c>
      <c r="H2387" s="9"/>
      <c r="I2387" s="9"/>
    </row>
    <row r="2388" spans="1:9">
      <c r="A2388" s="4">
        <v>39250</v>
      </c>
      <c r="B2388">
        <v>136</v>
      </c>
      <c r="C2388" t="s">
        <v>138</v>
      </c>
      <c r="D2388" t="str">
        <f t="shared" si="74"/>
        <v>SICHER</v>
      </c>
      <c r="E2388">
        <v>3.5000000000000003E-2</v>
      </c>
      <c r="F2388" s="8">
        <v>11</v>
      </c>
      <c r="G2388" s="9">
        <f t="shared" si="75"/>
        <v>0.38500000000000001</v>
      </c>
      <c r="H2388" s="9"/>
      <c r="I2388" s="9"/>
    </row>
    <row r="2389" spans="1:9">
      <c r="A2389" s="4">
        <v>39250</v>
      </c>
      <c r="B2389">
        <v>2095</v>
      </c>
      <c r="C2389" t="s">
        <v>24</v>
      </c>
      <c r="D2389" t="str">
        <f t="shared" si="74"/>
        <v>ZYLIND</v>
      </c>
      <c r="E2389">
        <v>7.5999999999999998E-2</v>
      </c>
      <c r="F2389" s="8">
        <v>3</v>
      </c>
      <c r="G2389" s="9">
        <f t="shared" si="75"/>
        <v>0.22799999999999998</v>
      </c>
      <c r="H2389" s="9"/>
      <c r="I2389" s="9"/>
    </row>
    <row r="2390" spans="1:9">
      <c r="A2390" s="4">
        <v>39250</v>
      </c>
      <c r="B2390">
        <v>2638</v>
      </c>
      <c r="C2390" t="s">
        <v>298</v>
      </c>
      <c r="D2390" t="str">
        <f t="shared" si="74"/>
        <v>DICHTS</v>
      </c>
      <c r="E2390">
        <v>0.15</v>
      </c>
      <c r="F2390" s="8">
        <v>6</v>
      </c>
      <c r="G2390" s="9">
        <f t="shared" si="75"/>
        <v>0.89999999999999991</v>
      </c>
      <c r="H2390" s="9"/>
      <c r="I2390" s="9"/>
    </row>
    <row r="2391" spans="1:9">
      <c r="A2391" s="4">
        <v>39250</v>
      </c>
      <c r="B2391">
        <v>152</v>
      </c>
      <c r="C2391" t="s">
        <v>163</v>
      </c>
      <c r="D2391" t="str">
        <f t="shared" si="74"/>
        <v>NADELL</v>
      </c>
      <c r="E2391">
        <v>0.31</v>
      </c>
      <c r="F2391" s="8">
        <v>4</v>
      </c>
      <c r="G2391" s="9">
        <f t="shared" si="75"/>
        <v>1.24</v>
      </c>
      <c r="H2391" s="9"/>
      <c r="I2391" s="9"/>
    </row>
    <row r="2392" spans="1:9">
      <c r="A2392" s="4">
        <v>39250</v>
      </c>
      <c r="B2392">
        <v>150</v>
      </c>
      <c r="C2392" t="s">
        <v>5</v>
      </c>
      <c r="D2392" t="str">
        <f t="shared" si="74"/>
        <v>KOLBEN</v>
      </c>
      <c r="E2392">
        <v>0.72</v>
      </c>
      <c r="F2392" s="8">
        <v>6</v>
      </c>
      <c r="G2392" s="9">
        <f t="shared" si="75"/>
        <v>4.32</v>
      </c>
      <c r="H2392" s="9"/>
      <c r="I2392" s="9"/>
    </row>
    <row r="2393" spans="1:9">
      <c r="A2393" s="4">
        <v>39250</v>
      </c>
      <c r="B2393">
        <v>615</v>
      </c>
      <c r="C2393" t="s">
        <v>31</v>
      </c>
      <c r="D2393" t="str">
        <f t="shared" si="74"/>
        <v>HOCHDR</v>
      </c>
      <c r="E2393">
        <v>1.1000000000000001</v>
      </c>
      <c r="F2393" s="8">
        <v>3</v>
      </c>
      <c r="G2393" s="9">
        <f t="shared" si="75"/>
        <v>3.3000000000000003</v>
      </c>
      <c r="H2393" s="9"/>
      <c r="I2393" s="9"/>
    </row>
    <row r="2394" spans="1:9">
      <c r="A2394" s="4">
        <v>39250</v>
      </c>
      <c r="B2394">
        <v>6028</v>
      </c>
      <c r="C2394" t="s">
        <v>590</v>
      </c>
      <c r="D2394" t="str">
        <f t="shared" si="74"/>
        <v>REGLER</v>
      </c>
      <c r="E2394">
        <v>3.8</v>
      </c>
      <c r="F2394" s="8">
        <v>1</v>
      </c>
      <c r="G2394" s="9">
        <f t="shared" si="75"/>
        <v>3.8</v>
      </c>
      <c r="H2394" s="9"/>
      <c r="I2394" s="9"/>
    </row>
    <row r="2395" spans="1:9">
      <c r="A2395" s="4">
        <v>39251</v>
      </c>
      <c r="B2395">
        <v>10047</v>
      </c>
      <c r="C2395" t="s">
        <v>58</v>
      </c>
      <c r="D2395" t="str">
        <f t="shared" si="74"/>
        <v xml:space="preserve">SKALA </v>
      </c>
      <c r="E2395">
        <v>1E-3</v>
      </c>
      <c r="F2395" s="8">
        <v>13</v>
      </c>
      <c r="G2395" s="9">
        <f t="shared" si="75"/>
        <v>1.3000000000000001E-2</v>
      </c>
      <c r="H2395" s="9"/>
      <c r="I2395" s="9"/>
    </row>
    <row r="2396" spans="1:9">
      <c r="A2396" s="4">
        <v>39251</v>
      </c>
      <c r="B2396">
        <v>749</v>
      </c>
      <c r="C2396" t="s">
        <v>6</v>
      </c>
      <c r="D2396" t="str">
        <f t="shared" si="74"/>
        <v>SHAMBA</v>
      </c>
      <c r="E2396">
        <v>1E-3</v>
      </c>
      <c r="F2396" s="8">
        <v>5</v>
      </c>
      <c r="G2396" s="9">
        <f t="shared" si="75"/>
        <v>5.0000000000000001E-3</v>
      </c>
      <c r="H2396" s="9"/>
      <c r="I2396" s="9"/>
    </row>
    <row r="2397" spans="1:9">
      <c r="A2397" s="4">
        <v>39251</v>
      </c>
      <c r="B2397">
        <v>749</v>
      </c>
      <c r="C2397" t="s">
        <v>6</v>
      </c>
      <c r="D2397" t="str">
        <f t="shared" si="74"/>
        <v>SHAMBA</v>
      </c>
      <c r="E2397">
        <v>1E-3</v>
      </c>
      <c r="F2397" s="8">
        <v>3</v>
      </c>
      <c r="G2397" s="9">
        <f t="shared" si="75"/>
        <v>3.0000000000000001E-3</v>
      </c>
      <c r="H2397" s="9"/>
      <c r="I2397" s="9"/>
    </row>
    <row r="2398" spans="1:9">
      <c r="A2398" s="4">
        <v>39251</v>
      </c>
      <c r="B2398">
        <v>749</v>
      </c>
      <c r="C2398" t="s">
        <v>6</v>
      </c>
      <c r="D2398" t="str">
        <f t="shared" si="74"/>
        <v>SHAMBA</v>
      </c>
      <c r="E2398">
        <v>1E-3</v>
      </c>
      <c r="F2398" s="8">
        <v>2</v>
      </c>
      <c r="G2398" s="9">
        <f t="shared" si="75"/>
        <v>2E-3</v>
      </c>
      <c r="H2398" s="9"/>
      <c r="I2398" s="9"/>
    </row>
    <row r="2399" spans="1:9">
      <c r="A2399" s="4">
        <v>39251</v>
      </c>
      <c r="B2399">
        <v>742</v>
      </c>
      <c r="C2399" t="s">
        <v>40</v>
      </c>
      <c r="D2399" t="str">
        <f t="shared" si="74"/>
        <v>SENKSC</v>
      </c>
      <c r="E2399">
        <v>1E-3</v>
      </c>
      <c r="F2399" s="8">
        <v>3</v>
      </c>
      <c r="G2399" s="9">
        <f t="shared" si="75"/>
        <v>3.0000000000000001E-3</v>
      </c>
      <c r="H2399" s="9"/>
      <c r="I2399" s="9"/>
    </row>
    <row r="2400" spans="1:9">
      <c r="A2400" s="4">
        <v>39251</v>
      </c>
      <c r="B2400">
        <v>736</v>
      </c>
      <c r="C2400" t="s">
        <v>4</v>
      </c>
      <c r="D2400" t="str">
        <f t="shared" si="74"/>
        <v>O-RING</v>
      </c>
      <c r="E2400">
        <v>2E-3</v>
      </c>
      <c r="F2400" s="8">
        <v>1</v>
      </c>
      <c r="G2400" s="9">
        <f t="shared" si="75"/>
        <v>2E-3</v>
      </c>
      <c r="H2400" s="9"/>
      <c r="I2400" s="9"/>
    </row>
    <row r="2401" spans="1:9">
      <c r="A2401" s="4">
        <v>39251</v>
      </c>
      <c r="B2401">
        <v>383</v>
      </c>
      <c r="C2401" t="s">
        <v>16</v>
      </c>
      <c r="D2401" t="str">
        <f t="shared" si="74"/>
        <v>SENKSC</v>
      </c>
      <c r="E2401">
        <v>3.0000000000000001E-3</v>
      </c>
      <c r="F2401" s="8">
        <v>2</v>
      </c>
      <c r="G2401" s="9">
        <f t="shared" si="75"/>
        <v>6.0000000000000001E-3</v>
      </c>
      <c r="H2401" s="9"/>
      <c r="I2401" s="9"/>
    </row>
    <row r="2402" spans="1:9">
      <c r="A2402" s="4">
        <v>39251</v>
      </c>
      <c r="B2402">
        <v>2065</v>
      </c>
      <c r="C2402" t="s">
        <v>23</v>
      </c>
      <c r="D2402" t="str">
        <f t="shared" si="74"/>
        <v>DRUCKF</v>
      </c>
      <c r="E2402">
        <v>3.0000000000000001E-3</v>
      </c>
      <c r="F2402" s="8">
        <v>13</v>
      </c>
      <c r="G2402" s="9">
        <f t="shared" si="75"/>
        <v>3.9E-2</v>
      </c>
      <c r="H2402" s="9"/>
      <c r="I2402" s="9"/>
    </row>
    <row r="2403" spans="1:9">
      <c r="A2403" s="4">
        <v>39251</v>
      </c>
      <c r="B2403">
        <v>158</v>
      </c>
      <c r="C2403" t="s">
        <v>7</v>
      </c>
      <c r="D2403" t="str">
        <f t="shared" si="74"/>
        <v>SHAMBA</v>
      </c>
      <c r="E2403">
        <v>4.0000000000000001E-3</v>
      </c>
      <c r="F2403" s="8">
        <v>4</v>
      </c>
      <c r="G2403" s="9">
        <f t="shared" si="75"/>
        <v>1.6E-2</v>
      </c>
      <c r="H2403" s="9"/>
      <c r="I2403" s="9"/>
    </row>
    <row r="2404" spans="1:9">
      <c r="A2404" s="4">
        <v>39251</v>
      </c>
      <c r="B2404">
        <v>158</v>
      </c>
      <c r="C2404" t="s">
        <v>7</v>
      </c>
      <c r="D2404" t="str">
        <f t="shared" si="74"/>
        <v>SHAMBA</v>
      </c>
      <c r="E2404">
        <v>4.0000000000000001E-3</v>
      </c>
      <c r="F2404" s="8">
        <v>3</v>
      </c>
      <c r="G2404" s="9">
        <f t="shared" si="75"/>
        <v>1.2E-2</v>
      </c>
      <c r="H2404" s="9"/>
      <c r="I2404" s="9"/>
    </row>
    <row r="2405" spans="1:9">
      <c r="A2405" s="4">
        <v>39251</v>
      </c>
      <c r="B2405">
        <v>102</v>
      </c>
      <c r="C2405" t="s">
        <v>432</v>
      </c>
      <c r="D2405" t="str">
        <f t="shared" si="74"/>
        <v>ANZEIG</v>
      </c>
      <c r="E2405">
        <v>2.1999999999999999E-2</v>
      </c>
      <c r="F2405" s="8">
        <v>3</v>
      </c>
      <c r="G2405" s="9">
        <f t="shared" si="75"/>
        <v>6.6000000000000003E-2</v>
      </c>
      <c r="H2405" s="9"/>
      <c r="I2405" s="9"/>
    </row>
    <row r="2406" spans="1:9">
      <c r="A2406" s="4">
        <v>39251</v>
      </c>
      <c r="B2406">
        <v>2209</v>
      </c>
      <c r="C2406" t="s">
        <v>15</v>
      </c>
      <c r="D2406" t="str">
        <f t="shared" si="74"/>
        <v>WELLEN</v>
      </c>
      <c r="E2406">
        <v>2.4E-2</v>
      </c>
      <c r="F2406" s="8">
        <v>3</v>
      </c>
      <c r="G2406" s="9">
        <f t="shared" si="75"/>
        <v>7.2000000000000008E-2</v>
      </c>
      <c r="H2406" s="9"/>
      <c r="I2406" s="9"/>
    </row>
    <row r="2407" spans="1:9">
      <c r="A2407" s="4">
        <v>39251</v>
      </c>
      <c r="B2407">
        <v>2209</v>
      </c>
      <c r="C2407" t="s">
        <v>15</v>
      </c>
      <c r="D2407" t="str">
        <f t="shared" si="74"/>
        <v>WELLEN</v>
      </c>
      <c r="E2407">
        <v>2.4E-2</v>
      </c>
      <c r="F2407" s="8">
        <v>2</v>
      </c>
      <c r="G2407" s="9">
        <f t="shared" si="75"/>
        <v>4.8000000000000001E-2</v>
      </c>
      <c r="H2407" s="9"/>
      <c r="I2407" s="9"/>
    </row>
    <row r="2408" spans="1:9">
      <c r="A2408" s="4">
        <v>39251</v>
      </c>
      <c r="B2408">
        <v>709</v>
      </c>
      <c r="C2408" t="s">
        <v>325</v>
      </c>
      <c r="D2408" t="str">
        <f t="shared" si="74"/>
        <v>SPANNS</v>
      </c>
      <c r="E2408">
        <v>0.11</v>
      </c>
      <c r="F2408" s="8">
        <v>1</v>
      </c>
      <c r="G2408" s="9">
        <f t="shared" si="75"/>
        <v>0.11</v>
      </c>
      <c r="H2408" s="9"/>
      <c r="I2408" s="9"/>
    </row>
    <row r="2409" spans="1:9">
      <c r="A2409" s="4">
        <v>39251</v>
      </c>
      <c r="B2409">
        <v>2036</v>
      </c>
      <c r="C2409" t="s">
        <v>66</v>
      </c>
      <c r="D2409" t="str">
        <f t="shared" si="74"/>
        <v>ZYLIND</v>
      </c>
      <c r="E2409">
        <v>0.15</v>
      </c>
      <c r="F2409" s="8">
        <v>6</v>
      </c>
      <c r="G2409" s="9">
        <f t="shared" si="75"/>
        <v>0.89999999999999991</v>
      </c>
      <c r="H2409" s="9"/>
      <c r="I2409" s="9"/>
    </row>
    <row r="2410" spans="1:9">
      <c r="A2410" s="4">
        <v>39251</v>
      </c>
      <c r="B2410">
        <v>2104</v>
      </c>
      <c r="C2410" t="s">
        <v>225</v>
      </c>
      <c r="D2410" t="str">
        <f t="shared" si="74"/>
        <v>DICHTU</v>
      </c>
      <c r="E2410">
        <v>0.152</v>
      </c>
      <c r="F2410" s="8">
        <v>1</v>
      </c>
      <c r="G2410" s="9">
        <f t="shared" si="75"/>
        <v>0.152</v>
      </c>
      <c r="H2410" s="9"/>
      <c r="I2410" s="9"/>
    </row>
    <row r="2411" spans="1:9">
      <c r="A2411" s="4">
        <v>39251</v>
      </c>
      <c r="B2411">
        <v>756</v>
      </c>
      <c r="C2411" t="s">
        <v>10</v>
      </c>
      <c r="D2411" t="str">
        <f t="shared" si="74"/>
        <v>KOLBEN</v>
      </c>
      <c r="E2411">
        <v>0.22</v>
      </c>
      <c r="F2411" s="8">
        <v>9</v>
      </c>
      <c r="G2411" s="9">
        <f t="shared" si="75"/>
        <v>1.98</v>
      </c>
      <c r="H2411" s="9"/>
      <c r="I2411" s="9"/>
    </row>
    <row r="2412" spans="1:9">
      <c r="A2412" s="4">
        <v>39251</v>
      </c>
      <c r="B2412">
        <v>625</v>
      </c>
      <c r="C2412" t="s">
        <v>128</v>
      </c>
      <c r="D2412" t="str">
        <f t="shared" si="74"/>
        <v>NIVEAU</v>
      </c>
      <c r="E2412">
        <v>0.24</v>
      </c>
      <c r="F2412" s="8">
        <v>6</v>
      </c>
      <c r="G2412" s="9">
        <f t="shared" si="75"/>
        <v>1.44</v>
      </c>
      <c r="H2412" s="9"/>
      <c r="I2412" s="9"/>
    </row>
    <row r="2413" spans="1:9">
      <c r="A2413" s="4">
        <v>39251</v>
      </c>
      <c r="B2413">
        <v>261</v>
      </c>
      <c r="C2413" t="s">
        <v>557</v>
      </c>
      <c r="D2413" t="str">
        <f t="shared" si="74"/>
        <v>UMRÜST</v>
      </c>
      <c r="E2413">
        <v>0.43</v>
      </c>
      <c r="F2413" s="8">
        <v>2</v>
      </c>
      <c r="G2413" s="9">
        <f t="shared" si="75"/>
        <v>0.86</v>
      </c>
      <c r="H2413" s="9"/>
      <c r="I2413" s="9"/>
    </row>
    <row r="2414" spans="1:9">
      <c r="A2414" s="4">
        <v>39251</v>
      </c>
      <c r="B2414">
        <v>6006</v>
      </c>
      <c r="C2414" t="s">
        <v>48</v>
      </c>
      <c r="D2414" t="str">
        <f t="shared" si="74"/>
        <v>HOCHDR</v>
      </c>
      <c r="E2414">
        <v>0.6</v>
      </c>
      <c r="F2414" s="8">
        <v>5</v>
      </c>
      <c r="G2414" s="9">
        <f t="shared" si="75"/>
        <v>3</v>
      </c>
      <c r="H2414" s="9"/>
      <c r="I2414" s="9"/>
    </row>
    <row r="2415" spans="1:9">
      <c r="A2415" s="4">
        <v>39251</v>
      </c>
      <c r="B2415">
        <v>422</v>
      </c>
      <c r="C2415" t="s">
        <v>134</v>
      </c>
      <c r="D2415" t="str">
        <f t="shared" si="74"/>
        <v xml:space="preserve">ROTOR </v>
      </c>
      <c r="E2415">
        <v>13.4</v>
      </c>
      <c r="F2415" s="8">
        <v>7</v>
      </c>
      <c r="G2415" s="9">
        <f t="shared" si="75"/>
        <v>93.8</v>
      </c>
      <c r="H2415" s="9"/>
      <c r="I2415" s="9"/>
    </row>
    <row r="2416" spans="1:9">
      <c r="A2416" s="4">
        <v>39252</v>
      </c>
      <c r="B2416">
        <v>749</v>
      </c>
      <c r="C2416" t="s">
        <v>6</v>
      </c>
      <c r="D2416" t="str">
        <f t="shared" si="74"/>
        <v>SHAMBA</v>
      </c>
      <c r="E2416">
        <v>1E-3</v>
      </c>
      <c r="F2416" s="8">
        <v>4</v>
      </c>
      <c r="G2416" s="9">
        <f t="shared" si="75"/>
        <v>4.0000000000000001E-3</v>
      </c>
      <c r="H2416" s="9"/>
      <c r="I2416" s="9"/>
    </row>
    <row r="2417" spans="1:9">
      <c r="A2417" s="4">
        <v>39252</v>
      </c>
      <c r="B2417">
        <v>2037</v>
      </c>
      <c r="C2417" t="s">
        <v>65</v>
      </c>
      <c r="D2417" t="str">
        <f t="shared" si="74"/>
        <v>SENKSC</v>
      </c>
      <c r="E2417">
        <v>2E-3</v>
      </c>
      <c r="F2417" s="8">
        <v>3</v>
      </c>
      <c r="G2417" s="9">
        <f t="shared" si="75"/>
        <v>6.0000000000000001E-3</v>
      </c>
      <c r="H2417" s="9"/>
      <c r="I2417" s="9"/>
    </row>
    <row r="2418" spans="1:9">
      <c r="A2418" s="4">
        <v>39252</v>
      </c>
      <c r="B2418">
        <v>806</v>
      </c>
      <c r="C2418" t="s">
        <v>29</v>
      </c>
      <c r="D2418" t="str">
        <f t="shared" si="74"/>
        <v>O-RING</v>
      </c>
      <c r="E2418">
        <v>2E-3</v>
      </c>
      <c r="F2418" s="8">
        <v>4</v>
      </c>
      <c r="G2418" s="9">
        <f t="shared" si="75"/>
        <v>8.0000000000000002E-3</v>
      </c>
      <c r="H2418" s="9"/>
      <c r="I2418" s="9"/>
    </row>
    <row r="2419" spans="1:9">
      <c r="A2419" s="4">
        <v>39252</v>
      </c>
      <c r="B2419">
        <v>736</v>
      </c>
      <c r="C2419" t="s">
        <v>4</v>
      </c>
      <c r="D2419" t="str">
        <f t="shared" si="74"/>
        <v>O-RING</v>
      </c>
      <c r="E2419">
        <v>2E-3</v>
      </c>
      <c r="F2419" s="8">
        <v>2</v>
      </c>
      <c r="G2419" s="9">
        <f t="shared" si="75"/>
        <v>4.0000000000000001E-3</v>
      </c>
      <c r="H2419" s="9"/>
      <c r="I2419" s="9"/>
    </row>
    <row r="2420" spans="1:9">
      <c r="A2420" s="4">
        <v>39252</v>
      </c>
      <c r="B2420">
        <v>7096</v>
      </c>
      <c r="C2420" t="s">
        <v>297</v>
      </c>
      <c r="D2420" t="str">
        <f t="shared" si="74"/>
        <v>VERSCH</v>
      </c>
      <c r="E2420">
        <v>0.09</v>
      </c>
      <c r="F2420" s="8">
        <v>2</v>
      </c>
      <c r="G2420" s="9">
        <f t="shared" si="75"/>
        <v>0.18</v>
      </c>
      <c r="H2420" s="9"/>
      <c r="I2420" s="9"/>
    </row>
    <row r="2421" spans="1:9">
      <c r="A2421" s="4">
        <v>39252</v>
      </c>
      <c r="B2421">
        <v>6657</v>
      </c>
      <c r="C2421" t="s">
        <v>91</v>
      </c>
      <c r="D2421" t="str">
        <f t="shared" si="74"/>
        <v>ZUSCHA</v>
      </c>
      <c r="E2421">
        <v>0.36499999999999999</v>
      </c>
      <c r="F2421" s="8">
        <v>6</v>
      </c>
      <c r="G2421" s="9">
        <f t="shared" si="75"/>
        <v>2.19</v>
      </c>
      <c r="H2421" s="9"/>
      <c r="I2421" s="9"/>
    </row>
    <row r="2422" spans="1:9">
      <c r="A2422" s="4">
        <v>39252</v>
      </c>
      <c r="B2422">
        <v>150</v>
      </c>
      <c r="C2422" t="s">
        <v>5</v>
      </c>
      <c r="D2422" t="str">
        <f t="shared" si="74"/>
        <v>KOLBEN</v>
      </c>
      <c r="E2422">
        <v>0.72</v>
      </c>
      <c r="F2422" s="8">
        <v>4</v>
      </c>
      <c r="G2422" s="9">
        <f t="shared" si="75"/>
        <v>2.88</v>
      </c>
      <c r="H2422" s="9"/>
      <c r="I2422" s="9"/>
    </row>
    <row r="2423" spans="1:9">
      <c r="A2423" s="4">
        <v>39253</v>
      </c>
      <c r="B2423">
        <v>2542</v>
      </c>
      <c r="C2423" t="s">
        <v>354</v>
      </c>
      <c r="D2423" t="str">
        <f t="shared" si="74"/>
        <v>O-RING</v>
      </c>
      <c r="E2423">
        <v>1E-3</v>
      </c>
      <c r="F2423" s="8">
        <v>4</v>
      </c>
      <c r="G2423" s="9">
        <f t="shared" si="75"/>
        <v>4.0000000000000001E-3</v>
      </c>
      <c r="H2423" s="9"/>
      <c r="I2423" s="9"/>
    </row>
    <row r="2424" spans="1:9">
      <c r="A2424" s="4">
        <v>39253</v>
      </c>
      <c r="B2424">
        <v>732</v>
      </c>
      <c r="C2424" t="s">
        <v>12</v>
      </c>
      <c r="D2424" t="str">
        <f t="shared" si="74"/>
        <v>O-RING</v>
      </c>
      <c r="E2424">
        <v>1E-3</v>
      </c>
      <c r="F2424" s="8">
        <v>2</v>
      </c>
      <c r="G2424" s="9">
        <f t="shared" si="75"/>
        <v>2E-3</v>
      </c>
      <c r="H2424" s="9"/>
      <c r="I2424" s="9"/>
    </row>
    <row r="2425" spans="1:9">
      <c r="A2425" s="4">
        <v>39253</v>
      </c>
      <c r="B2425">
        <v>556</v>
      </c>
      <c r="C2425" t="s">
        <v>53</v>
      </c>
      <c r="D2425" t="str">
        <f t="shared" si="74"/>
        <v>DICHTS</v>
      </c>
      <c r="E2425">
        <v>1E-3</v>
      </c>
      <c r="F2425" s="8">
        <v>6</v>
      </c>
      <c r="G2425" s="9">
        <f t="shared" si="75"/>
        <v>6.0000000000000001E-3</v>
      </c>
      <c r="H2425" s="9"/>
      <c r="I2425" s="9"/>
    </row>
    <row r="2426" spans="1:9">
      <c r="A2426" s="4">
        <v>39253</v>
      </c>
      <c r="B2426">
        <v>377</v>
      </c>
      <c r="C2426" t="s">
        <v>18</v>
      </c>
      <c r="D2426" t="str">
        <f t="shared" si="74"/>
        <v>TELLER</v>
      </c>
      <c r="E2426">
        <v>3.0000000000000001E-3</v>
      </c>
      <c r="F2426" s="8">
        <v>7</v>
      </c>
      <c r="G2426" s="9">
        <f t="shared" si="75"/>
        <v>2.1000000000000001E-2</v>
      </c>
      <c r="H2426" s="9"/>
      <c r="I2426" s="9"/>
    </row>
    <row r="2427" spans="1:9">
      <c r="A2427" s="4">
        <v>39253</v>
      </c>
      <c r="B2427">
        <v>9509</v>
      </c>
      <c r="C2427" t="s">
        <v>147</v>
      </c>
      <c r="D2427" t="str">
        <f t="shared" si="74"/>
        <v>O-RING</v>
      </c>
      <c r="E2427">
        <v>3.0000000000000001E-3</v>
      </c>
      <c r="F2427" s="8">
        <v>3</v>
      </c>
      <c r="G2427" s="9">
        <f t="shared" si="75"/>
        <v>9.0000000000000011E-3</v>
      </c>
      <c r="H2427" s="9"/>
      <c r="I2427" s="9"/>
    </row>
    <row r="2428" spans="1:9">
      <c r="A2428" s="4">
        <v>39253</v>
      </c>
      <c r="B2428">
        <v>158</v>
      </c>
      <c r="C2428" t="s">
        <v>7</v>
      </c>
      <c r="D2428" t="str">
        <f t="shared" si="74"/>
        <v>SHAMBA</v>
      </c>
      <c r="E2428">
        <v>4.0000000000000001E-3</v>
      </c>
      <c r="F2428" s="8">
        <v>4</v>
      </c>
      <c r="G2428" s="9">
        <f t="shared" si="75"/>
        <v>1.6E-2</v>
      </c>
      <c r="H2428" s="9"/>
      <c r="I2428" s="9"/>
    </row>
    <row r="2429" spans="1:9">
      <c r="A2429" s="4">
        <v>39253</v>
      </c>
      <c r="B2429">
        <v>2072</v>
      </c>
      <c r="C2429" t="s">
        <v>22</v>
      </c>
      <c r="D2429" t="str">
        <f t="shared" si="74"/>
        <v>O-RING</v>
      </c>
      <c r="E2429">
        <v>1.7999999999999999E-2</v>
      </c>
      <c r="F2429" s="8">
        <v>2</v>
      </c>
      <c r="G2429" s="9">
        <f t="shared" si="75"/>
        <v>3.5999999999999997E-2</v>
      </c>
      <c r="H2429" s="9"/>
      <c r="I2429" s="9"/>
    </row>
    <row r="2430" spans="1:9">
      <c r="A2430" s="4">
        <v>39253</v>
      </c>
      <c r="B2430">
        <v>2209</v>
      </c>
      <c r="C2430" t="s">
        <v>15</v>
      </c>
      <c r="D2430" t="str">
        <f t="shared" si="74"/>
        <v>WELLEN</v>
      </c>
      <c r="E2430">
        <v>2.4E-2</v>
      </c>
      <c r="F2430" s="8">
        <v>4</v>
      </c>
      <c r="G2430" s="9">
        <f t="shared" si="75"/>
        <v>9.6000000000000002E-2</v>
      </c>
      <c r="H2430" s="9"/>
      <c r="I2430" s="9"/>
    </row>
    <row r="2431" spans="1:9">
      <c r="A2431" s="4">
        <v>39253</v>
      </c>
      <c r="B2431">
        <v>721</v>
      </c>
      <c r="C2431" t="s">
        <v>44</v>
      </c>
      <c r="D2431" t="str">
        <f t="shared" si="74"/>
        <v>ROTOMA</v>
      </c>
      <c r="E2431">
        <v>2.5999999999999999E-2</v>
      </c>
      <c r="F2431" s="8">
        <v>6</v>
      </c>
      <c r="G2431" s="9">
        <f t="shared" si="75"/>
        <v>0.156</v>
      </c>
      <c r="H2431" s="9"/>
      <c r="I2431" s="9"/>
    </row>
    <row r="2432" spans="1:9">
      <c r="A2432" s="4">
        <v>39253</v>
      </c>
      <c r="B2432">
        <v>614</v>
      </c>
      <c r="C2432" t="s">
        <v>46</v>
      </c>
      <c r="D2432" t="str">
        <f t="shared" si="74"/>
        <v>HOCHDR</v>
      </c>
      <c r="E2432">
        <v>0.11</v>
      </c>
      <c r="F2432" s="8">
        <v>11</v>
      </c>
      <c r="G2432" s="9">
        <f t="shared" si="75"/>
        <v>1.21</v>
      </c>
      <c r="H2432" s="9"/>
      <c r="I2432" s="9"/>
    </row>
    <row r="2433" spans="1:9">
      <c r="A2433" s="4">
        <v>39253</v>
      </c>
      <c r="B2433">
        <v>756</v>
      </c>
      <c r="C2433" t="s">
        <v>10</v>
      </c>
      <c r="D2433" t="str">
        <f t="shared" si="74"/>
        <v>KOLBEN</v>
      </c>
      <c r="E2433">
        <v>0.22</v>
      </c>
      <c r="F2433" s="8">
        <v>4</v>
      </c>
      <c r="G2433" s="9">
        <f t="shared" si="75"/>
        <v>0.88</v>
      </c>
      <c r="H2433" s="9"/>
      <c r="I2433" s="9"/>
    </row>
    <row r="2434" spans="1:9">
      <c r="A2434" s="4">
        <v>39253</v>
      </c>
      <c r="B2434">
        <v>6539</v>
      </c>
      <c r="C2434" t="s">
        <v>72</v>
      </c>
      <c r="D2434" t="str">
        <f t="shared" ref="D2434:D2497" si="76">LEFT(C2434,6)</f>
        <v>DRUCKW</v>
      </c>
      <c r="E2434">
        <v>0.22500000000000001</v>
      </c>
      <c r="F2434" s="8">
        <v>6</v>
      </c>
      <c r="G2434" s="9">
        <f t="shared" ref="G2434:G2497" si="77">F2434*E2434</f>
        <v>1.35</v>
      </c>
      <c r="H2434" s="9"/>
      <c r="I2434" s="9"/>
    </row>
    <row r="2435" spans="1:9">
      <c r="A2435" s="4">
        <v>39253</v>
      </c>
      <c r="B2435">
        <v>2023</v>
      </c>
      <c r="C2435" t="s">
        <v>32</v>
      </c>
      <c r="D2435" t="str">
        <f t="shared" si="76"/>
        <v>SCHRÄG</v>
      </c>
      <c r="E2435">
        <v>0.45</v>
      </c>
      <c r="F2435" s="8">
        <v>6</v>
      </c>
      <c r="G2435" s="9">
        <f t="shared" si="77"/>
        <v>2.7</v>
      </c>
      <c r="H2435" s="9"/>
      <c r="I2435" s="9"/>
    </row>
    <row r="2436" spans="1:9">
      <c r="A2436" s="4">
        <v>39253</v>
      </c>
      <c r="B2436">
        <v>150</v>
      </c>
      <c r="C2436" t="s">
        <v>5</v>
      </c>
      <c r="D2436" t="str">
        <f t="shared" si="76"/>
        <v>KOLBEN</v>
      </c>
      <c r="E2436">
        <v>0.72</v>
      </c>
      <c r="F2436" s="8">
        <v>1</v>
      </c>
      <c r="G2436" s="9">
        <f t="shared" si="77"/>
        <v>0.72</v>
      </c>
      <c r="H2436" s="9"/>
      <c r="I2436" s="9"/>
    </row>
    <row r="2437" spans="1:9">
      <c r="A2437" s="4">
        <v>39253</v>
      </c>
      <c r="B2437">
        <v>355</v>
      </c>
      <c r="C2437" t="s">
        <v>256</v>
      </c>
      <c r="D2437" t="str">
        <f t="shared" si="76"/>
        <v>WELLEN</v>
      </c>
      <c r="E2437">
        <v>2.8</v>
      </c>
      <c r="F2437" s="8">
        <v>3</v>
      </c>
      <c r="G2437" s="9">
        <f t="shared" si="77"/>
        <v>8.3999999999999986</v>
      </c>
      <c r="H2437" s="9"/>
      <c r="I2437" s="9"/>
    </row>
    <row r="2438" spans="1:9">
      <c r="A2438" s="4">
        <v>39253</v>
      </c>
      <c r="B2438">
        <v>6621</v>
      </c>
      <c r="C2438" t="s">
        <v>393</v>
      </c>
      <c r="D2438" t="str">
        <f t="shared" si="76"/>
        <v>PROPOR</v>
      </c>
      <c r="E2438">
        <v>3.34</v>
      </c>
      <c r="F2438" s="8">
        <v>4</v>
      </c>
      <c r="G2438" s="9">
        <f t="shared" si="77"/>
        <v>13.36</v>
      </c>
      <c r="H2438" s="9"/>
      <c r="I2438" s="9"/>
    </row>
    <row r="2439" spans="1:9">
      <c r="A2439" s="4">
        <v>39253</v>
      </c>
      <c r="B2439">
        <v>10702</v>
      </c>
      <c r="C2439" t="s">
        <v>30</v>
      </c>
      <c r="D2439" t="str">
        <f t="shared" si="76"/>
        <v xml:space="preserve">ROTOR </v>
      </c>
      <c r="E2439">
        <v>66</v>
      </c>
      <c r="F2439" s="8">
        <v>5</v>
      </c>
      <c r="G2439" s="9">
        <f t="shared" si="77"/>
        <v>330</v>
      </c>
      <c r="H2439" s="9"/>
      <c r="I2439" s="9"/>
    </row>
    <row r="2440" spans="1:9">
      <c r="A2440" s="4">
        <v>39253</v>
      </c>
      <c r="B2440">
        <v>60106901</v>
      </c>
      <c r="C2440" t="s">
        <v>114</v>
      </c>
      <c r="D2440" t="str">
        <f t="shared" si="76"/>
        <v>PUMPEN</v>
      </c>
      <c r="E2440">
        <v>220</v>
      </c>
      <c r="F2440" s="8">
        <v>6</v>
      </c>
      <c r="G2440" s="9">
        <f t="shared" si="77"/>
        <v>1320</v>
      </c>
      <c r="H2440" s="9"/>
      <c r="I2440" s="9"/>
    </row>
    <row r="2441" spans="1:9">
      <c r="A2441" s="4">
        <v>39254</v>
      </c>
      <c r="B2441">
        <v>364</v>
      </c>
      <c r="C2441" t="s">
        <v>286</v>
      </c>
      <c r="D2441" t="str">
        <f t="shared" si="76"/>
        <v>SPRENG</v>
      </c>
      <c r="E2441">
        <v>4.0000000000000001E-3</v>
      </c>
      <c r="F2441" s="8">
        <v>4</v>
      </c>
      <c r="G2441" s="9">
        <f t="shared" si="77"/>
        <v>1.6E-2</v>
      </c>
      <c r="H2441" s="9"/>
      <c r="I2441" s="9"/>
    </row>
    <row r="2442" spans="1:9">
      <c r="A2442" s="4">
        <v>39254</v>
      </c>
      <c r="B2442">
        <v>158</v>
      </c>
      <c r="C2442" t="s">
        <v>7</v>
      </c>
      <c r="D2442" t="str">
        <f t="shared" si="76"/>
        <v>SHAMBA</v>
      </c>
      <c r="E2442">
        <v>4.0000000000000001E-3</v>
      </c>
      <c r="F2442" s="8">
        <v>3</v>
      </c>
      <c r="G2442" s="9">
        <f t="shared" si="77"/>
        <v>1.2E-2</v>
      </c>
      <c r="H2442" s="9"/>
      <c r="I2442" s="9"/>
    </row>
    <row r="2443" spans="1:9">
      <c r="A2443" s="4">
        <v>39254</v>
      </c>
      <c r="B2443">
        <v>157</v>
      </c>
      <c r="C2443" t="s">
        <v>9</v>
      </c>
      <c r="D2443" t="str">
        <f t="shared" si="76"/>
        <v>O-RING</v>
      </c>
      <c r="E2443">
        <v>6.0000000000000001E-3</v>
      </c>
      <c r="F2443" s="8">
        <v>3</v>
      </c>
      <c r="G2443" s="9">
        <f t="shared" si="77"/>
        <v>1.8000000000000002E-2</v>
      </c>
      <c r="H2443" s="9"/>
      <c r="I2443" s="9"/>
    </row>
    <row r="2444" spans="1:9">
      <c r="A2444" s="4">
        <v>39254</v>
      </c>
      <c r="B2444">
        <v>2072</v>
      </c>
      <c r="C2444" t="s">
        <v>22</v>
      </c>
      <c r="D2444" t="str">
        <f t="shared" si="76"/>
        <v>O-RING</v>
      </c>
      <c r="E2444">
        <v>1.7999999999999999E-2</v>
      </c>
      <c r="F2444" s="8">
        <v>8</v>
      </c>
      <c r="G2444" s="9">
        <f t="shared" si="77"/>
        <v>0.14399999999999999</v>
      </c>
      <c r="H2444" s="9"/>
      <c r="I2444" s="9"/>
    </row>
    <row r="2445" spans="1:9">
      <c r="A2445" s="4">
        <v>39254</v>
      </c>
      <c r="B2445">
        <v>2206</v>
      </c>
      <c r="C2445" t="s">
        <v>222</v>
      </c>
      <c r="D2445" t="str">
        <f t="shared" si="76"/>
        <v>DISTAN</v>
      </c>
      <c r="E2445">
        <v>4.4999999999999998E-2</v>
      </c>
      <c r="F2445" s="8">
        <v>13</v>
      </c>
      <c r="G2445" s="9">
        <f t="shared" si="77"/>
        <v>0.58499999999999996</v>
      </c>
      <c r="H2445" s="9"/>
      <c r="I2445" s="9"/>
    </row>
    <row r="2446" spans="1:9">
      <c r="A2446" s="4">
        <v>39254</v>
      </c>
      <c r="B2446">
        <v>756</v>
      </c>
      <c r="C2446" t="s">
        <v>10</v>
      </c>
      <c r="D2446" t="str">
        <f t="shared" si="76"/>
        <v>KOLBEN</v>
      </c>
      <c r="E2446">
        <v>0.22</v>
      </c>
      <c r="F2446" s="8">
        <v>8</v>
      </c>
      <c r="G2446" s="9">
        <f t="shared" si="77"/>
        <v>1.76</v>
      </c>
      <c r="H2446" s="9"/>
      <c r="I2446" s="9"/>
    </row>
    <row r="2447" spans="1:9">
      <c r="A2447" s="4">
        <v>39254</v>
      </c>
      <c r="B2447">
        <v>756</v>
      </c>
      <c r="C2447" t="s">
        <v>10</v>
      </c>
      <c r="D2447" t="str">
        <f t="shared" si="76"/>
        <v>KOLBEN</v>
      </c>
      <c r="E2447">
        <v>0.22</v>
      </c>
      <c r="F2447" s="8">
        <v>2</v>
      </c>
      <c r="G2447" s="9">
        <f t="shared" si="77"/>
        <v>0.44</v>
      </c>
      <c r="H2447" s="9"/>
      <c r="I2447" s="9"/>
    </row>
    <row r="2448" spans="1:9">
      <c r="A2448" s="4">
        <v>39254</v>
      </c>
      <c r="B2448">
        <v>6539</v>
      </c>
      <c r="C2448" t="s">
        <v>72</v>
      </c>
      <c r="D2448" t="str">
        <f t="shared" si="76"/>
        <v>DRUCKW</v>
      </c>
      <c r="E2448">
        <v>0.22500000000000001</v>
      </c>
      <c r="F2448" s="8">
        <v>6</v>
      </c>
      <c r="G2448" s="9">
        <f t="shared" si="77"/>
        <v>1.35</v>
      </c>
      <c r="H2448" s="9"/>
      <c r="I2448" s="9"/>
    </row>
    <row r="2449" spans="1:9">
      <c r="A2449" s="4">
        <v>39254</v>
      </c>
      <c r="B2449">
        <v>150</v>
      </c>
      <c r="C2449" t="s">
        <v>5</v>
      </c>
      <c r="D2449" t="str">
        <f t="shared" si="76"/>
        <v>KOLBEN</v>
      </c>
      <c r="E2449">
        <v>0.72</v>
      </c>
      <c r="F2449" s="8">
        <v>5</v>
      </c>
      <c r="G2449" s="9">
        <f t="shared" si="77"/>
        <v>3.5999999999999996</v>
      </c>
      <c r="H2449" s="9"/>
      <c r="I2449" s="9"/>
    </row>
    <row r="2450" spans="1:9">
      <c r="A2450" s="4">
        <v>39254</v>
      </c>
      <c r="B2450">
        <v>150</v>
      </c>
      <c r="C2450" t="s">
        <v>5</v>
      </c>
      <c r="D2450" t="str">
        <f t="shared" si="76"/>
        <v>KOLBEN</v>
      </c>
      <c r="E2450">
        <v>0.72</v>
      </c>
      <c r="F2450" s="8">
        <v>2</v>
      </c>
      <c r="G2450" s="9">
        <f t="shared" si="77"/>
        <v>1.44</v>
      </c>
      <c r="H2450" s="9"/>
      <c r="I2450" s="9"/>
    </row>
    <row r="2451" spans="1:9">
      <c r="A2451" s="4">
        <v>39254</v>
      </c>
      <c r="B2451">
        <v>150</v>
      </c>
      <c r="C2451" t="s">
        <v>5</v>
      </c>
      <c r="D2451" t="str">
        <f t="shared" si="76"/>
        <v>KOLBEN</v>
      </c>
      <c r="E2451">
        <v>0.72</v>
      </c>
      <c r="F2451" s="8">
        <v>1</v>
      </c>
      <c r="G2451" s="9">
        <f t="shared" si="77"/>
        <v>0.72</v>
      </c>
      <c r="H2451" s="9"/>
      <c r="I2451" s="9"/>
    </row>
    <row r="2452" spans="1:9">
      <c r="A2452" s="4">
        <v>39254</v>
      </c>
      <c r="B2452">
        <v>150</v>
      </c>
      <c r="C2452" t="s">
        <v>5</v>
      </c>
      <c r="D2452" t="str">
        <f t="shared" si="76"/>
        <v>KOLBEN</v>
      </c>
      <c r="E2452">
        <v>0.72</v>
      </c>
      <c r="F2452" s="8">
        <v>1</v>
      </c>
      <c r="G2452" s="9">
        <f t="shared" si="77"/>
        <v>0.72</v>
      </c>
      <c r="H2452" s="9"/>
      <c r="I2452" s="9"/>
    </row>
    <row r="2453" spans="1:9">
      <c r="A2453" s="4">
        <v>39254</v>
      </c>
      <c r="B2453">
        <v>50111703</v>
      </c>
      <c r="C2453" t="s">
        <v>691</v>
      </c>
      <c r="D2453" t="str">
        <f t="shared" si="76"/>
        <v>MOTODE</v>
      </c>
      <c r="E2453">
        <v>170</v>
      </c>
      <c r="F2453" s="8">
        <v>10</v>
      </c>
      <c r="G2453" s="9">
        <f t="shared" si="77"/>
        <v>1700</v>
      </c>
      <c r="H2453" s="9"/>
      <c r="I2453" s="9"/>
    </row>
    <row r="2454" spans="1:9">
      <c r="A2454" s="4">
        <v>39255</v>
      </c>
      <c r="B2454">
        <v>749</v>
      </c>
      <c r="C2454" t="s">
        <v>6</v>
      </c>
      <c r="D2454" t="str">
        <f t="shared" si="76"/>
        <v>SHAMBA</v>
      </c>
      <c r="E2454">
        <v>1E-3</v>
      </c>
      <c r="F2454" s="8">
        <v>4</v>
      </c>
      <c r="G2454" s="9">
        <f t="shared" si="77"/>
        <v>4.0000000000000001E-3</v>
      </c>
      <c r="H2454" s="9"/>
      <c r="I2454" s="9"/>
    </row>
    <row r="2455" spans="1:9">
      <c r="A2455" s="4">
        <v>39255</v>
      </c>
      <c r="B2455">
        <v>749</v>
      </c>
      <c r="C2455" t="s">
        <v>6</v>
      </c>
      <c r="D2455" t="str">
        <f t="shared" si="76"/>
        <v>SHAMBA</v>
      </c>
      <c r="E2455">
        <v>1E-3</v>
      </c>
      <c r="F2455" s="8">
        <v>3</v>
      </c>
      <c r="G2455" s="9">
        <f t="shared" si="77"/>
        <v>3.0000000000000001E-3</v>
      </c>
      <c r="H2455" s="9"/>
      <c r="I2455" s="9"/>
    </row>
    <row r="2456" spans="1:9">
      <c r="A2456" s="4">
        <v>39255</v>
      </c>
      <c r="B2456">
        <v>6075</v>
      </c>
      <c r="C2456" t="s">
        <v>8</v>
      </c>
      <c r="D2456" t="str">
        <f t="shared" si="76"/>
        <v>DREHZA</v>
      </c>
      <c r="E2456">
        <v>1.4999999999999999E-2</v>
      </c>
      <c r="F2456" s="8">
        <v>37</v>
      </c>
      <c r="G2456" s="9">
        <f t="shared" si="77"/>
        <v>0.55499999999999994</v>
      </c>
      <c r="H2456" s="9"/>
      <c r="I2456" s="9"/>
    </row>
    <row r="2457" spans="1:9">
      <c r="A2457" s="4">
        <v>39255</v>
      </c>
      <c r="B2457">
        <v>747</v>
      </c>
      <c r="C2457" t="s">
        <v>109</v>
      </c>
      <c r="D2457" t="str">
        <f t="shared" si="76"/>
        <v>MITNEH</v>
      </c>
      <c r="E2457">
        <v>2.1999999999999999E-2</v>
      </c>
      <c r="F2457" s="8">
        <v>1</v>
      </c>
      <c r="G2457" s="9">
        <f t="shared" si="77"/>
        <v>2.1999999999999999E-2</v>
      </c>
      <c r="H2457" s="9"/>
      <c r="I2457" s="9"/>
    </row>
    <row r="2458" spans="1:9">
      <c r="A2458" s="4">
        <v>39255</v>
      </c>
      <c r="B2458">
        <v>2209</v>
      </c>
      <c r="C2458" t="s">
        <v>15</v>
      </c>
      <c r="D2458" t="str">
        <f t="shared" si="76"/>
        <v>WELLEN</v>
      </c>
      <c r="E2458">
        <v>2.4E-2</v>
      </c>
      <c r="F2458" s="8">
        <v>3</v>
      </c>
      <c r="G2458" s="9">
        <f t="shared" si="77"/>
        <v>7.2000000000000008E-2</v>
      </c>
      <c r="H2458" s="9"/>
      <c r="I2458" s="9"/>
    </row>
    <row r="2459" spans="1:9">
      <c r="A2459" s="4">
        <v>39255</v>
      </c>
      <c r="B2459">
        <v>308</v>
      </c>
      <c r="C2459" t="s">
        <v>67</v>
      </c>
      <c r="D2459" t="str">
        <f t="shared" si="76"/>
        <v>RILLEN</v>
      </c>
      <c r="E2459">
        <v>0.42</v>
      </c>
      <c r="F2459" s="8">
        <v>6</v>
      </c>
      <c r="G2459" s="9">
        <f t="shared" si="77"/>
        <v>2.52</v>
      </c>
      <c r="H2459" s="9"/>
      <c r="I2459" s="9"/>
    </row>
    <row r="2460" spans="1:9">
      <c r="A2460" s="4">
        <v>39255</v>
      </c>
      <c r="B2460">
        <v>150</v>
      </c>
      <c r="C2460" t="s">
        <v>5</v>
      </c>
      <c r="D2460" t="str">
        <f t="shared" si="76"/>
        <v>KOLBEN</v>
      </c>
      <c r="E2460">
        <v>0.72</v>
      </c>
      <c r="F2460" s="8">
        <v>6</v>
      </c>
      <c r="G2460" s="9">
        <f t="shared" si="77"/>
        <v>4.32</v>
      </c>
      <c r="H2460" s="9"/>
      <c r="I2460" s="9"/>
    </row>
    <row r="2461" spans="1:9">
      <c r="A2461" s="4">
        <v>39255</v>
      </c>
      <c r="B2461">
        <v>150</v>
      </c>
      <c r="C2461" t="s">
        <v>5</v>
      </c>
      <c r="D2461" t="str">
        <f t="shared" si="76"/>
        <v>KOLBEN</v>
      </c>
      <c r="E2461">
        <v>0.72</v>
      </c>
      <c r="F2461" s="8">
        <v>6</v>
      </c>
      <c r="G2461" s="9">
        <f t="shared" si="77"/>
        <v>4.32</v>
      </c>
      <c r="H2461" s="9"/>
      <c r="I2461" s="9"/>
    </row>
    <row r="2462" spans="1:9">
      <c r="A2462" s="4">
        <v>39255</v>
      </c>
      <c r="B2462">
        <v>150</v>
      </c>
      <c r="C2462" t="s">
        <v>5</v>
      </c>
      <c r="D2462" t="str">
        <f t="shared" si="76"/>
        <v>KOLBEN</v>
      </c>
      <c r="E2462">
        <v>0.72</v>
      </c>
      <c r="F2462" s="8">
        <v>4</v>
      </c>
      <c r="G2462" s="9">
        <f t="shared" si="77"/>
        <v>2.88</v>
      </c>
      <c r="H2462" s="9"/>
      <c r="I2462" s="9"/>
    </row>
    <row r="2463" spans="1:9">
      <c r="A2463" s="4">
        <v>39255</v>
      </c>
      <c r="B2463">
        <v>6039</v>
      </c>
      <c r="C2463" t="s">
        <v>477</v>
      </c>
      <c r="D2463" t="str">
        <f t="shared" si="76"/>
        <v>ZAHNRA</v>
      </c>
      <c r="E2463">
        <v>3.35</v>
      </c>
      <c r="F2463" s="8">
        <v>2</v>
      </c>
      <c r="G2463" s="9">
        <f t="shared" si="77"/>
        <v>6.7</v>
      </c>
      <c r="H2463" s="9"/>
      <c r="I2463" s="9"/>
    </row>
    <row r="2464" spans="1:9">
      <c r="A2464" s="4">
        <v>39255</v>
      </c>
      <c r="B2464">
        <v>6819</v>
      </c>
      <c r="C2464" t="s">
        <v>231</v>
      </c>
      <c r="D2464" t="str">
        <f t="shared" si="76"/>
        <v>OEL- W</v>
      </c>
      <c r="E2464">
        <v>27</v>
      </c>
      <c r="F2464" s="8">
        <v>2</v>
      </c>
      <c r="G2464" s="9">
        <f t="shared" si="77"/>
        <v>54</v>
      </c>
      <c r="H2464" s="9"/>
      <c r="I2464" s="9"/>
    </row>
    <row r="2465" spans="1:9">
      <c r="A2465" s="4">
        <v>39256</v>
      </c>
      <c r="B2465">
        <v>749</v>
      </c>
      <c r="C2465" t="s">
        <v>6</v>
      </c>
      <c r="D2465" t="str">
        <f t="shared" si="76"/>
        <v>SHAMBA</v>
      </c>
      <c r="E2465">
        <v>1E-3</v>
      </c>
      <c r="F2465" s="8">
        <v>2</v>
      </c>
      <c r="G2465" s="9">
        <f t="shared" si="77"/>
        <v>2E-3</v>
      </c>
      <c r="H2465" s="9"/>
      <c r="I2465" s="9"/>
    </row>
    <row r="2466" spans="1:9">
      <c r="A2466" s="4">
        <v>39256</v>
      </c>
      <c r="B2466">
        <v>10588</v>
      </c>
      <c r="C2466" t="s">
        <v>17</v>
      </c>
      <c r="D2466" t="str">
        <f t="shared" si="76"/>
        <v>ROHRCL</v>
      </c>
      <c r="E2466">
        <v>1E-3</v>
      </c>
      <c r="F2466" s="8">
        <v>1</v>
      </c>
      <c r="G2466" s="9">
        <f t="shared" si="77"/>
        <v>1E-3</v>
      </c>
      <c r="H2466" s="9"/>
      <c r="I2466" s="9"/>
    </row>
    <row r="2467" spans="1:9">
      <c r="A2467" s="4">
        <v>39256</v>
      </c>
      <c r="B2467">
        <v>736</v>
      </c>
      <c r="C2467" t="s">
        <v>4</v>
      </c>
      <c r="D2467" t="str">
        <f t="shared" si="76"/>
        <v>O-RING</v>
      </c>
      <c r="E2467">
        <v>2E-3</v>
      </c>
      <c r="F2467" s="8">
        <v>4</v>
      </c>
      <c r="G2467" s="9">
        <f t="shared" si="77"/>
        <v>8.0000000000000002E-3</v>
      </c>
      <c r="H2467" s="9"/>
      <c r="I2467" s="9"/>
    </row>
    <row r="2468" spans="1:9">
      <c r="A2468" s="4">
        <v>39256</v>
      </c>
      <c r="B2468">
        <v>158</v>
      </c>
      <c r="C2468" t="s">
        <v>7</v>
      </c>
      <c r="D2468" t="str">
        <f t="shared" si="76"/>
        <v>SHAMBA</v>
      </c>
      <c r="E2468">
        <v>4.0000000000000001E-3</v>
      </c>
      <c r="F2468" s="8">
        <v>4</v>
      </c>
      <c r="G2468" s="9">
        <f t="shared" si="77"/>
        <v>1.6E-2</v>
      </c>
      <c r="H2468" s="9"/>
      <c r="I2468" s="9"/>
    </row>
    <row r="2469" spans="1:9">
      <c r="A2469" s="4">
        <v>39256</v>
      </c>
      <c r="B2469">
        <v>697</v>
      </c>
      <c r="C2469" t="s">
        <v>26</v>
      </c>
      <c r="D2469" t="str">
        <f t="shared" si="76"/>
        <v>HOCHDR</v>
      </c>
      <c r="E2469">
        <v>0.34</v>
      </c>
      <c r="F2469" s="8">
        <v>2</v>
      </c>
      <c r="G2469" s="9">
        <f t="shared" si="77"/>
        <v>0.68</v>
      </c>
      <c r="H2469" s="9"/>
      <c r="I2469" s="9"/>
    </row>
    <row r="2470" spans="1:9">
      <c r="A2470" s="4">
        <v>39256</v>
      </c>
      <c r="B2470">
        <v>6064</v>
      </c>
      <c r="C2470" t="s">
        <v>101</v>
      </c>
      <c r="D2470" t="str">
        <f t="shared" si="76"/>
        <v>SCHWIN</v>
      </c>
      <c r="E2470">
        <v>0.53</v>
      </c>
      <c r="F2470" s="8">
        <v>5</v>
      </c>
      <c r="G2470" s="9">
        <f t="shared" si="77"/>
        <v>2.6500000000000004</v>
      </c>
      <c r="H2470" s="9"/>
      <c r="I2470" s="9"/>
    </row>
    <row r="2471" spans="1:9">
      <c r="A2471" s="4">
        <v>39256</v>
      </c>
      <c r="B2471">
        <v>150</v>
      </c>
      <c r="C2471" t="s">
        <v>5</v>
      </c>
      <c r="D2471" t="str">
        <f t="shared" si="76"/>
        <v>KOLBEN</v>
      </c>
      <c r="E2471">
        <v>0.72</v>
      </c>
      <c r="F2471" s="8">
        <v>4</v>
      </c>
      <c r="G2471" s="9">
        <f t="shared" si="77"/>
        <v>2.88</v>
      </c>
      <c r="H2471" s="9"/>
      <c r="I2471" s="9"/>
    </row>
    <row r="2472" spans="1:9">
      <c r="A2472" s="4">
        <v>39256</v>
      </c>
      <c r="B2472">
        <v>6037</v>
      </c>
      <c r="C2472" t="s">
        <v>473</v>
      </c>
      <c r="D2472" t="str">
        <f t="shared" si="76"/>
        <v>ZAHNRA</v>
      </c>
      <c r="E2472">
        <v>2.74</v>
      </c>
      <c r="F2472" s="8">
        <v>2</v>
      </c>
      <c r="G2472" s="9">
        <f t="shared" si="77"/>
        <v>5.48</v>
      </c>
      <c r="H2472" s="9"/>
      <c r="I2472" s="9"/>
    </row>
    <row r="2473" spans="1:9">
      <c r="A2473" s="4">
        <v>39256</v>
      </c>
      <c r="B2473">
        <v>50117600</v>
      </c>
      <c r="C2473" t="s">
        <v>718</v>
      </c>
      <c r="D2473" t="str">
        <f t="shared" si="76"/>
        <v>MOTODE</v>
      </c>
      <c r="E2473">
        <v>70</v>
      </c>
      <c r="F2473" s="8">
        <v>4</v>
      </c>
      <c r="G2473" s="9">
        <f t="shared" si="77"/>
        <v>280</v>
      </c>
      <c r="H2473" s="9"/>
      <c r="I2473" s="9"/>
    </row>
    <row r="2474" spans="1:9">
      <c r="A2474" s="4">
        <v>39257</v>
      </c>
      <c r="B2474">
        <v>749</v>
      </c>
      <c r="C2474" t="s">
        <v>6</v>
      </c>
      <c r="D2474" t="str">
        <f t="shared" si="76"/>
        <v>SHAMBA</v>
      </c>
      <c r="E2474">
        <v>1E-3</v>
      </c>
      <c r="F2474" s="8">
        <v>3</v>
      </c>
      <c r="G2474" s="9">
        <f t="shared" si="77"/>
        <v>3.0000000000000001E-3</v>
      </c>
      <c r="H2474" s="9"/>
      <c r="I2474" s="9"/>
    </row>
    <row r="2475" spans="1:9">
      <c r="A2475" s="4">
        <v>39257</v>
      </c>
      <c r="B2475">
        <v>749</v>
      </c>
      <c r="C2475" t="s">
        <v>6</v>
      </c>
      <c r="D2475" t="str">
        <f t="shared" si="76"/>
        <v>SHAMBA</v>
      </c>
      <c r="E2475">
        <v>1E-3</v>
      </c>
      <c r="F2475" s="8">
        <v>1</v>
      </c>
      <c r="G2475" s="9">
        <f t="shared" si="77"/>
        <v>1E-3</v>
      </c>
      <c r="H2475" s="9"/>
      <c r="I2475" s="9"/>
    </row>
    <row r="2476" spans="1:9">
      <c r="A2476" s="4">
        <v>39257</v>
      </c>
      <c r="B2476">
        <v>736</v>
      </c>
      <c r="C2476" t="s">
        <v>4</v>
      </c>
      <c r="D2476" t="str">
        <f t="shared" si="76"/>
        <v>O-RING</v>
      </c>
      <c r="E2476">
        <v>2E-3</v>
      </c>
      <c r="F2476" s="8">
        <v>2</v>
      </c>
      <c r="G2476" s="9">
        <f t="shared" si="77"/>
        <v>4.0000000000000001E-3</v>
      </c>
      <c r="H2476" s="9"/>
      <c r="I2476" s="9"/>
    </row>
    <row r="2477" spans="1:9">
      <c r="A2477" s="4">
        <v>39257</v>
      </c>
      <c r="B2477">
        <v>383</v>
      </c>
      <c r="C2477" t="s">
        <v>16</v>
      </c>
      <c r="D2477" t="str">
        <f t="shared" si="76"/>
        <v>SENKSC</v>
      </c>
      <c r="E2477">
        <v>3.0000000000000001E-3</v>
      </c>
      <c r="F2477" s="8">
        <v>4</v>
      </c>
      <c r="G2477" s="9">
        <f t="shared" si="77"/>
        <v>1.2E-2</v>
      </c>
      <c r="H2477" s="9"/>
      <c r="I2477" s="9"/>
    </row>
    <row r="2478" spans="1:9">
      <c r="A2478" s="4">
        <v>39257</v>
      </c>
      <c r="B2478">
        <v>2065</v>
      </c>
      <c r="C2478" t="s">
        <v>23</v>
      </c>
      <c r="D2478" t="str">
        <f t="shared" si="76"/>
        <v>DRUCKF</v>
      </c>
      <c r="E2478">
        <v>3.0000000000000001E-3</v>
      </c>
      <c r="F2478" s="8">
        <v>6</v>
      </c>
      <c r="G2478" s="9">
        <f t="shared" si="77"/>
        <v>1.8000000000000002E-2</v>
      </c>
      <c r="H2478" s="9"/>
      <c r="I2478" s="9"/>
    </row>
    <row r="2479" spans="1:9">
      <c r="A2479" s="4">
        <v>39257</v>
      </c>
      <c r="B2479">
        <v>728</v>
      </c>
      <c r="C2479" t="s">
        <v>106</v>
      </c>
      <c r="D2479" t="str">
        <f t="shared" si="76"/>
        <v>O-RING</v>
      </c>
      <c r="E2479">
        <v>4.0000000000000001E-3</v>
      </c>
      <c r="F2479" s="8">
        <v>8</v>
      </c>
      <c r="G2479" s="9">
        <f t="shared" si="77"/>
        <v>3.2000000000000001E-2</v>
      </c>
      <c r="H2479" s="9"/>
      <c r="I2479" s="9"/>
    </row>
    <row r="2480" spans="1:9">
      <c r="A2480" s="4">
        <v>39257</v>
      </c>
      <c r="B2480">
        <v>2070</v>
      </c>
      <c r="C2480" t="s">
        <v>38</v>
      </c>
      <c r="D2480" t="str">
        <f t="shared" si="76"/>
        <v>NTH-DI</v>
      </c>
      <c r="E2480">
        <v>5.0000000000000001E-3</v>
      </c>
      <c r="F2480" s="8">
        <v>2</v>
      </c>
      <c r="G2480" s="9">
        <f t="shared" si="77"/>
        <v>0.01</v>
      </c>
      <c r="H2480" s="9"/>
      <c r="I2480" s="9"/>
    </row>
    <row r="2481" spans="1:9">
      <c r="A2481" s="4">
        <v>39257</v>
      </c>
      <c r="B2481">
        <v>157</v>
      </c>
      <c r="C2481" t="s">
        <v>9</v>
      </c>
      <c r="D2481" t="str">
        <f t="shared" si="76"/>
        <v>O-RING</v>
      </c>
      <c r="E2481">
        <v>6.0000000000000001E-3</v>
      </c>
      <c r="F2481" s="8">
        <v>6</v>
      </c>
      <c r="G2481" s="9">
        <f t="shared" si="77"/>
        <v>3.6000000000000004E-2</v>
      </c>
      <c r="H2481" s="9"/>
      <c r="I2481" s="9"/>
    </row>
    <row r="2482" spans="1:9">
      <c r="A2482" s="4">
        <v>39257</v>
      </c>
      <c r="B2482">
        <v>157</v>
      </c>
      <c r="C2482" t="s">
        <v>9</v>
      </c>
      <c r="D2482" t="str">
        <f t="shared" si="76"/>
        <v>O-RING</v>
      </c>
      <c r="E2482">
        <v>6.0000000000000001E-3</v>
      </c>
      <c r="F2482" s="8">
        <v>5</v>
      </c>
      <c r="G2482" s="9">
        <f t="shared" si="77"/>
        <v>0.03</v>
      </c>
      <c r="H2482" s="9"/>
      <c r="I2482" s="9"/>
    </row>
    <row r="2483" spans="1:9">
      <c r="A2483" s="4">
        <v>39257</v>
      </c>
      <c r="B2483">
        <v>6075</v>
      </c>
      <c r="C2483" t="s">
        <v>8</v>
      </c>
      <c r="D2483" t="str">
        <f t="shared" si="76"/>
        <v>DREHZA</v>
      </c>
      <c r="E2483">
        <v>1.4999999999999999E-2</v>
      </c>
      <c r="F2483" s="8">
        <v>1</v>
      </c>
      <c r="G2483" s="9">
        <f t="shared" si="77"/>
        <v>1.4999999999999999E-2</v>
      </c>
      <c r="H2483" s="9"/>
      <c r="I2483" s="9"/>
    </row>
    <row r="2484" spans="1:9">
      <c r="A2484" s="4">
        <v>39257</v>
      </c>
      <c r="B2484">
        <v>2095</v>
      </c>
      <c r="C2484" t="s">
        <v>24</v>
      </c>
      <c r="D2484" t="str">
        <f t="shared" si="76"/>
        <v>ZYLIND</v>
      </c>
      <c r="E2484">
        <v>7.5999999999999998E-2</v>
      </c>
      <c r="F2484" s="8">
        <v>6</v>
      </c>
      <c r="G2484" s="9">
        <f t="shared" si="77"/>
        <v>0.45599999999999996</v>
      </c>
      <c r="H2484" s="9"/>
      <c r="I2484" s="9"/>
    </row>
    <row r="2485" spans="1:9">
      <c r="A2485" s="4">
        <v>39257</v>
      </c>
      <c r="B2485">
        <v>2036</v>
      </c>
      <c r="C2485" t="s">
        <v>66</v>
      </c>
      <c r="D2485" t="str">
        <f t="shared" si="76"/>
        <v>ZYLIND</v>
      </c>
      <c r="E2485">
        <v>0.15</v>
      </c>
      <c r="F2485" s="8">
        <v>1</v>
      </c>
      <c r="G2485" s="9">
        <f t="shared" si="77"/>
        <v>0.15</v>
      </c>
      <c r="H2485" s="9"/>
      <c r="I2485" s="9"/>
    </row>
    <row r="2486" spans="1:9">
      <c r="A2486" s="4">
        <v>39257</v>
      </c>
      <c r="B2486">
        <v>2154</v>
      </c>
      <c r="C2486" t="s">
        <v>554</v>
      </c>
      <c r="D2486" t="str">
        <f t="shared" si="76"/>
        <v>SENSOR</v>
      </c>
      <c r="E2486">
        <v>0.3</v>
      </c>
      <c r="F2486" s="8">
        <v>1</v>
      </c>
      <c r="G2486" s="9">
        <f t="shared" si="77"/>
        <v>0.3</v>
      </c>
      <c r="H2486" s="9"/>
      <c r="I2486" s="9"/>
    </row>
    <row r="2487" spans="1:9">
      <c r="A2487" s="4">
        <v>39257</v>
      </c>
      <c r="B2487">
        <v>697</v>
      </c>
      <c r="C2487" t="s">
        <v>26</v>
      </c>
      <c r="D2487" t="str">
        <f t="shared" si="76"/>
        <v>HOCHDR</v>
      </c>
      <c r="E2487">
        <v>0.34</v>
      </c>
      <c r="F2487" s="8">
        <v>5</v>
      </c>
      <c r="G2487" s="9">
        <f t="shared" si="77"/>
        <v>1.7000000000000002</v>
      </c>
      <c r="H2487" s="9"/>
      <c r="I2487" s="9"/>
    </row>
    <row r="2488" spans="1:9">
      <c r="A2488" s="4">
        <v>39257</v>
      </c>
      <c r="B2488">
        <v>150</v>
      </c>
      <c r="C2488" t="s">
        <v>5</v>
      </c>
      <c r="D2488" t="str">
        <f t="shared" si="76"/>
        <v>KOLBEN</v>
      </c>
      <c r="E2488">
        <v>0.72</v>
      </c>
      <c r="F2488" s="8">
        <v>5</v>
      </c>
      <c r="G2488" s="9">
        <f t="shared" si="77"/>
        <v>3.5999999999999996</v>
      </c>
      <c r="H2488" s="9"/>
      <c r="I2488" s="9"/>
    </row>
    <row r="2489" spans="1:9">
      <c r="A2489" s="4">
        <v>39257</v>
      </c>
      <c r="B2489">
        <v>150</v>
      </c>
      <c r="C2489" t="s">
        <v>5</v>
      </c>
      <c r="D2489" t="str">
        <f t="shared" si="76"/>
        <v>KOLBEN</v>
      </c>
      <c r="E2489">
        <v>0.72</v>
      </c>
      <c r="F2489" s="8">
        <v>1</v>
      </c>
      <c r="G2489" s="9">
        <f t="shared" si="77"/>
        <v>0.72</v>
      </c>
      <c r="H2489" s="9"/>
      <c r="I2489" s="9"/>
    </row>
    <row r="2490" spans="1:9">
      <c r="A2490" s="4">
        <v>39257</v>
      </c>
      <c r="B2490">
        <v>50126500</v>
      </c>
      <c r="C2490" t="s">
        <v>721</v>
      </c>
      <c r="D2490" t="str">
        <f t="shared" si="76"/>
        <v>MOTODE</v>
      </c>
      <c r="E2490">
        <v>170</v>
      </c>
      <c r="F2490" s="8">
        <v>2</v>
      </c>
      <c r="G2490" s="9">
        <f t="shared" si="77"/>
        <v>340</v>
      </c>
      <c r="H2490" s="9"/>
      <c r="I2490" s="9"/>
    </row>
    <row r="2491" spans="1:9">
      <c r="A2491" s="4">
        <v>39258</v>
      </c>
      <c r="B2491">
        <v>746</v>
      </c>
      <c r="C2491" t="s">
        <v>84</v>
      </c>
      <c r="D2491" t="str">
        <f t="shared" si="76"/>
        <v>USIT-D</v>
      </c>
      <c r="E2491">
        <v>1E-3</v>
      </c>
      <c r="F2491" s="8">
        <v>2</v>
      </c>
      <c r="G2491" s="9">
        <f t="shared" si="77"/>
        <v>2E-3</v>
      </c>
      <c r="H2491" s="9"/>
      <c r="I2491" s="9"/>
    </row>
    <row r="2492" spans="1:9">
      <c r="A2492" s="4">
        <v>39258</v>
      </c>
      <c r="B2492">
        <v>749</v>
      </c>
      <c r="C2492" t="s">
        <v>6</v>
      </c>
      <c r="D2492" t="str">
        <f t="shared" si="76"/>
        <v>SHAMBA</v>
      </c>
      <c r="E2492">
        <v>1E-3</v>
      </c>
      <c r="F2492" s="8">
        <v>2</v>
      </c>
      <c r="G2492" s="9">
        <f t="shared" si="77"/>
        <v>2E-3</v>
      </c>
      <c r="H2492" s="9"/>
      <c r="I2492" s="9"/>
    </row>
    <row r="2493" spans="1:9">
      <c r="A2493" s="4">
        <v>39258</v>
      </c>
      <c r="B2493">
        <v>749</v>
      </c>
      <c r="C2493" t="s">
        <v>6</v>
      </c>
      <c r="D2493" t="str">
        <f t="shared" si="76"/>
        <v>SHAMBA</v>
      </c>
      <c r="E2493">
        <v>1E-3</v>
      </c>
      <c r="F2493" s="8">
        <v>2</v>
      </c>
      <c r="G2493" s="9">
        <f t="shared" si="77"/>
        <v>2E-3</v>
      </c>
      <c r="H2493" s="9"/>
      <c r="I2493" s="9"/>
    </row>
    <row r="2494" spans="1:9">
      <c r="A2494" s="4">
        <v>39258</v>
      </c>
      <c r="B2494">
        <v>736</v>
      </c>
      <c r="C2494" t="s">
        <v>4</v>
      </c>
      <c r="D2494" t="str">
        <f t="shared" si="76"/>
        <v>O-RING</v>
      </c>
      <c r="E2494">
        <v>2E-3</v>
      </c>
      <c r="F2494" s="8">
        <v>7</v>
      </c>
      <c r="G2494" s="9">
        <f t="shared" si="77"/>
        <v>1.4E-2</v>
      </c>
      <c r="H2494" s="9"/>
      <c r="I2494" s="9"/>
    </row>
    <row r="2495" spans="1:9">
      <c r="A2495" s="4">
        <v>39258</v>
      </c>
      <c r="B2495">
        <v>736</v>
      </c>
      <c r="C2495" t="s">
        <v>4</v>
      </c>
      <c r="D2495" t="str">
        <f t="shared" si="76"/>
        <v>O-RING</v>
      </c>
      <c r="E2495">
        <v>2E-3</v>
      </c>
      <c r="F2495" s="8">
        <v>7</v>
      </c>
      <c r="G2495" s="9">
        <f t="shared" si="77"/>
        <v>1.4E-2</v>
      </c>
      <c r="H2495" s="9"/>
      <c r="I2495" s="9"/>
    </row>
    <row r="2496" spans="1:9">
      <c r="A2496" s="4">
        <v>39258</v>
      </c>
      <c r="B2496">
        <v>158</v>
      </c>
      <c r="C2496" t="s">
        <v>7</v>
      </c>
      <c r="D2496" t="str">
        <f t="shared" si="76"/>
        <v>SHAMBA</v>
      </c>
      <c r="E2496">
        <v>4.0000000000000001E-3</v>
      </c>
      <c r="F2496" s="8">
        <v>6</v>
      </c>
      <c r="G2496" s="9">
        <f t="shared" si="77"/>
        <v>2.4E-2</v>
      </c>
      <c r="H2496" s="9"/>
      <c r="I2496" s="9"/>
    </row>
    <row r="2497" spans="1:9">
      <c r="A2497" s="4">
        <v>39258</v>
      </c>
      <c r="B2497">
        <v>158</v>
      </c>
      <c r="C2497" t="s">
        <v>7</v>
      </c>
      <c r="D2497" t="str">
        <f t="shared" si="76"/>
        <v>SHAMBA</v>
      </c>
      <c r="E2497">
        <v>4.0000000000000001E-3</v>
      </c>
      <c r="F2497" s="8">
        <v>5</v>
      </c>
      <c r="G2497" s="9">
        <f t="shared" si="77"/>
        <v>0.02</v>
      </c>
      <c r="H2497" s="9"/>
      <c r="I2497" s="9"/>
    </row>
    <row r="2498" spans="1:9">
      <c r="A2498" s="4">
        <v>39258</v>
      </c>
      <c r="B2498">
        <v>3036</v>
      </c>
      <c r="C2498" t="s">
        <v>97</v>
      </c>
      <c r="D2498" t="str">
        <f t="shared" ref="D2498:D2561" si="78">LEFT(C2498,6)</f>
        <v>SCHEIB</v>
      </c>
      <c r="E2498">
        <v>2.1999999999999999E-2</v>
      </c>
      <c r="F2498" s="8">
        <v>7</v>
      </c>
      <c r="G2498" s="9">
        <f t="shared" ref="G2498:G2561" si="79">F2498*E2498</f>
        <v>0.154</v>
      </c>
      <c r="H2498" s="9"/>
      <c r="I2498" s="9"/>
    </row>
    <row r="2499" spans="1:9">
      <c r="A2499" s="4">
        <v>39258</v>
      </c>
      <c r="B2499">
        <v>6076</v>
      </c>
      <c r="C2499" t="s">
        <v>11</v>
      </c>
      <c r="D2499" t="str">
        <f t="shared" si="78"/>
        <v xml:space="preserve">KABEL </v>
      </c>
      <c r="E2499">
        <v>0.14000000000000001</v>
      </c>
      <c r="F2499" s="8">
        <v>24</v>
      </c>
      <c r="G2499" s="9">
        <f t="shared" si="79"/>
        <v>3.3600000000000003</v>
      </c>
      <c r="H2499" s="9"/>
      <c r="I2499" s="9"/>
    </row>
    <row r="2500" spans="1:9">
      <c r="A2500" s="4">
        <v>39258</v>
      </c>
      <c r="B2500">
        <v>2036</v>
      </c>
      <c r="C2500" t="s">
        <v>66</v>
      </c>
      <c r="D2500" t="str">
        <f t="shared" si="78"/>
        <v>ZYLIND</v>
      </c>
      <c r="E2500">
        <v>0.15</v>
      </c>
      <c r="F2500" s="8">
        <v>6</v>
      </c>
      <c r="G2500" s="9">
        <f t="shared" si="79"/>
        <v>0.89999999999999991</v>
      </c>
      <c r="H2500" s="9"/>
      <c r="I2500" s="9"/>
    </row>
    <row r="2501" spans="1:9">
      <c r="A2501" s="4">
        <v>39258</v>
      </c>
      <c r="B2501">
        <v>625</v>
      </c>
      <c r="C2501" t="s">
        <v>128</v>
      </c>
      <c r="D2501" t="str">
        <f t="shared" si="78"/>
        <v>NIVEAU</v>
      </c>
      <c r="E2501">
        <v>0.24</v>
      </c>
      <c r="F2501" s="8">
        <v>4</v>
      </c>
      <c r="G2501" s="9">
        <f t="shared" si="79"/>
        <v>0.96</v>
      </c>
      <c r="H2501" s="9"/>
      <c r="I2501" s="9"/>
    </row>
    <row r="2502" spans="1:9">
      <c r="A2502" s="4">
        <v>39258</v>
      </c>
      <c r="B2502">
        <v>154</v>
      </c>
      <c r="C2502" t="s">
        <v>130</v>
      </c>
      <c r="D2502" t="str">
        <f t="shared" si="78"/>
        <v>RILLEN</v>
      </c>
      <c r="E2502">
        <v>0.6</v>
      </c>
      <c r="F2502" s="8">
        <v>1</v>
      </c>
      <c r="G2502" s="9">
        <f t="shared" si="79"/>
        <v>0.6</v>
      </c>
      <c r="H2502" s="9"/>
      <c r="I2502" s="9"/>
    </row>
    <row r="2503" spans="1:9">
      <c r="A2503" s="4">
        <v>39258</v>
      </c>
      <c r="B2503">
        <v>6189</v>
      </c>
      <c r="C2503" t="s">
        <v>644</v>
      </c>
      <c r="D2503" t="str">
        <f t="shared" si="78"/>
        <v>FILTER</v>
      </c>
      <c r="E2503">
        <v>0.8</v>
      </c>
      <c r="F2503" s="8">
        <v>1</v>
      </c>
      <c r="G2503" s="9">
        <f t="shared" si="79"/>
        <v>0.8</v>
      </c>
      <c r="H2503" s="9"/>
      <c r="I2503" s="9"/>
    </row>
    <row r="2504" spans="1:9">
      <c r="A2504" s="4">
        <v>39258</v>
      </c>
      <c r="B2504">
        <v>60105201</v>
      </c>
      <c r="C2504" t="s">
        <v>665</v>
      </c>
      <c r="D2504" t="str">
        <f t="shared" si="78"/>
        <v>PUMPEN</v>
      </c>
      <c r="E2504">
        <v>220</v>
      </c>
      <c r="F2504" s="8">
        <v>2</v>
      </c>
      <c r="G2504" s="9">
        <f t="shared" si="79"/>
        <v>440</v>
      </c>
      <c r="H2504" s="9"/>
      <c r="I2504" s="9"/>
    </row>
    <row r="2505" spans="1:9">
      <c r="A2505" s="4">
        <v>39259</v>
      </c>
      <c r="B2505">
        <v>749</v>
      </c>
      <c r="C2505" t="s">
        <v>6</v>
      </c>
      <c r="D2505" t="str">
        <f t="shared" si="78"/>
        <v>SHAMBA</v>
      </c>
      <c r="E2505">
        <v>1E-3</v>
      </c>
      <c r="F2505" s="8">
        <v>5</v>
      </c>
      <c r="G2505" s="9">
        <f t="shared" si="79"/>
        <v>5.0000000000000001E-3</v>
      </c>
      <c r="H2505" s="9"/>
      <c r="I2505" s="9"/>
    </row>
    <row r="2506" spans="1:9">
      <c r="A2506" s="4">
        <v>39259</v>
      </c>
      <c r="B2506">
        <v>10588</v>
      </c>
      <c r="C2506" t="s">
        <v>17</v>
      </c>
      <c r="D2506" t="str">
        <f t="shared" si="78"/>
        <v>ROHRCL</v>
      </c>
      <c r="E2506">
        <v>1E-3</v>
      </c>
      <c r="F2506" s="8">
        <v>5</v>
      </c>
      <c r="G2506" s="9">
        <f t="shared" si="79"/>
        <v>5.0000000000000001E-3</v>
      </c>
      <c r="H2506" s="9"/>
      <c r="I2506" s="9"/>
    </row>
    <row r="2507" spans="1:9">
      <c r="A2507" s="4">
        <v>39259</v>
      </c>
      <c r="B2507">
        <v>10746</v>
      </c>
      <c r="C2507" t="s">
        <v>217</v>
      </c>
      <c r="D2507" t="str">
        <f t="shared" si="78"/>
        <v>O-RING</v>
      </c>
      <c r="E2507">
        <v>1E-3</v>
      </c>
      <c r="F2507" s="8">
        <v>6</v>
      </c>
      <c r="G2507" s="9">
        <f t="shared" si="79"/>
        <v>6.0000000000000001E-3</v>
      </c>
      <c r="H2507" s="9"/>
      <c r="I2507" s="9"/>
    </row>
    <row r="2508" spans="1:9">
      <c r="A2508" s="4">
        <v>39259</v>
      </c>
      <c r="B2508">
        <v>736</v>
      </c>
      <c r="C2508" t="s">
        <v>4</v>
      </c>
      <c r="D2508" t="str">
        <f t="shared" si="78"/>
        <v>O-RING</v>
      </c>
      <c r="E2508">
        <v>2E-3</v>
      </c>
      <c r="F2508" s="8">
        <v>4</v>
      </c>
      <c r="G2508" s="9">
        <f t="shared" si="79"/>
        <v>8.0000000000000002E-3</v>
      </c>
      <c r="H2508" s="9"/>
      <c r="I2508" s="9"/>
    </row>
    <row r="2509" spans="1:9">
      <c r="A2509" s="4">
        <v>39259</v>
      </c>
      <c r="B2509">
        <v>736</v>
      </c>
      <c r="C2509" t="s">
        <v>4</v>
      </c>
      <c r="D2509" t="str">
        <f t="shared" si="78"/>
        <v>O-RING</v>
      </c>
      <c r="E2509">
        <v>2E-3</v>
      </c>
      <c r="F2509" s="8">
        <v>3</v>
      </c>
      <c r="G2509" s="9">
        <f t="shared" si="79"/>
        <v>6.0000000000000001E-3</v>
      </c>
      <c r="H2509" s="9"/>
      <c r="I2509" s="9"/>
    </row>
    <row r="2510" spans="1:9">
      <c r="A2510" s="4">
        <v>39259</v>
      </c>
      <c r="B2510">
        <v>157</v>
      </c>
      <c r="C2510" t="s">
        <v>9</v>
      </c>
      <c r="D2510" t="str">
        <f t="shared" si="78"/>
        <v>O-RING</v>
      </c>
      <c r="E2510">
        <v>6.0000000000000001E-3</v>
      </c>
      <c r="F2510" s="8">
        <v>4</v>
      </c>
      <c r="G2510" s="9">
        <f t="shared" si="79"/>
        <v>2.4E-2</v>
      </c>
      <c r="H2510" s="9"/>
      <c r="I2510" s="9"/>
    </row>
    <row r="2511" spans="1:9">
      <c r="A2511" s="4">
        <v>39259</v>
      </c>
      <c r="B2511">
        <v>157</v>
      </c>
      <c r="C2511" t="s">
        <v>9</v>
      </c>
      <c r="D2511" t="str">
        <f t="shared" si="78"/>
        <v>O-RING</v>
      </c>
      <c r="E2511">
        <v>6.0000000000000001E-3</v>
      </c>
      <c r="F2511" s="8">
        <v>3</v>
      </c>
      <c r="G2511" s="9">
        <f t="shared" si="79"/>
        <v>1.8000000000000002E-2</v>
      </c>
      <c r="H2511" s="9"/>
      <c r="I2511" s="9"/>
    </row>
    <row r="2512" spans="1:9">
      <c r="A2512" s="4">
        <v>39259</v>
      </c>
      <c r="B2512">
        <v>4008</v>
      </c>
      <c r="C2512" t="s">
        <v>14</v>
      </c>
      <c r="D2512" t="str">
        <f t="shared" si="78"/>
        <v>UNTERL</v>
      </c>
      <c r="E2512">
        <v>1.2E-2</v>
      </c>
      <c r="F2512" s="8">
        <v>12</v>
      </c>
      <c r="G2512" s="9">
        <f t="shared" si="79"/>
        <v>0.14400000000000002</v>
      </c>
      <c r="H2512" s="9"/>
      <c r="I2512" s="9"/>
    </row>
    <row r="2513" spans="1:9">
      <c r="A2513" s="4">
        <v>39259</v>
      </c>
      <c r="B2513">
        <v>374</v>
      </c>
      <c r="C2513" t="s">
        <v>20</v>
      </c>
      <c r="D2513" t="str">
        <f t="shared" si="78"/>
        <v>ZYLIND</v>
      </c>
      <c r="E2513">
        <v>4.4999999999999998E-2</v>
      </c>
      <c r="F2513" s="8">
        <v>16</v>
      </c>
      <c r="G2513" s="9">
        <f t="shared" si="79"/>
        <v>0.72</v>
      </c>
      <c r="H2513" s="9"/>
      <c r="I2513" s="9"/>
    </row>
    <row r="2514" spans="1:9">
      <c r="A2514" s="4">
        <v>39259</v>
      </c>
      <c r="B2514">
        <v>2095</v>
      </c>
      <c r="C2514" t="s">
        <v>24</v>
      </c>
      <c r="D2514" t="str">
        <f t="shared" si="78"/>
        <v>ZYLIND</v>
      </c>
      <c r="E2514">
        <v>7.5999999999999998E-2</v>
      </c>
      <c r="F2514" s="8">
        <v>6</v>
      </c>
      <c r="G2514" s="9">
        <f t="shared" si="79"/>
        <v>0.45599999999999996</v>
      </c>
      <c r="H2514" s="9"/>
      <c r="I2514" s="9"/>
    </row>
    <row r="2515" spans="1:9">
      <c r="A2515" s="4">
        <v>39259</v>
      </c>
      <c r="B2515">
        <v>2095</v>
      </c>
      <c r="C2515" t="s">
        <v>24</v>
      </c>
      <c r="D2515" t="str">
        <f t="shared" si="78"/>
        <v>ZYLIND</v>
      </c>
      <c r="E2515">
        <v>7.5999999999999998E-2</v>
      </c>
      <c r="F2515" s="8">
        <v>3</v>
      </c>
      <c r="G2515" s="9">
        <f t="shared" si="79"/>
        <v>0.22799999999999998</v>
      </c>
      <c r="H2515" s="9"/>
      <c r="I2515" s="9"/>
    </row>
    <row r="2516" spans="1:9">
      <c r="A2516" s="4">
        <v>39259</v>
      </c>
      <c r="B2516">
        <v>6076</v>
      </c>
      <c r="C2516" t="s">
        <v>11</v>
      </c>
      <c r="D2516" t="str">
        <f t="shared" si="78"/>
        <v xml:space="preserve">KABEL </v>
      </c>
      <c r="E2516">
        <v>0.14000000000000001</v>
      </c>
      <c r="F2516" s="8">
        <v>10</v>
      </c>
      <c r="G2516" s="9">
        <f t="shared" si="79"/>
        <v>1.4000000000000001</v>
      </c>
      <c r="H2516" s="9"/>
      <c r="I2516" s="9"/>
    </row>
    <row r="2517" spans="1:9">
      <c r="A2517" s="4">
        <v>39259</v>
      </c>
      <c r="B2517">
        <v>154</v>
      </c>
      <c r="C2517" t="s">
        <v>130</v>
      </c>
      <c r="D2517" t="str">
        <f t="shared" si="78"/>
        <v>RILLEN</v>
      </c>
      <c r="E2517">
        <v>0.6</v>
      </c>
      <c r="F2517" s="8">
        <v>1</v>
      </c>
      <c r="G2517" s="9">
        <f t="shared" si="79"/>
        <v>0.6</v>
      </c>
      <c r="H2517" s="9"/>
      <c r="I2517" s="9"/>
    </row>
    <row r="2518" spans="1:9">
      <c r="A2518" s="4">
        <v>39259</v>
      </c>
      <c r="B2518">
        <v>6610</v>
      </c>
      <c r="C2518" t="s">
        <v>464</v>
      </c>
      <c r="D2518" t="str">
        <f t="shared" si="78"/>
        <v>MAGNET</v>
      </c>
      <c r="E2518">
        <v>0.88</v>
      </c>
      <c r="F2518" s="8">
        <v>3</v>
      </c>
      <c r="G2518" s="9">
        <f t="shared" si="79"/>
        <v>2.64</v>
      </c>
      <c r="H2518" s="9"/>
      <c r="I2518" s="9"/>
    </row>
    <row r="2519" spans="1:9">
      <c r="A2519" s="4">
        <v>39259</v>
      </c>
      <c r="B2519">
        <v>615</v>
      </c>
      <c r="C2519" t="s">
        <v>31</v>
      </c>
      <c r="D2519" t="str">
        <f t="shared" si="78"/>
        <v>HOCHDR</v>
      </c>
      <c r="E2519">
        <v>1.1000000000000001</v>
      </c>
      <c r="F2519" s="8">
        <v>4</v>
      </c>
      <c r="G2519" s="9">
        <f t="shared" si="79"/>
        <v>4.4000000000000004</v>
      </c>
      <c r="H2519" s="9"/>
      <c r="I2519" s="9"/>
    </row>
    <row r="2520" spans="1:9">
      <c r="A2520" s="4">
        <v>39259</v>
      </c>
      <c r="B2520">
        <v>6191</v>
      </c>
      <c r="C2520" t="s">
        <v>387</v>
      </c>
      <c r="D2520" t="str">
        <f t="shared" si="78"/>
        <v>PROPOR</v>
      </c>
      <c r="E2520">
        <v>1.22</v>
      </c>
      <c r="F2520" s="8">
        <v>2</v>
      </c>
      <c r="G2520" s="9">
        <f t="shared" si="79"/>
        <v>2.44</v>
      </c>
      <c r="H2520" s="9"/>
      <c r="I2520" s="9"/>
    </row>
    <row r="2521" spans="1:9">
      <c r="A2521" s="4">
        <v>39259</v>
      </c>
      <c r="B2521">
        <v>2061</v>
      </c>
      <c r="C2521" t="s">
        <v>142</v>
      </c>
      <c r="D2521" t="str">
        <f t="shared" si="78"/>
        <v>KEGELR</v>
      </c>
      <c r="E2521">
        <v>1.39</v>
      </c>
      <c r="F2521" s="8">
        <v>5</v>
      </c>
      <c r="G2521" s="9">
        <f t="shared" si="79"/>
        <v>6.9499999999999993</v>
      </c>
      <c r="H2521" s="9"/>
      <c r="I2521" s="9"/>
    </row>
    <row r="2522" spans="1:9">
      <c r="A2522" s="4">
        <v>39260</v>
      </c>
      <c r="B2522">
        <v>749</v>
      </c>
      <c r="C2522" t="s">
        <v>6</v>
      </c>
      <c r="D2522" t="str">
        <f t="shared" si="78"/>
        <v>SHAMBA</v>
      </c>
      <c r="E2522">
        <v>1E-3</v>
      </c>
      <c r="F2522" s="8">
        <v>1</v>
      </c>
      <c r="G2522" s="9">
        <f t="shared" si="79"/>
        <v>1E-3</v>
      </c>
      <c r="H2522" s="9"/>
      <c r="I2522" s="9"/>
    </row>
    <row r="2523" spans="1:9">
      <c r="A2523" s="4">
        <v>39260</v>
      </c>
      <c r="B2523">
        <v>731</v>
      </c>
      <c r="C2523" t="s">
        <v>77</v>
      </c>
      <c r="D2523" t="str">
        <f t="shared" si="78"/>
        <v>O-RING</v>
      </c>
      <c r="E2523">
        <v>1E-3</v>
      </c>
      <c r="F2523" s="8">
        <v>12</v>
      </c>
      <c r="G2523" s="9">
        <f t="shared" si="79"/>
        <v>1.2E-2</v>
      </c>
      <c r="H2523" s="9"/>
      <c r="I2523" s="9"/>
    </row>
    <row r="2524" spans="1:9">
      <c r="A2524" s="4">
        <v>39260</v>
      </c>
      <c r="B2524">
        <v>732</v>
      </c>
      <c r="C2524" t="s">
        <v>12</v>
      </c>
      <c r="D2524" t="str">
        <f t="shared" si="78"/>
        <v>O-RING</v>
      </c>
      <c r="E2524">
        <v>1E-3</v>
      </c>
      <c r="F2524" s="8">
        <v>9</v>
      </c>
      <c r="G2524" s="9">
        <f t="shared" si="79"/>
        <v>9.0000000000000011E-3</v>
      </c>
      <c r="H2524" s="9"/>
      <c r="I2524" s="9"/>
    </row>
    <row r="2525" spans="1:9">
      <c r="A2525" s="4">
        <v>39260</v>
      </c>
      <c r="B2525">
        <v>736</v>
      </c>
      <c r="C2525" t="s">
        <v>4</v>
      </c>
      <c r="D2525" t="str">
        <f t="shared" si="78"/>
        <v>O-RING</v>
      </c>
      <c r="E2525">
        <v>2E-3</v>
      </c>
      <c r="F2525" s="8">
        <v>1</v>
      </c>
      <c r="G2525" s="9">
        <f t="shared" si="79"/>
        <v>2E-3</v>
      </c>
      <c r="H2525" s="9"/>
      <c r="I2525" s="9"/>
    </row>
    <row r="2526" spans="1:9">
      <c r="A2526" s="4">
        <v>39260</v>
      </c>
      <c r="B2526">
        <v>158</v>
      </c>
      <c r="C2526" t="s">
        <v>7</v>
      </c>
      <c r="D2526" t="str">
        <f t="shared" si="78"/>
        <v>SHAMBA</v>
      </c>
      <c r="E2526">
        <v>4.0000000000000001E-3</v>
      </c>
      <c r="F2526" s="8">
        <v>5</v>
      </c>
      <c r="G2526" s="9">
        <f t="shared" si="79"/>
        <v>0.02</v>
      </c>
      <c r="H2526" s="9"/>
      <c r="I2526" s="9"/>
    </row>
    <row r="2527" spans="1:9">
      <c r="A2527" s="4">
        <v>39260</v>
      </c>
      <c r="B2527">
        <v>158</v>
      </c>
      <c r="C2527" t="s">
        <v>7</v>
      </c>
      <c r="D2527" t="str">
        <f t="shared" si="78"/>
        <v>SHAMBA</v>
      </c>
      <c r="E2527">
        <v>4.0000000000000001E-3</v>
      </c>
      <c r="F2527" s="8">
        <v>4</v>
      </c>
      <c r="G2527" s="9">
        <f t="shared" si="79"/>
        <v>1.6E-2</v>
      </c>
      <c r="H2527" s="9"/>
      <c r="I2527" s="9"/>
    </row>
    <row r="2528" spans="1:9">
      <c r="A2528" s="4">
        <v>39260</v>
      </c>
      <c r="B2528">
        <v>2209</v>
      </c>
      <c r="C2528" t="s">
        <v>15</v>
      </c>
      <c r="D2528" t="str">
        <f t="shared" si="78"/>
        <v>WELLEN</v>
      </c>
      <c r="E2528">
        <v>2.4E-2</v>
      </c>
      <c r="F2528" s="8">
        <v>2</v>
      </c>
      <c r="G2528" s="9">
        <f t="shared" si="79"/>
        <v>4.8000000000000001E-2</v>
      </c>
      <c r="H2528" s="9"/>
      <c r="I2528" s="9"/>
    </row>
    <row r="2529" spans="1:9">
      <c r="A2529" s="4">
        <v>39260</v>
      </c>
      <c r="B2529">
        <v>227</v>
      </c>
      <c r="C2529" t="s">
        <v>320</v>
      </c>
      <c r="D2529" t="str">
        <f t="shared" si="78"/>
        <v>HOHLWE</v>
      </c>
      <c r="E2529">
        <v>0.04</v>
      </c>
      <c r="F2529" s="8">
        <v>4</v>
      </c>
      <c r="G2529" s="9">
        <f t="shared" si="79"/>
        <v>0.16</v>
      </c>
      <c r="H2529" s="9"/>
      <c r="I2529" s="9"/>
    </row>
    <row r="2530" spans="1:9">
      <c r="A2530" s="4">
        <v>39260</v>
      </c>
      <c r="B2530">
        <v>630</v>
      </c>
      <c r="C2530" t="s">
        <v>90</v>
      </c>
      <c r="D2530" t="str">
        <f t="shared" si="78"/>
        <v>PUTZLO</v>
      </c>
      <c r="E2530">
        <v>6.3E-2</v>
      </c>
      <c r="F2530" s="8">
        <v>4</v>
      </c>
      <c r="G2530" s="9">
        <f t="shared" si="79"/>
        <v>0.252</v>
      </c>
      <c r="H2530" s="9"/>
      <c r="I2530" s="9"/>
    </row>
    <row r="2531" spans="1:9">
      <c r="A2531" s="4">
        <v>39260</v>
      </c>
      <c r="B2531">
        <v>10455</v>
      </c>
      <c r="C2531" t="s">
        <v>297</v>
      </c>
      <c r="D2531" t="str">
        <f t="shared" si="78"/>
        <v>VERSCH</v>
      </c>
      <c r="E2531">
        <v>0.13500000000000001</v>
      </c>
      <c r="F2531" s="8">
        <v>1</v>
      </c>
      <c r="G2531" s="9">
        <f t="shared" si="79"/>
        <v>0.13500000000000001</v>
      </c>
      <c r="H2531" s="9"/>
      <c r="I2531" s="9"/>
    </row>
    <row r="2532" spans="1:9">
      <c r="A2532" s="4">
        <v>39260</v>
      </c>
      <c r="B2532">
        <v>382</v>
      </c>
      <c r="C2532" t="s">
        <v>37</v>
      </c>
      <c r="D2532" t="str">
        <f t="shared" si="78"/>
        <v>ZYLIND</v>
      </c>
      <c r="E2532">
        <v>0.69</v>
      </c>
      <c r="F2532" s="8">
        <v>6</v>
      </c>
      <c r="G2532" s="9">
        <f t="shared" si="79"/>
        <v>4.1399999999999997</v>
      </c>
      <c r="H2532" s="9"/>
      <c r="I2532" s="9"/>
    </row>
    <row r="2533" spans="1:9">
      <c r="A2533" s="4">
        <v>39260</v>
      </c>
      <c r="B2533">
        <v>150</v>
      </c>
      <c r="C2533" t="s">
        <v>5</v>
      </c>
      <c r="D2533" t="str">
        <f t="shared" si="78"/>
        <v>KOLBEN</v>
      </c>
      <c r="E2533">
        <v>0.72</v>
      </c>
      <c r="F2533" s="8">
        <v>4</v>
      </c>
      <c r="G2533" s="9">
        <f t="shared" si="79"/>
        <v>2.88</v>
      </c>
      <c r="H2533" s="9"/>
      <c r="I2533" s="9"/>
    </row>
    <row r="2534" spans="1:9">
      <c r="A2534" s="4">
        <v>39260</v>
      </c>
      <c r="B2534">
        <v>50110102</v>
      </c>
      <c r="C2534" t="s">
        <v>686</v>
      </c>
      <c r="D2534" t="str">
        <f t="shared" si="78"/>
        <v>MOTODE</v>
      </c>
      <c r="E2534">
        <v>70</v>
      </c>
      <c r="F2534" s="8">
        <v>4</v>
      </c>
      <c r="G2534" s="9">
        <f t="shared" si="79"/>
        <v>280</v>
      </c>
      <c r="H2534" s="9"/>
      <c r="I2534" s="9"/>
    </row>
    <row r="2535" spans="1:9">
      <c r="A2535" s="4">
        <v>39261</v>
      </c>
      <c r="B2535">
        <v>749</v>
      </c>
      <c r="C2535" t="s">
        <v>6</v>
      </c>
      <c r="D2535" t="str">
        <f t="shared" si="78"/>
        <v>SHAMBA</v>
      </c>
      <c r="E2535">
        <v>1E-3</v>
      </c>
      <c r="F2535" s="8">
        <v>6</v>
      </c>
      <c r="G2535" s="9">
        <f t="shared" si="79"/>
        <v>6.0000000000000001E-3</v>
      </c>
      <c r="H2535" s="9"/>
      <c r="I2535" s="9"/>
    </row>
    <row r="2536" spans="1:9">
      <c r="A2536" s="4">
        <v>39261</v>
      </c>
      <c r="B2536">
        <v>749</v>
      </c>
      <c r="C2536" t="s">
        <v>6</v>
      </c>
      <c r="D2536" t="str">
        <f t="shared" si="78"/>
        <v>SHAMBA</v>
      </c>
      <c r="E2536">
        <v>1E-3</v>
      </c>
      <c r="F2536" s="8">
        <v>2</v>
      </c>
      <c r="G2536" s="9">
        <f t="shared" si="79"/>
        <v>2E-3</v>
      </c>
      <c r="H2536" s="9"/>
      <c r="I2536" s="9"/>
    </row>
    <row r="2537" spans="1:9">
      <c r="A2537" s="4">
        <v>39261</v>
      </c>
      <c r="B2537">
        <v>9513</v>
      </c>
      <c r="C2537" t="s">
        <v>355</v>
      </c>
      <c r="D2537" t="str">
        <f t="shared" si="78"/>
        <v>O-RING</v>
      </c>
      <c r="E2537">
        <v>1E-3</v>
      </c>
      <c r="F2537" s="8">
        <v>2</v>
      </c>
      <c r="G2537" s="9">
        <f t="shared" si="79"/>
        <v>2E-3</v>
      </c>
      <c r="H2537" s="9"/>
      <c r="I2537" s="9"/>
    </row>
    <row r="2538" spans="1:9">
      <c r="A2538" s="4">
        <v>39261</v>
      </c>
      <c r="B2538">
        <v>707</v>
      </c>
      <c r="C2538" t="s">
        <v>3</v>
      </c>
      <c r="D2538" t="str">
        <f t="shared" si="78"/>
        <v>DICHTR</v>
      </c>
      <c r="E2538">
        <v>1E-3</v>
      </c>
      <c r="F2538" s="8">
        <v>15</v>
      </c>
      <c r="G2538" s="9">
        <f t="shared" si="79"/>
        <v>1.4999999999999999E-2</v>
      </c>
      <c r="H2538" s="9"/>
      <c r="I2538" s="9"/>
    </row>
    <row r="2539" spans="1:9">
      <c r="A2539" s="4">
        <v>39261</v>
      </c>
      <c r="B2539">
        <v>707</v>
      </c>
      <c r="C2539" t="s">
        <v>3</v>
      </c>
      <c r="D2539" t="str">
        <f t="shared" si="78"/>
        <v>DICHTR</v>
      </c>
      <c r="E2539">
        <v>1E-3</v>
      </c>
      <c r="F2539" s="8">
        <v>4</v>
      </c>
      <c r="G2539" s="9">
        <f t="shared" si="79"/>
        <v>4.0000000000000001E-3</v>
      </c>
      <c r="H2539" s="9"/>
      <c r="I2539" s="9"/>
    </row>
    <row r="2540" spans="1:9">
      <c r="A2540" s="4">
        <v>39261</v>
      </c>
      <c r="B2540">
        <v>707</v>
      </c>
      <c r="C2540" t="s">
        <v>3</v>
      </c>
      <c r="D2540" t="str">
        <f t="shared" si="78"/>
        <v>DICHTR</v>
      </c>
      <c r="E2540">
        <v>1E-3</v>
      </c>
      <c r="F2540" s="8">
        <v>3</v>
      </c>
      <c r="G2540" s="9">
        <f t="shared" si="79"/>
        <v>3.0000000000000001E-3</v>
      </c>
      <c r="H2540" s="9"/>
      <c r="I2540" s="9"/>
    </row>
    <row r="2541" spans="1:9">
      <c r="A2541" s="4">
        <v>39261</v>
      </c>
      <c r="B2541">
        <v>736</v>
      </c>
      <c r="C2541" t="s">
        <v>4</v>
      </c>
      <c r="D2541" t="str">
        <f t="shared" si="78"/>
        <v>O-RING</v>
      </c>
      <c r="E2541">
        <v>2E-3</v>
      </c>
      <c r="F2541" s="8">
        <v>2</v>
      </c>
      <c r="G2541" s="9">
        <f t="shared" si="79"/>
        <v>4.0000000000000001E-3</v>
      </c>
      <c r="H2541" s="9"/>
      <c r="I2541" s="9"/>
    </row>
    <row r="2542" spans="1:9">
      <c r="A2542" s="4">
        <v>39261</v>
      </c>
      <c r="B2542">
        <v>10204</v>
      </c>
      <c r="C2542" t="s">
        <v>124</v>
      </c>
      <c r="D2542" t="str">
        <f t="shared" si="78"/>
        <v>O-RING</v>
      </c>
      <c r="E2542">
        <v>5.0000000000000001E-3</v>
      </c>
      <c r="F2542" s="8">
        <v>2</v>
      </c>
      <c r="G2542" s="9">
        <f t="shared" si="79"/>
        <v>0.01</v>
      </c>
      <c r="H2542" s="9"/>
      <c r="I2542" s="9"/>
    </row>
    <row r="2543" spans="1:9">
      <c r="A2543" s="4">
        <v>39261</v>
      </c>
      <c r="B2543">
        <v>375</v>
      </c>
      <c r="C2543" t="s">
        <v>45</v>
      </c>
      <c r="D2543" t="str">
        <f t="shared" si="78"/>
        <v>ZYLIND</v>
      </c>
      <c r="E2543">
        <v>0.05</v>
      </c>
      <c r="F2543" s="8">
        <v>2</v>
      </c>
      <c r="G2543" s="9">
        <f t="shared" si="79"/>
        <v>0.1</v>
      </c>
      <c r="H2543" s="9"/>
      <c r="I2543" s="9"/>
    </row>
    <row r="2544" spans="1:9">
      <c r="A2544" s="4">
        <v>39261</v>
      </c>
      <c r="B2544">
        <v>2315</v>
      </c>
      <c r="C2544" t="s">
        <v>129</v>
      </c>
      <c r="D2544" t="str">
        <f t="shared" si="78"/>
        <v>RILLEN</v>
      </c>
      <c r="E2544">
        <v>0.3</v>
      </c>
      <c r="F2544" s="8">
        <v>5</v>
      </c>
      <c r="G2544" s="9">
        <f t="shared" si="79"/>
        <v>1.5</v>
      </c>
      <c r="H2544" s="9"/>
      <c r="I2544" s="9"/>
    </row>
    <row r="2545" spans="1:9">
      <c r="A2545" s="4">
        <v>39261</v>
      </c>
      <c r="B2545">
        <v>225</v>
      </c>
      <c r="C2545" t="s">
        <v>252</v>
      </c>
      <c r="D2545" t="str">
        <f t="shared" si="78"/>
        <v>DREHZA</v>
      </c>
      <c r="E2545">
        <v>0.42</v>
      </c>
      <c r="F2545" s="8">
        <v>1</v>
      </c>
      <c r="G2545" s="9">
        <f t="shared" si="79"/>
        <v>0.42</v>
      </c>
      <c r="H2545" s="9"/>
      <c r="I2545" s="9"/>
    </row>
    <row r="2546" spans="1:9">
      <c r="A2546" s="4">
        <v>39261</v>
      </c>
      <c r="B2546">
        <v>150</v>
      </c>
      <c r="C2546" t="s">
        <v>5</v>
      </c>
      <c r="D2546" t="str">
        <f t="shared" si="78"/>
        <v>KOLBEN</v>
      </c>
      <c r="E2546">
        <v>0.72</v>
      </c>
      <c r="F2546" s="8">
        <v>5</v>
      </c>
      <c r="G2546" s="9">
        <f t="shared" si="79"/>
        <v>3.5999999999999996</v>
      </c>
      <c r="H2546" s="9"/>
      <c r="I2546" s="9"/>
    </row>
    <row r="2547" spans="1:9">
      <c r="A2547" s="4">
        <v>39261</v>
      </c>
      <c r="B2547">
        <v>150</v>
      </c>
      <c r="C2547" t="s">
        <v>5</v>
      </c>
      <c r="D2547" t="str">
        <f t="shared" si="78"/>
        <v>KOLBEN</v>
      </c>
      <c r="E2547">
        <v>0.72</v>
      </c>
      <c r="F2547" s="8">
        <v>3</v>
      </c>
      <c r="G2547" s="9">
        <f t="shared" si="79"/>
        <v>2.16</v>
      </c>
      <c r="H2547" s="9"/>
      <c r="I2547" s="9"/>
    </row>
    <row r="2548" spans="1:9">
      <c r="A2548" s="4">
        <v>39261</v>
      </c>
      <c r="B2548">
        <v>150</v>
      </c>
      <c r="C2548" t="s">
        <v>5</v>
      </c>
      <c r="D2548" t="str">
        <f t="shared" si="78"/>
        <v>KOLBEN</v>
      </c>
      <c r="E2548">
        <v>0.72</v>
      </c>
      <c r="F2548" s="8">
        <v>1</v>
      </c>
      <c r="G2548" s="9">
        <f t="shared" si="79"/>
        <v>0.72</v>
      </c>
      <c r="H2548" s="9"/>
      <c r="I2548" s="9"/>
    </row>
    <row r="2549" spans="1:9">
      <c r="A2549" s="4">
        <v>39261</v>
      </c>
      <c r="B2549">
        <v>150</v>
      </c>
      <c r="C2549" t="s">
        <v>5</v>
      </c>
      <c r="D2549" t="str">
        <f t="shared" si="78"/>
        <v>KOLBEN</v>
      </c>
      <c r="E2549">
        <v>0.72</v>
      </c>
      <c r="F2549" s="8">
        <v>1</v>
      </c>
      <c r="G2549" s="9">
        <f t="shared" si="79"/>
        <v>0.72</v>
      </c>
      <c r="H2549" s="9"/>
      <c r="I2549" s="9"/>
    </row>
    <row r="2550" spans="1:9">
      <c r="A2550" s="4">
        <v>39261</v>
      </c>
      <c r="B2550">
        <v>10702</v>
      </c>
      <c r="C2550" t="s">
        <v>30</v>
      </c>
      <c r="D2550" t="str">
        <f t="shared" si="78"/>
        <v xml:space="preserve">ROTOR </v>
      </c>
      <c r="E2550">
        <v>66</v>
      </c>
      <c r="F2550" s="8">
        <v>3</v>
      </c>
      <c r="G2550" s="9">
        <f t="shared" si="79"/>
        <v>198</v>
      </c>
      <c r="H2550" s="9"/>
      <c r="I2550" s="9"/>
    </row>
    <row r="2551" spans="1:9">
      <c r="A2551" s="4">
        <v>39262</v>
      </c>
      <c r="B2551">
        <v>742</v>
      </c>
      <c r="C2551" t="s">
        <v>40</v>
      </c>
      <c r="D2551" t="str">
        <f t="shared" si="78"/>
        <v>SENKSC</v>
      </c>
      <c r="E2551">
        <v>1E-3</v>
      </c>
      <c r="F2551" s="8">
        <v>3</v>
      </c>
      <c r="G2551" s="9">
        <f t="shared" si="79"/>
        <v>3.0000000000000001E-3</v>
      </c>
      <c r="H2551" s="9"/>
      <c r="I2551" s="9"/>
    </row>
    <row r="2552" spans="1:9">
      <c r="A2552" s="4">
        <v>39262</v>
      </c>
      <c r="B2552">
        <v>157</v>
      </c>
      <c r="C2552" t="s">
        <v>9</v>
      </c>
      <c r="D2552" t="str">
        <f t="shared" si="78"/>
        <v>O-RING</v>
      </c>
      <c r="E2552">
        <v>6.0000000000000001E-3</v>
      </c>
      <c r="F2552" s="8">
        <v>3</v>
      </c>
      <c r="G2552" s="9">
        <f t="shared" si="79"/>
        <v>1.8000000000000002E-2</v>
      </c>
      <c r="H2552" s="9"/>
      <c r="I2552" s="9"/>
    </row>
    <row r="2553" spans="1:9">
      <c r="A2553" s="4">
        <v>39262</v>
      </c>
      <c r="B2553">
        <v>2317</v>
      </c>
      <c r="C2553" t="s">
        <v>139</v>
      </c>
      <c r="D2553" t="str">
        <f t="shared" si="78"/>
        <v>ROTOMA</v>
      </c>
      <c r="E2553">
        <v>5.5E-2</v>
      </c>
      <c r="F2553" s="8">
        <v>4</v>
      </c>
      <c r="G2553" s="9">
        <f t="shared" si="79"/>
        <v>0.22</v>
      </c>
      <c r="H2553" s="9"/>
      <c r="I2553" s="9"/>
    </row>
    <row r="2554" spans="1:9">
      <c r="A2554" s="4">
        <v>39262</v>
      </c>
      <c r="B2554">
        <v>630</v>
      </c>
      <c r="C2554" t="s">
        <v>90</v>
      </c>
      <c r="D2554" t="str">
        <f t="shared" si="78"/>
        <v>PUTZLO</v>
      </c>
      <c r="E2554">
        <v>6.3E-2</v>
      </c>
      <c r="F2554" s="8">
        <v>2</v>
      </c>
      <c r="G2554" s="9">
        <f t="shared" si="79"/>
        <v>0.126</v>
      </c>
      <c r="H2554" s="9"/>
      <c r="I2554" s="9"/>
    </row>
    <row r="2555" spans="1:9">
      <c r="A2555" s="4">
        <v>39262</v>
      </c>
      <c r="B2555">
        <v>2095</v>
      </c>
      <c r="C2555" t="s">
        <v>24</v>
      </c>
      <c r="D2555" t="str">
        <f t="shared" si="78"/>
        <v>ZYLIND</v>
      </c>
      <c r="E2555">
        <v>7.5999999999999998E-2</v>
      </c>
      <c r="F2555" s="8">
        <v>4</v>
      </c>
      <c r="G2555" s="9">
        <f t="shared" si="79"/>
        <v>0.30399999999999999</v>
      </c>
      <c r="H2555" s="9"/>
      <c r="I2555" s="9"/>
    </row>
    <row r="2556" spans="1:9">
      <c r="A2556" s="4">
        <v>39262</v>
      </c>
      <c r="B2556">
        <v>7314</v>
      </c>
      <c r="C2556" t="s">
        <v>297</v>
      </c>
      <c r="D2556" t="str">
        <f t="shared" si="78"/>
        <v>VERSCH</v>
      </c>
      <c r="E2556">
        <v>0.13500000000000001</v>
      </c>
      <c r="F2556" s="8">
        <v>4</v>
      </c>
      <c r="G2556" s="9">
        <f t="shared" si="79"/>
        <v>0.54</v>
      </c>
      <c r="H2556" s="9"/>
      <c r="I2556" s="9"/>
    </row>
    <row r="2557" spans="1:9">
      <c r="A2557" s="4">
        <v>39262</v>
      </c>
      <c r="B2557">
        <v>756</v>
      </c>
      <c r="C2557" t="s">
        <v>10</v>
      </c>
      <c r="D2557" t="str">
        <f t="shared" si="78"/>
        <v>KOLBEN</v>
      </c>
      <c r="E2557">
        <v>0.22</v>
      </c>
      <c r="F2557" s="8">
        <v>9</v>
      </c>
      <c r="G2557" s="9">
        <f t="shared" si="79"/>
        <v>1.98</v>
      </c>
      <c r="H2557" s="9"/>
      <c r="I2557" s="9"/>
    </row>
    <row r="2558" spans="1:9">
      <c r="A2558" s="4">
        <v>39262</v>
      </c>
      <c r="B2558">
        <v>764</v>
      </c>
      <c r="C2558" t="s">
        <v>197</v>
      </c>
      <c r="D2558" t="str">
        <f t="shared" si="78"/>
        <v>LAGERD</v>
      </c>
      <c r="E2558">
        <v>0.28000000000000003</v>
      </c>
      <c r="F2558" s="8">
        <v>4</v>
      </c>
      <c r="G2558" s="9">
        <f t="shared" si="79"/>
        <v>1.1200000000000001</v>
      </c>
      <c r="H2558" s="9"/>
      <c r="I2558" s="9"/>
    </row>
    <row r="2559" spans="1:9">
      <c r="A2559" s="4">
        <v>39262</v>
      </c>
      <c r="B2559">
        <v>618</v>
      </c>
      <c r="C2559" t="s">
        <v>52</v>
      </c>
      <c r="D2559" t="str">
        <f t="shared" si="78"/>
        <v>HOCHDR</v>
      </c>
      <c r="E2559">
        <v>0.56999999999999995</v>
      </c>
      <c r="F2559" s="8">
        <v>4</v>
      </c>
      <c r="G2559" s="9">
        <f t="shared" si="79"/>
        <v>2.2799999999999998</v>
      </c>
      <c r="H2559" s="9"/>
      <c r="I2559" s="9"/>
    </row>
    <row r="2560" spans="1:9">
      <c r="A2560" s="4">
        <v>39262</v>
      </c>
      <c r="B2560">
        <v>150</v>
      </c>
      <c r="C2560" t="s">
        <v>5</v>
      </c>
      <c r="D2560" t="str">
        <f t="shared" si="78"/>
        <v>KOLBEN</v>
      </c>
      <c r="E2560">
        <v>0.72</v>
      </c>
      <c r="F2560" s="8">
        <v>6</v>
      </c>
      <c r="G2560" s="9">
        <f t="shared" si="79"/>
        <v>4.32</v>
      </c>
      <c r="H2560" s="9"/>
      <c r="I2560" s="9"/>
    </row>
    <row r="2561" spans="1:9">
      <c r="A2561" s="4">
        <v>39262</v>
      </c>
      <c r="B2561">
        <v>150</v>
      </c>
      <c r="C2561" t="s">
        <v>5</v>
      </c>
      <c r="D2561" t="str">
        <f t="shared" si="78"/>
        <v>KOLBEN</v>
      </c>
      <c r="E2561">
        <v>0.72</v>
      </c>
      <c r="F2561" s="8">
        <v>3</v>
      </c>
      <c r="G2561" s="9">
        <f t="shared" si="79"/>
        <v>2.16</v>
      </c>
      <c r="H2561" s="9"/>
      <c r="I2561" s="9"/>
    </row>
    <row r="2562" spans="1:9">
      <c r="A2562" s="4">
        <v>39262</v>
      </c>
      <c r="B2562">
        <v>150</v>
      </c>
      <c r="C2562" t="s">
        <v>5</v>
      </c>
      <c r="D2562" t="str">
        <f t="shared" ref="D2562:D2625" si="80">LEFT(C2562,6)</f>
        <v>KOLBEN</v>
      </c>
      <c r="E2562">
        <v>0.72</v>
      </c>
      <c r="F2562" s="8">
        <v>3</v>
      </c>
      <c r="G2562" s="9">
        <f t="shared" ref="G2562:G2625" si="81">F2562*E2562</f>
        <v>2.16</v>
      </c>
      <c r="H2562" s="9"/>
      <c r="I2562" s="9"/>
    </row>
    <row r="2563" spans="1:9">
      <c r="A2563" s="4">
        <v>39262</v>
      </c>
      <c r="B2563">
        <v>150</v>
      </c>
      <c r="C2563" t="s">
        <v>5</v>
      </c>
      <c r="D2563" t="str">
        <f t="shared" si="80"/>
        <v>KOLBEN</v>
      </c>
      <c r="E2563">
        <v>0.72</v>
      </c>
      <c r="F2563" s="8">
        <v>1</v>
      </c>
      <c r="G2563" s="9">
        <f t="shared" si="81"/>
        <v>0.72</v>
      </c>
      <c r="H2563" s="9"/>
      <c r="I2563" s="9"/>
    </row>
    <row r="2564" spans="1:9">
      <c r="A2564" s="4">
        <v>39262</v>
      </c>
      <c r="B2564">
        <v>50107403</v>
      </c>
      <c r="C2564" t="s">
        <v>728</v>
      </c>
      <c r="D2564" t="str">
        <f t="shared" si="80"/>
        <v>MOTODE</v>
      </c>
      <c r="E2564">
        <v>72</v>
      </c>
      <c r="F2564" s="8">
        <v>1</v>
      </c>
      <c r="G2564" s="9">
        <f t="shared" si="81"/>
        <v>72</v>
      </c>
      <c r="H2564" s="9"/>
      <c r="I2564" s="9"/>
    </row>
    <row r="2565" spans="1:9">
      <c r="A2565" s="4">
        <v>39262</v>
      </c>
      <c r="B2565">
        <v>6152</v>
      </c>
      <c r="C2565" t="s">
        <v>629</v>
      </c>
      <c r="D2565" t="str">
        <f t="shared" si="80"/>
        <v>AXIALK</v>
      </c>
      <c r="E2565">
        <v>90</v>
      </c>
      <c r="F2565" s="8">
        <v>2</v>
      </c>
      <c r="G2565" s="9">
        <f t="shared" si="81"/>
        <v>180</v>
      </c>
      <c r="H2565" s="9"/>
      <c r="I2565" s="9"/>
    </row>
    <row r="2566" spans="1:9">
      <c r="A2566" s="4">
        <v>39263</v>
      </c>
      <c r="B2566">
        <v>732</v>
      </c>
      <c r="C2566" t="s">
        <v>12</v>
      </c>
      <c r="D2566" t="str">
        <f t="shared" si="80"/>
        <v>O-RING</v>
      </c>
      <c r="E2566">
        <v>1E-3</v>
      </c>
      <c r="F2566" s="8">
        <v>7</v>
      </c>
      <c r="G2566" s="9">
        <f t="shared" si="81"/>
        <v>7.0000000000000001E-3</v>
      </c>
      <c r="H2566" s="9"/>
      <c r="I2566" s="9"/>
    </row>
    <row r="2567" spans="1:9">
      <c r="A2567" s="4">
        <v>39263</v>
      </c>
      <c r="B2567">
        <v>736</v>
      </c>
      <c r="C2567" t="s">
        <v>4</v>
      </c>
      <c r="D2567" t="str">
        <f t="shared" si="80"/>
        <v>O-RING</v>
      </c>
      <c r="E2567">
        <v>2E-3</v>
      </c>
      <c r="F2567" s="8">
        <v>2</v>
      </c>
      <c r="G2567" s="9">
        <f t="shared" si="81"/>
        <v>4.0000000000000001E-3</v>
      </c>
      <c r="H2567" s="9"/>
      <c r="I2567" s="9"/>
    </row>
    <row r="2568" spans="1:9">
      <c r="A2568" s="4">
        <v>39263</v>
      </c>
      <c r="B2568">
        <v>851</v>
      </c>
      <c r="C2568" t="s">
        <v>239</v>
      </c>
      <c r="D2568" t="str">
        <f t="shared" si="80"/>
        <v>RILLEN</v>
      </c>
      <c r="E2568">
        <v>5.0000000000000001E-3</v>
      </c>
      <c r="F2568" s="8">
        <v>6</v>
      </c>
      <c r="G2568" s="9">
        <f t="shared" si="81"/>
        <v>0.03</v>
      </c>
      <c r="H2568" s="9"/>
      <c r="I2568" s="9"/>
    </row>
    <row r="2569" spans="1:9">
      <c r="A2569" s="4">
        <v>39263</v>
      </c>
      <c r="B2569">
        <v>1010</v>
      </c>
      <c r="C2569" t="s">
        <v>36</v>
      </c>
      <c r="D2569" t="str">
        <f t="shared" si="80"/>
        <v>O-RING</v>
      </c>
      <c r="E2569">
        <v>6.0000000000000001E-3</v>
      </c>
      <c r="F2569" s="8">
        <v>2</v>
      </c>
      <c r="G2569" s="9">
        <f t="shared" si="81"/>
        <v>1.2E-2</v>
      </c>
      <c r="H2569" s="9"/>
      <c r="I2569" s="9"/>
    </row>
    <row r="2570" spans="1:9">
      <c r="A2570" s="4">
        <v>39263</v>
      </c>
      <c r="B2570">
        <v>1010</v>
      </c>
      <c r="C2570" t="s">
        <v>36</v>
      </c>
      <c r="D2570" t="str">
        <f t="shared" si="80"/>
        <v>O-RING</v>
      </c>
      <c r="E2570">
        <v>6.0000000000000001E-3</v>
      </c>
      <c r="F2570" s="8">
        <v>2</v>
      </c>
      <c r="G2570" s="9">
        <f t="shared" si="81"/>
        <v>1.2E-2</v>
      </c>
      <c r="H2570" s="9"/>
      <c r="I2570" s="9"/>
    </row>
    <row r="2571" spans="1:9">
      <c r="A2571" s="4">
        <v>39263</v>
      </c>
      <c r="B2571">
        <v>363</v>
      </c>
      <c r="C2571" t="s">
        <v>291</v>
      </c>
      <c r="D2571" t="str">
        <f t="shared" si="80"/>
        <v>SICHER</v>
      </c>
      <c r="E2571">
        <v>0.02</v>
      </c>
      <c r="F2571" s="8">
        <v>10</v>
      </c>
      <c r="G2571" s="9">
        <f t="shared" si="81"/>
        <v>0.2</v>
      </c>
      <c r="H2571" s="9"/>
      <c r="I2571" s="9"/>
    </row>
    <row r="2572" spans="1:9">
      <c r="A2572" s="4">
        <v>39263</v>
      </c>
      <c r="B2572">
        <v>704</v>
      </c>
      <c r="C2572" t="s">
        <v>173</v>
      </c>
      <c r="D2572" t="str">
        <f t="shared" si="80"/>
        <v>ROTATI</v>
      </c>
      <c r="E2572">
        <v>0.02</v>
      </c>
      <c r="F2572" s="8">
        <v>3</v>
      </c>
      <c r="G2572" s="9">
        <f t="shared" si="81"/>
        <v>0.06</v>
      </c>
      <c r="H2572" s="9"/>
      <c r="I2572" s="9"/>
    </row>
    <row r="2573" spans="1:9">
      <c r="A2573" s="4">
        <v>39263</v>
      </c>
      <c r="B2573">
        <v>2036</v>
      </c>
      <c r="C2573" t="s">
        <v>66</v>
      </c>
      <c r="D2573" t="str">
        <f t="shared" si="80"/>
        <v>ZYLIND</v>
      </c>
      <c r="E2573">
        <v>0.15</v>
      </c>
      <c r="F2573" s="8">
        <v>7</v>
      </c>
      <c r="G2573" s="9">
        <f t="shared" si="81"/>
        <v>1.05</v>
      </c>
      <c r="H2573" s="9"/>
      <c r="I2573" s="9"/>
    </row>
    <row r="2574" spans="1:9">
      <c r="A2574" s="4">
        <v>39263</v>
      </c>
      <c r="B2574">
        <v>6701</v>
      </c>
      <c r="C2574" t="s">
        <v>100</v>
      </c>
      <c r="D2574" t="str">
        <f t="shared" si="80"/>
        <v>SCHWIN</v>
      </c>
      <c r="E2574">
        <v>0.22</v>
      </c>
      <c r="F2574" s="8">
        <v>3</v>
      </c>
      <c r="G2574" s="9">
        <f t="shared" si="81"/>
        <v>0.66</v>
      </c>
      <c r="H2574" s="9"/>
      <c r="I2574" s="9"/>
    </row>
    <row r="2575" spans="1:9">
      <c r="A2575" s="4">
        <v>39263</v>
      </c>
      <c r="B2575">
        <v>764</v>
      </c>
      <c r="C2575" t="s">
        <v>197</v>
      </c>
      <c r="D2575" t="str">
        <f t="shared" si="80"/>
        <v>LAGERD</v>
      </c>
      <c r="E2575">
        <v>0.28000000000000003</v>
      </c>
      <c r="F2575" s="8">
        <v>4</v>
      </c>
      <c r="G2575" s="9">
        <f t="shared" si="81"/>
        <v>1.1200000000000001</v>
      </c>
      <c r="H2575" s="9"/>
      <c r="I2575" s="9"/>
    </row>
    <row r="2576" spans="1:9">
      <c r="A2576" s="4">
        <v>39263</v>
      </c>
      <c r="B2576">
        <v>730</v>
      </c>
      <c r="C2576" t="s">
        <v>380</v>
      </c>
      <c r="D2576" t="str">
        <f t="shared" si="80"/>
        <v>REPARA</v>
      </c>
      <c r="E2576">
        <v>0.375</v>
      </c>
      <c r="F2576" s="8">
        <v>2</v>
      </c>
      <c r="G2576" s="9">
        <f t="shared" si="81"/>
        <v>0.75</v>
      </c>
      <c r="H2576" s="9"/>
      <c r="I2576" s="9"/>
    </row>
    <row r="2577" spans="1:9">
      <c r="A2577" s="4">
        <v>39263</v>
      </c>
      <c r="B2577">
        <v>178</v>
      </c>
      <c r="C2577" t="s">
        <v>276</v>
      </c>
      <c r="D2577" t="str">
        <f t="shared" si="80"/>
        <v>ROHRBO</v>
      </c>
      <c r="E2577">
        <v>0.48</v>
      </c>
      <c r="F2577" s="8">
        <v>3</v>
      </c>
      <c r="G2577" s="9">
        <f t="shared" si="81"/>
        <v>1.44</v>
      </c>
      <c r="H2577" s="9"/>
      <c r="I2577" s="9"/>
    </row>
    <row r="2578" spans="1:9">
      <c r="A2578" s="4">
        <v>39263</v>
      </c>
      <c r="B2578">
        <v>150</v>
      </c>
      <c r="C2578" t="s">
        <v>5</v>
      </c>
      <c r="D2578" t="str">
        <f t="shared" si="80"/>
        <v>KOLBEN</v>
      </c>
      <c r="E2578">
        <v>0.72</v>
      </c>
      <c r="F2578" s="8">
        <v>2</v>
      </c>
      <c r="G2578" s="9">
        <f t="shared" si="81"/>
        <v>1.44</v>
      </c>
      <c r="H2578" s="9"/>
      <c r="I2578" s="9"/>
    </row>
    <row r="2579" spans="1:9">
      <c r="A2579" s="4">
        <v>39263</v>
      </c>
      <c r="B2579">
        <v>60107701</v>
      </c>
      <c r="C2579" t="s">
        <v>144</v>
      </c>
      <c r="D2579" t="str">
        <f t="shared" si="80"/>
        <v>PUMPEN</v>
      </c>
      <c r="E2579">
        <v>311</v>
      </c>
      <c r="F2579" s="8">
        <v>6</v>
      </c>
      <c r="G2579" s="9">
        <f t="shared" si="81"/>
        <v>1866</v>
      </c>
      <c r="H2579" s="9"/>
      <c r="I2579" s="9"/>
    </row>
    <row r="2580" spans="1:9">
      <c r="A2580" s="4">
        <v>39264</v>
      </c>
      <c r="B2580">
        <v>749</v>
      </c>
      <c r="C2580" t="s">
        <v>6</v>
      </c>
      <c r="D2580" t="str">
        <f t="shared" si="80"/>
        <v>SHAMBA</v>
      </c>
      <c r="E2580">
        <v>1E-3</v>
      </c>
      <c r="F2580" s="8">
        <v>4</v>
      </c>
      <c r="G2580" s="9">
        <f t="shared" si="81"/>
        <v>4.0000000000000001E-3</v>
      </c>
      <c r="H2580" s="9"/>
      <c r="I2580" s="9"/>
    </row>
    <row r="2581" spans="1:9">
      <c r="A2581" s="4">
        <v>39264</v>
      </c>
      <c r="B2581">
        <v>749</v>
      </c>
      <c r="C2581" t="s">
        <v>6</v>
      </c>
      <c r="D2581" t="str">
        <f t="shared" si="80"/>
        <v>SHAMBA</v>
      </c>
      <c r="E2581">
        <v>1E-3</v>
      </c>
      <c r="F2581" s="8">
        <v>1</v>
      </c>
      <c r="G2581" s="9">
        <f t="shared" si="81"/>
        <v>1E-3</v>
      </c>
      <c r="H2581" s="9"/>
      <c r="I2581" s="9"/>
    </row>
    <row r="2582" spans="1:9">
      <c r="A2582" s="4">
        <v>39264</v>
      </c>
      <c r="B2582">
        <v>11332</v>
      </c>
      <c r="C2582" t="s">
        <v>64</v>
      </c>
      <c r="D2582" t="str">
        <f t="shared" si="80"/>
        <v>KLAMME</v>
      </c>
      <c r="E2582">
        <v>1E-3</v>
      </c>
      <c r="F2582" s="8">
        <v>2</v>
      </c>
      <c r="G2582" s="9">
        <f t="shared" si="81"/>
        <v>2E-3</v>
      </c>
      <c r="H2582" s="9"/>
      <c r="I2582" s="9"/>
    </row>
    <row r="2583" spans="1:9">
      <c r="A2583" s="4">
        <v>39264</v>
      </c>
      <c r="B2583">
        <v>2037</v>
      </c>
      <c r="C2583" t="s">
        <v>65</v>
      </c>
      <c r="D2583" t="str">
        <f t="shared" si="80"/>
        <v>SENKSC</v>
      </c>
      <c r="E2583">
        <v>2E-3</v>
      </c>
      <c r="F2583" s="8">
        <v>4</v>
      </c>
      <c r="G2583" s="9">
        <f t="shared" si="81"/>
        <v>8.0000000000000002E-3</v>
      </c>
      <c r="H2583" s="9"/>
      <c r="I2583" s="9"/>
    </row>
    <row r="2584" spans="1:9">
      <c r="A2584" s="4">
        <v>39264</v>
      </c>
      <c r="B2584">
        <v>10590</v>
      </c>
      <c r="C2584" t="s">
        <v>35</v>
      </c>
      <c r="D2584" t="str">
        <f t="shared" si="80"/>
        <v>ROHRCL</v>
      </c>
      <c r="E2584">
        <v>2E-3</v>
      </c>
      <c r="F2584" s="8">
        <v>1</v>
      </c>
      <c r="G2584" s="9">
        <f t="shared" si="81"/>
        <v>2E-3</v>
      </c>
      <c r="H2584" s="9"/>
      <c r="I2584" s="9"/>
    </row>
    <row r="2585" spans="1:9">
      <c r="A2585" s="4">
        <v>39264</v>
      </c>
      <c r="B2585">
        <v>806</v>
      </c>
      <c r="C2585" t="s">
        <v>29</v>
      </c>
      <c r="D2585" t="str">
        <f t="shared" si="80"/>
        <v>O-RING</v>
      </c>
      <c r="E2585">
        <v>2E-3</v>
      </c>
      <c r="F2585" s="8">
        <v>1</v>
      </c>
      <c r="G2585" s="9">
        <f t="shared" si="81"/>
        <v>2E-3</v>
      </c>
      <c r="H2585" s="9"/>
      <c r="I2585" s="9"/>
    </row>
    <row r="2586" spans="1:9">
      <c r="A2586" s="4">
        <v>39264</v>
      </c>
      <c r="B2586">
        <v>226</v>
      </c>
      <c r="C2586" t="s">
        <v>89</v>
      </c>
      <c r="D2586" t="str">
        <f t="shared" si="80"/>
        <v>MITNEH</v>
      </c>
      <c r="E2586">
        <v>3.0000000000000001E-3</v>
      </c>
      <c r="F2586" s="8">
        <v>6</v>
      </c>
      <c r="G2586" s="9">
        <f t="shared" si="81"/>
        <v>1.8000000000000002E-2</v>
      </c>
      <c r="H2586" s="9"/>
      <c r="I2586" s="9"/>
    </row>
    <row r="2587" spans="1:9">
      <c r="A2587" s="4">
        <v>39264</v>
      </c>
      <c r="B2587">
        <v>158</v>
      </c>
      <c r="C2587" t="s">
        <v>7</v>
      </c>
      <c r="D2587" t="str">
        <f t="shared" si="80"/>
        <v>SHAMBA</v>
      </c>
      <c r="E2587">
        <v>4.0000000000000001E-3</v>
      </c>
      <c r="F2587" s="8">
        <v>3</v>
      </c>
      <c r="G2587" s="9">
        <f t="shared" si="81"/>
        <v>1.2E-2</v>
      </c>
      <c r="H2587" s="9"/>
      <c r="I2587" s="9"/>
    </row>
    <row r="2588" spans="1:9">
      <c r="A2588" s="4">
        <v>39264</v>
      </c>
      <c r="B2588">
        <v>158</v>
      </c>
      <c r="C2588" t="s">
        <v>7</v>
      </c>
      <c r="D2588" t="str">
        <f t="shared" si="80"/>
        <v>SHAMBA</v>
      </c>
      <c r="E2588">
        <v>4.0000000000000001E-3</v>
      </c>
      <c r="F2588" s="8">
        <v>3</v>
      </c>
      <c r="G2588" s="9">
        <f t="shared" si="81"/>
        <v>1.2E-2</v>
      </c>
      <c r="H2588" s="9"/>
      <c r="I2588" s="9"/>
    </row>
    <row r="2589" spans="1:9">
      <c r="A2589" s="4">
        <v>39264</v>
      </c>
      <c r="B2589">
        <v>725</v>
      </c>
      <c r="C2589" t="s">
        <v>21</v>
      </c>
      <c r="D2589" t="str">
        <f t="shared" si="80"/>
        <v>WELLEN</v>
      </c>
      <c r="E2589">
        <v>0.01</v>
      </c>
      <c r="F2589" s="8">
        <v>1</v>
      </c>
      <c r="G2589" s="9">
        <f t="shared" si="81"/>
        <v>0.01</v>
      </c>
      <c r="H2589" s="9"/>
      <c r="I2589" s="9"/>
    </row>
    <row r="2590" spans="1:9">
      <c r="A2590" s="4">
        <v>39264</v>
      </c>
      <c r="B2590">
        <v>6075</v>
      </c>
      <c r="C2590" t="s">
        <v>8</v>
      </c>
      <c r="D2590" t="str">
        <f t="shared" si="80"/>
        <v>DREHZA</v>
      </c>
      <c r="E2590">
        <v>1.4999999999999999E-2</v>
      </c>
      <c r="F2590" s="8">
        <v>33</v>
      </c>
      <c r="G2590" s="9">
        <f t="shared" si="81"/>
        <v>0.495</v>
      </c>
      <c r="H2590" s="9"/>
      <c r="I2590" s="9"/>
    </row>
    <row r="2591" spans="1:9">
      <c r="A2591" s="4">
        <v>39264</v>
      </c>
      <c r="B2591">
        <v>2022</v>
      </c>
      <c r="C2591" t="s">
        <v>47</v>
      </c>
      <c r="D2591" t="str">
        <f t="shared" si="80"/>
        <v>RILLEN</v>
      </c>
      <c r="E2591">
        <v>0.15</v>
      </c>
      <c r="F2591" s="8">
        <v>4</v>
      </c>
      <c r="G2591" s="9">
        <f t="shared" si="81"/>
        <v>0.6</v>
      </c>
      <c r="H2591" s="9"/>
      <c r="I2591" s="9"/>
    </row>
    <row r="2592" spans="1:9">
      <c r="A2592" s="4">
        <v>39264</v>
      </c>
      <c r="B2592">
        <v>308</v>
      </c>
      <c r="C2592" t="s">
        <v>67</v>
      </c>
      <c r="D2592" t="str">
        <f t="shared" si="80"/>
        <v>RILLEN</v>
      </c>
      <c r="E2592">
        <v>0.42</v>
      </c>
      <c r="F2592" s="8">
        <v>1</v>
      </c>
      <c r="G2592" s="9">
        <f t="shared" si="81"/>
        <v>0.42</v>
      </c>
      <c r="H2592" s="9"/>
      <c r="I2592" s="9"/>
    </row>
    <row r="2593" spans="1:9">
      <c r="A2593" s="4">
        <v>39264</v>
      </c>
      <c r="B2593">
        <v>223</v>
      </c>
      <c r="C2593" t="s">
        <v>57</v>
      </c>
      <c r="D2593" t="str">
        <f t="shared" si="80"/>
        <v>DICHTU</v>
      </c>
      <c r="E2593">
        <v>0.47499999999999998</v>
      </c>
      <c r="F2593" s="8">
        <v>11</v>
      </c>
      <c r="G2593" s="9">
        <f t="shared" si="81"/>
        <v>5.2249999999999996</v>
      </c>
      <c r="H2593" s="9"/>
      <c r="I2593" s="9"/>
    </row>
    <row r="2594" spans="1:9">
      <c r="A2594" s="4">
        <v>39264</v>
      </c>
      <c r="B2594">
        <v>50110102</v>
      </c>
      <c r="C2594" t="s">
        <v>686</v>
      </c>
      <c r="D2594" t="str">
        <f t="shared" si="80"/>
        <v>MOTODE</v>
      </c>
      <c r="E2594">
        <v>70</v>
      </c>
      <c r="F2594" s="8">
        <v>3</v>
      </c>
      <c r="G2594" s="9">
        <f t="shared" si="81"/>
        <v>210</v>
      </c>
      <c r="H2594" s="9"/>
      <c r="I2594" s="9"/>
    </row>
    <row r="2595" spans="1:9">
      <c r="A2595" s="4">
        <v>39265</v>
      </c>
      <c r="B2595">
        <v>790</v>
      </c>
      <c r="C2595" t="s">
        <v>62</v>
      </c>
      <c r="D2595" t="str">
        <f t="shared" si="80"/>
        <v>VERTEI</v>
      </c>
      <c r="E2595">
        <v>1E-3</v>
      </c>
      <c r="F2595" s="8">
        <v>4</v>
      </c>
      <c r="G2595" s="9">
        <f t="shared" si="81"/>
        <v>4.0000000000000001E-3</v>
      </c>
      <c r="H2595" s="9"/>
      <c r="I2595" s="9"/>
    </row>
    <row r="2596" spans="1:9">
      <c r="A2596" s="4">
        <v>39265</v>
      </c>
      <c r="B2596">
        <v>749</v>
      </c>
      <c r="C2596" t="s">
        <v>6</v>
      </c>
      <c r="D2596" t="str">
        <f t="shared" si="80"/>
        <v>SHAMBA</v>
      </c>
      <c r="E2596">
        <v>1E-3</v>
      </c>
      <c r="F2596" s="8">
        <v>4</v>
      </c>
      <c r="G2596" s="9">
        <f t="shared" si="81"/>
        <v>4.0000000000000001E-3</v>
      </c>
      <c r="H2596" s="9"/>
      <c r="I2596" s="9"/>
    </row>
    <row r="2597" spans="1:9">
      <c r="A2597" s="4">
        <v>39265</v>
      </c>
      <c r="B2597">
        <v>732</v>
      </c>
      <c r="C2597" t="s">
        <v>12</v>
      </c>
      <c r="D2597" t="str">
        <f t="shared" si="80"/>
        <v>O-RING</v>
      </c>
      <c r="E2597">
        <v>1E-3</v>
      </c>
      <c r="F2597" s="8">
        <v>9</v>
      </c>
      <c r="G2597" s="9">
        <f t="shared" si="81"/>
        <v>9.0000000000000011E-3</v>
      </c>
      <c r="H2597" s="9"/>
      <c r="I2597" s="9"/>
    </row>
    <row r="2598" spans="1:9">
      <c r="A2598" s="4">
        <v>39265</v>
      </c>
      <c r="B2598">
        <v>707</v>
      </c>
      <c r="C2598" t="s">
        <v>3</v>
      </c>
      <c r="D2598" t="str">
        <f t="shared" si="80"/>
        <v>DICHTR</v>
      </c>
      <c r="E2598">
        <v>1E-3</v>
      </c>
      <c r="F2598" s="8">
        <v>6</v>
      </c>
      <c r="G2598" s="9">
        <f t="shared" si="81"/>
        <v>6.0000000000000001E-3</v>
      </c>
      <c r="H2598" s="9"/>
      <c r="I2598" s="9"/>
    </row>
    <row r="2599" spans="1:9">
      <c r="A2599" s="4">
        <v>39265</v>
      </c>
      <c r="B2599">
        <v>736</v>
      </c>
      <c r="C2599" t="s">
        <v>4</v>
      </c>
      <c r="D2599" t="str">
        <f t="shared" si="80"/>
        <v>O-RING</v>
      </c>
      <c r="E2599">
        <v>2E-3</v>
      </c>
      <c r="F2599" s="8">
        <v>2</v>
      </c>
      <c r="G2599" s="9">
        <f t="shared" si="81"/>
        <v>4.0000000000000001E-3</v>
      </c>
      <c r="H2599" s="9"/>
      <c r="I2599" s="9"/>
    </row>
    <row r="2600" spans="1:9">
      <c r="A2600" s="4">
        <v>39265</v>
      </c>
      <c r="B2600">
        <v>736</v>
      </c>
      <c r="C2600" t="s">
        <v>4</v>
      </c>
      <c r="D2600" t="str">
        <f t="shared" si="80"/>
        <v>O-RING</v>
      </c>
      <c r="E2600">
        <v>2E-3</v>
      </c>
      <c r="F2600" s="8">
        <v>2</v>
      </c>
      <c r="G2600" s="9">
        <f t="shared" si="81"/>
        <v>4.0000000000000001E-3</v>
      </c>
      <c r="H2600" s="9"/>
      <c r="I2600" s="9"/>
    </row>
    <row r="2601" spans="1:9">
      <c r="A2601" s="4">
        <v>39265</v>
      </c>
      <c r="B2601">
        <v>725</v>
      </c>
      <c r="C2601" t="s">
        <v>21</v>
      </c>
      <c r="D2601" t="str">
        <f t="shared" si="80"/>
        <v>WELLEN</v>
      </c>
      <c r="E2601">
        <v>0.01</v>
      </c>
      <c r="F2601" s="8">
        <v>4</v>
      </c>
      <c r="G2601" s="9">
        <f t="shared" si="81"/>
        <v>0.04</v>
      </c>
      <c r="H2601" s="9"/>
      <c r="I2601" s="9"/>
    </row>
    <row r="2602" spans="1:9">
      <c r="A2602" s="4">
        <v>39265</v>
      </c>
      <c r="B2602">
        <v>3069</v>
      </c>
      <c r="C2602" t="s">
        <v>49</v>
      </c>
      <c r="D2602" t="str">
        <f t="shared" si="80"/>
        <v>ZYLIND</v>
      </c>
      <c r="E2602">
        <v>1.2999999999999999E-2</v>
      </c>
      <c r="F2602" s="8">
        <v>14</v>
      </c>
      <c r="G2602" s="9">
        <f t="shared" si="81"/>
        <v>0.182</v>
      </c>
      <c r="H2602" s="9"/>
      <c r="I2602" s="9"/>
    </row>
    <row r="2603" spans="1:9">
      <c r="A2603" s="4">
        <v>39265</v>
      </c>
      <c r="B2603">
        <v>2072</v>
      </c>
      <c r="C2603" t="s">
        <v>22</v>
      </c>
      <c r="D2603" t="str">
        <f t="shared" si="80"/>
        <v>O-RING</v>
      </c>
      <c r="E2603">
        <v>1.7999999999999999E-2</v>
      </c>
      <c r="F2603" s="8">
        <v>4</v>
      </c>
      <c r="G2603" s="9">
        <f t="shared" si="81"/>
        <v>7.1999999999999995E-2</v>
      </c>
      <c r="H2603" s="9"/>
      <c r="I2603" s="9"/>
    </row>
    <row r="2604" spans="1:9">
      <c r="A2604" s="4">
        <v>39265</v>
      </c>
      <c r="B2604">
        <v>2209</v>
      </c>
      <c r="C2604" t="s">
        <v>15</v>
      </c>
      <c r="D2604" t="str">
        <f t="shared" si="80"/>
        <v>WELLEN</v>
      </c>
      <c r="E2604">
        <v>2.4E-2</v>
      </c>
      <c r="F2604" s="8">
        <v>3</v>
      </c>
      <c r="G2604" s="9">
        <f t="shared" si="81"/>
        <v>7.2000000000000008E-2</v>
      </c>
      <c r="H2604" s="9"/>
      <c r="I2604" s="9"/>
    </row>
    <row r="2605" spans="1:9">
      <c r="A2605" s="4">
        <v>39265</v>
      </c>
      <c r="B2605">
        <v>2022</v>
      </c>
      <c r="C2605" t="s">
        <v>47</v>
      </c>
      <c r="D2605" t="str">
        <f t="shared" si="80"/>
        <v>RILLEN</v>
      </c>
      <c r="E2605">
        <v>0.15</v>
      </c>
      <c r="F2605" s="8">
        <v>3</v>
      </c>
      <c r="G2605" s="9">
        <f t="shared" si="81"/>
        <v>0.44999999999999996</v>
      </c>
      <c r="H2605" s="9"/>
      <c r="I2605" s="9"/>
    </row>
    <row r="2606" spans="1:9">
      <c r="A2606" s="4">
        <v>39265</v>
      </c>
      <c r="B2606">
        <v>2537</v>
      </c>
      <c r="C2606" t="s">
        <v>249</v>
      </c>
      <c r="D2606" t="str">
        <f t="shared" si="80"/>
        <v>RILLEN</v>
      </c>
      <c r="E2606">
        <v>0.26</v>
      </c>
      <c r="F2606" s="8">
        <v>6</v>
      </c>
      <c r="G2606" s="9">
        <f t="shared" si="81"/>
        <v>1.56</v>
      </c>
      <c r="H2606" s="9"/>
      <c r="I2606" s="9"/>
    </row>
    <row r="2607" spans="1:9">
      <c r="A2607" s="4">
        <v>39265</v>
      </c>
      <c r="B2607">
        <v>154</v>
      </c>
      <c r="C2607" t="s">
        <v>130</v>
      </c>
      <c r="D2607" t="str">
        <f t="shared" si="80"/>
        <v>RILLEN</v>
      </c>
      <c r="E2607">
        <v>0.6</v>
      </c>
      <c r="F2607" s="8">
        <v>4</v>
      </c>
      <c r="G2607" s="9">
        <f t="shared" si="81"/>
        <v>2.4</v>
      </c>
      <c r="H2607" s="9"/>
      <c r="I2607" s="9"/>
    </row>
    <row r="2608" spans="1:9">
      <c r="A2608" s="4">
        <v>39265</v>
      </c>
      <c r="B2608">
        <v>6006</v>
      </c>
      <c r="C2608" t="s">
        <v>48</v>
      </c>
      <c r="D2608" t="str">
        <f t="shared" si="80"/>
        <v>HOCHDR</v>
      </c>
      <c r="E2608">
        <v>0.6</v>
      </c>
      <c r="F2608" s="8">
        <v>1</v>
      </c>
      <c r="G2608" s="9">
        <f t="shared" si="81"/>
        <v>0.6</v>
      </c>
      <c r="H2608" s="9"/>
      <c r="I2608" s="9"/>
    </row>
    <row r="2609" spans="1:9">
      <c r="A2609" s="4">
        <v>39265</v>
      </c>
      <c r="B2609">
        <v>382</v>
      </c>
      <c r="C2609" t="s">
        <v>37</v>
      </c>
      <c r="D2609" t="str">
        <f t="shared" si="80"/>
        <v>ZYLIND</v>
      </c>
      <c r="E2609">
        <v>0.69</v>
      </c>
      <c r="F2609" s="8">
        <v>5</v>
      </c>
      <c r="G2609" s="9">
        <f t="shared" si="81"/>
        <v>3.4499999999999997</v>
      </c>
      <c r="H2609" s="9"/>
      <c r="I2609" s="9"/>
    </row>
    <row r="2610" spans="1:9">
      <c r="A2610" s="4">
        <v>39265</v>
      </c>
      <c r="B2610">
        <v>150</v>
      </c>
      <c r="C2610" t="s">
        <v>5</v>
      </c>
      <c r="D2610" t="str">
        <f t="shared" si="80"/>
        <v>KOLBEN</v>
      </c>
      <c r="E2610">
        <v>0.72</v>
      </c>
      <c r="F2610" s="8">
        <v>3</v>
      </c>
      <c r="G2610" s="9">
        <f t="shared" si="81"/>
        <v>2.16</v>
      </c>
      <c r="H2610" s="9"/>
      <c r="I2610" s="9"/>
    </row>
    <row r="2611" spans="1:9">
      <c r="A2611" s="4">
        <v>39265</v>
      </c>
      <c r="B2611">
        <v>10686</v>
      </c>
      <c r="C2611" t="s">
        <v>471</v>
      </c>
      <c r="D2611" t="str">
        <f t="shared" si="80"/>
        <v>ANSCHL</v>
      </c>
      <c r="E2611">
        <v>2.2250000000000001</v>
      </c>
      <c r="F2611" s="8">
        <v>2</v>
      </c>
      <c r="G2611" s="9">
        <f t="shared" si="81"/>
        <v>4.45</v>
      </c>
      <c r="H2611" s="9"/>
      <c r="I2611" s="9"/>
    </row>
    <row r="2612" spans="1:9">
      <c r="A2612" s="4">
        <v>39265</v>
      </c>
      <c r="B2612">
        <v>6320</v>
      </c>
      <c r="C2612" t="s">
        <v>231</v>
      </c>
      <c r="D2612" t="str">
        <f t="shared" si="80"/>
        <v>OEL- W</v>
      </c>
      <c r="E2612">
        <v>2.4500000000000002</v>
      </c>
      <c r="F2612" s="8">
        <v>1</v>
      </c>
      <c r="G2612" s="9">
        <f t="shared" si="81"/>
        <v>2.4500000000000002</v>
      </c>
      <c r="H2612" s="9"/>
      <c r="I2612" s="9"/>
    </row>
    <row r="2613" spans="1:9">
      <c r="A2613" s="4">
        <v>39266</v>
      </c>
      <c r="B2613">
        <v>749</v>
      </c>
      <c r="C2613" t="s">
        <v>6</v>
      </c>
      <c r="D2613" t="str">
        <f t="shared" si="80"/>
        <v>SHAMBA</v>
      </c>
      <c r="E2613">
        <v>1E-3</v>
      </c>
      <c r="F2613" s="8">
        <v>2</v>
      </c>
      <c r="G2613" s="9">
        <f t="shared" si="81"/>
        <v>2E-3</v>
      </c>
      <c r="H2613" s="9"/>
      <c r="I2613" s="9"/>
    </row>
    <row r="2614" spans="1:9">
      <c r="A2614" s="4">
        <v>39266</v>
      </c>
      <c r="B2614">
        <v>9503</v>
      </c>
      <c r="C2614" t="s">
        <v>145</v>
      </c>
      <c r="D2614" t="str">
        <f t="shared" si="80"/>
        <v>QUAD-R</v>
      </c>
      <c r="E2614">
        <v>1E-3</v>
      </c>
      <c r="F2614" s="8">
        <v>5</v>
      </c>
      <c r="G2614" s="9">
        <f t="shared" si="81"/>
        <v>5.0000000000000001E-3</v>
      </c>
      <c r="H2614" s="9"/>
      <c r="I2614" s="9"/>
    </row>
    <row r="2615" spans="1:9">
      <c r="A2615" s="4">
        <v>39266</v>
      </c>
      <c r="B2615">
        <v>9503</v>
      </c>
      <c r="C2615" t="s">
        <v>145</v>
      </c>
      <c r="D2615" t="str">
        <f t="shared" si="80"/>
        <v>QUAD-R</v>
      </c>
      <c r="E2615">
        <v>1E-3</v>
      </c>
      <c r="F2615" s="8">
        <v>1</v>
      </c>
      <c r="G2615" s="9">
        <f t="shared" si="81"/>
        <v>1E-3</v>
      </c>
      <c r="H2615" s="9"/>
      <c r="I2615" s="9"/>
    </row>
    <row r="2616" spans="1:9">
      <c r="A2616" s="4">
        <v>39266</v>
      </c>
      <c r="B2616">
        <v>736</v>
      </c>
      <c r="C2616" t="s">
        <v>4</v>
      </c>
      <c r="D2616" t="str">
        <f t="shared" si="80"/>
        <v>O-RING</v>
      </c>
      <c r="E2616">
        <v>2E-3</v>
      </c>
      <c r="F2616" s="8">
        <v>6</v>
      </c>
      <c r="G2616" s="9">
        <f t="shared" si="81"/>
        <v>1.2E-2</v>
      </c>
      <c r="H2616" s="9"/>
      <c r="I2616" s="9"/>
    </row>
    <row r="2617" spans="1:9">
      <c r="A2617" s="4">
        <v>39266</v>
      </c>
      <c r="B2617">
        <v>736</v>
      </c>
      <c r="C2617" t="s">
        <v>4</v>
      </c>
      <c r="D2617" t="str">
        <f t="shared" si="80"/>
        <v>O-RING</v>
      </c>
      <c r="E2617">
        <v>2E-3</v>
      </c>
      <c r="F2617" s="8">
        <v>5</v>
      </c>
      <c r="G2617" s="9">
        <f t="shared" si="81"/>
        <v>0.01</v>
      </c>
      <c r="H2617" s="9"/>
      <c r="I2617" s="9"/>
    </row>
    <row r="2618" spans="1:9">
      <c r="A2618" s="4">
        <v>39266</v>
      </c>
      <c r="B2618">
        <v>157</v>
      </c>
      <c r="C2618" t="s">
        <v>9</v>
      </c>
      <c r="D2618" t="str">
        <f t="shared" si="80"/>
        <v>O-RING</v>
      </c>
      <c r="E2618">
        <v>6.0000000000000001E-3</v>
      </c>
      <c r="F2618" s="8">
        <v>1</v>
      </c>
      <c r="G2618" s="9">
        <f t="shared" si="81"/>
        <v>6.0000000000000001E-3</v>
      </c>
      <c r="H2618" s="9"/>
      <c r="I2618" s="9"/>
    </row>
    <row r="2619" spans="1:9">
      <c r="A2619" s="4">
        <v>39266</v>
      </c>
      <c r="B2619">
        <v>642</v>
      </c>
      <c r="C2619" t="s">
        <v>140</v>
      </c>
      <c r="D2619" t="str">
        <f t="shared" si="80"/>
        <v>DROSSE</v>
      </c>
      <c r="E2619">
        <v>0.11</v>
      </c>
      <c r="F2619" s="8">
        <v>4</v>
      </c>
      <c r="G2619" s="9">
        <f t="shared" si="81"/>
        <v>0.44</v>
      </c>
      <c r="H2619" s="9"/>
      <c r="I2619" s="9"/>
    </row>
    <row r="2620" spans="1:9">
      <c r="A2620" s="4">
        <v>39266</v>
      </c>
      <c r="B2620">
        <v>6600</v>
      </c>
      <c r="C2620" t="s">
        <v>177</v>
      </c>
      <c r="D2620" t="str">
        <f t="shared" si="80"/>
        <v>DROSSE</v>
      </c>
      <c r="E2620">
        <v>0.18</v>
      </c>
      <c r="F2620" s="8">
        <v>2</v>
      </c>
      <c r="G2620" s="9">
        <f t="shared" si="81"/>
        <v>0.36</v>
      </c>
      <c r="H2620" s="9"/>
      <c r="I2620" s="9"/>
    </row>
    <row r="2621" spans="1:9">
      <c r="A2621" s="4">
        <v>39266</v>
      </c>
      <c r="B2621">
        <v>756</v>
      </c>
      <c r="C2621" t="s">
        <v>10</v>
      </c>
      <c r="D2621" t="str">
        <f t="shared" si="80"/>
        <v>KOLBEN</v>
      </c>
      <c r="E2621">
        <v>0.22</v>
      </c>
      <c r="F2621" s="8">
        <v>11</v>
      </c>
      <c r="G2621" s="9">
        <f t="shared" si="81"/>
        <v>2.42</v>
      </c>
      <c r="H2621" s="9"/>
      <c r="I2621" s="9"/>
    </row>
    <row r="2622" spans="1:9">
      <c r="A2622" s="4">
        <v>39266</v>
      </c>
      <c r="B2622">
        <v>150</v>
      </c>
      <c r="C2622" t="s">
        <v>5</v>
      </c>
      <c r="D2622" t="str">
        <f t="shared" si="80"/>
        <v>KOLBEN</v>
      </c>
      <c r="E2622">
        <v>0.72</v>
      </c>
      <c r="F2622" s="8">
        <v>5</v>
      </c>
      <c r="G2622" s="9">
        <f t="shared" si="81"/>
        <v>3.5999999999999996</v>
      </c>
      <c r="H2622" s="9"/>
      <c r="I2622" s="9"/>
    </row>
    <row r="2623" spans="1:9">
      <c r="A2623" s="4">
        <v>39266</v>
      </c>
      <c r="B2623">
        <v>146</v>
      </c>
      <c r="C2623" t="s">
        <v>593</v>
      </c>
      <c r="D2623" t="str">
        <f t="shared" si="80"/>
        <v>ANSCHL</v>
      </c>
      <c r="E2623">
        <v>4.95</v>
      </c>
      <c r="F2623" s="8">
        <v>1</v>
      </c>
      <c r="G2623" s="9">
        <f t="shared" si="81"/>
        <v>4.95</v>
      </c>
      <c r="H2623" s="9"/>
      <c r="I2623" s="9"/>
    </row>
    <row r="2624" spans="1:9">
      <c r="A2624" s="4">
        <v>39266</v>
      </c>
      <c r="B2624">
        <v>239</v>
      </c>
      <c r="C2624" t="s">
        <v>339</v>
      </c>
      <c r="D2624" t="str">
        <f t="shared" si="80"/>
        <v>ANSCHL</v>
      </c>
      <c r="E2624">
        <v>4.95</v>
      </c>
      <c r="F2624" s="8">
        <v>1</v>
      </c>
      <c r="G2624" s="9">
        <f t="shared" si="81"/>
        <v>4.95</v>
      </c>
      <c r="H2624" s="9"/>
      <c r="I2624" s="9"/>
    </row>
    <row r="2625" spans="1:9">
      <c r="A2625" s="4">
        <v>39266</v>
      </c>
      <c r="B2625">
        <v>10702</v>
      </c>
      <c r="C2625" t="s">
        <v>30</v>
      </c>
      <c r="D2625" t="str">
        <f t="shared" si="80"/>
        <v xml:space="preserve">ROTOR </v>
      </c>
      <c r="E2625">
        <v>66</v>
      </c>
      <c r="F2625" s="8">
        <v>2</v>
      </c>
      <c r="G2625" s="9">
        <f t="shared" si="81"/>
        <v>132</v>
      </c>
      <c r="H2625" s="9"/>
      <c r="I2625" s="9"/>
    </row>
    <row r="2626" spans="1:9">
      <c r="A2626" s="4">
        <v>39267</v>
      </c>
      <c r="B2626">
        <v>749</v>
      </c>
      <c r="C2626" t="s">
        <v>6</v>
      </c>
      <c r="D2626" t="str">
        <f t="shared" ref="D2626:D2689" si="82">LEFT(C2626,6)</f>
        <v>SHAMBA</v>
      </c>
      <c r="E2626">
        <v>1E-3</v>
      </c>
      <c r="F2626" s="8">
        <v>6</v>
      </c>
      <c r="G2626" s="9">
        <f t="shared" ref="G2626:G2689" si="83">F2626*E2626</f>
        <v>6.0000000000000001E-3</v>
      </c>
      <c r="H2626" s="9"/>
      <c r="I2626" s="9"/>
    </row>
    <row r="2627" spans="1:9">
      <c r="A2627" s="4">
        <v>39267</v>
      </c>
      <c r="B2627">
        <v>749</v>
      </c>
      <c r="C2627" t="s">
        <v>6</v>
      </c>
      <c r="D2627" t="str">
        <f t="shared" si="82"/>
        <v>SHAMBA</v>
      </c>
      <c r="E2627">
        <v>1E-3</v>
      </c>
      <c r="F2627" s="8">
        <v>4</v>
      </c>
      <c r="G2627" s="9">
        <f t="shared" si="83"/>
        <v>4.0000000000000001E-3</v>
      </c>
      <c r="H2627" s="9"/>
      <c r="I2627" s="9"/>
    </row>
    <row r="2628" spans="1:9">
      <c r="A2628" s="4">
        <v>39267</v>
      </c>
      <c r="B2628">
        <v>749</v>
      </c>
      <c r="C2628" t="s">
        <v>6</v>
      </c>
      <c r="D2628" t="str">
        <f t="shared" si="82"/>
        <v>SHAMBA</v>
      </c>
      <c r="E2628">
        <v>1E-3</v>
      </c>
      <c r="F2628" s="8">
        <v>4</v>
      </c>
      <c r="G2628" s="9">
        <f t="shared" si="83"/>
        <v>4.0000000000000001E-3</v>
      </c>
      <c r="H2628" s="9"/>
      <c r="I2628" s="9"/>
    </row>
    <row r="2629" spans="1:9">
      <c r="A2629" s="4">
        <v>39267</v>
      </c>
      <c r="B2629">
        <v>9508</v>
      </c>
      <c r="C2629" t="s">
        <v>283</v>
      </c>
      <c r="D2629" t="str">
        <f t="shared" si="82"/>
        <v>O-RING</v>
      </c>
      <c r="E2629">
        <v>1E-3</v>
      </c>
      <c r="F2629" s="8">
        <v>6</v>
      </c>
      <c r="G2629" s="9">
        <f t="shared" si="83"/>
        <v>6.0000000000000001E-3</v>
      </c>
      <c r="H2629" s="9"/>
      <c r="I2629" s="9"/>
    </row>
    <row r="2630" spans="1:9">
      <c r="A2630" s="4">
        <v>39267</v>
      </c>
      <c r="B2630">
        <v>4051</v>
      </c>
      <c r="C2630" t="s">
        <v>78</v>
      </c>
      <c r="D2630" t="str">
        <f t="shared" si="82"/>
        <v>SENKSC</v>
      </c>
      <c r="E2630">
        <v>2E-3</v>
      </c>
      <c r="F2630" s="8">
        <v>1</v>
      </c>
      <c r="G2630" s="9">
        <f t="shared" si="83"/>
        <v>2E-3</v>
      </c>
      <c r="H2630" s="9"/>
      <c r="I2630" s="9"/>
    </row>
    <row r="2631" spans="1:9">
      <c r="A2631" s="4">
        <v>39267</v>
      </c>
      <c r="B2631">
        <v>736</v>
      </c>
      <c r="C2631" t="s">
        <v>4</v>
      </c>
      <c r="D2631" t="str">
        <f t="shared" si="82"/>
        <v>O-RING</v>
      </c>
      <c r="E2631">
        <v>2E-3</v>
      </c>
      <c r="F2631" s="8">
        <v>8</v>
      </c>
      <c r="G2631" s="9">
        <f t="shared" si="83"/>
        <v>1.6E-2</v>
      </c>
      <c r="H2631" s="9"/>
      <c r="I2631" s="9"/>
    </row>
    <row r="2632" spans="1:9">
      <c r="A2632" s="4">
        <v>39267</v>
      </c>
      <c r="B2632">
        <v>736</v>
      </c>
      <c r="C2632" t="s">
        <v>4</v>
      </c>
      <c r="D2632" t="str">
        <f t="shared" si="82"/>
        <v>O-RING</v>
      </c>
      <c r="E2632">
        <v>2E-3</v>
      </c>
      <c r="F2632" s="8">
        <v>7</v>
      </c>
      <c r="G2632" s="9">
        <f t="shared" si="83"/>
        <v>1.4E-2</v>
      </c>
      <c r="H2632" s="9"/>
      <c r="I2632" s="9"/>
    </row>
    <row r="2633" spans="1:9">
      <c r="A2633" s="4">
        <v>39267</v>
      </c>
      <c r="B2633">
        <v>736</v>
      </c>
      <c r="C2633" t="s">
        <v>4</v>
      </c>
      <c r="D2633" t="str">
        <f t="shared" si="82"/>
        <v>O-RING</v>
      </c>
      <c r="E2633">
        <v>2E-3</v>
      </c>
      <c r="F2633" s="8">
        <v>5</v>
      </c>
      <c r="G2633" s="9">
        <f t="shared" si="83"/>
        <v>0.01</v>
      </c>
      <c r="H2633" s="9"/>
      <c r="I2633" s="9"/>
    </row>
    <row r="2634" spans="1:9">
      <c r="A2634" s="4">
        <v>39267</v>
      </c>
      <c r="B2634">
        <v>1010</v>
      </c>
      <c r="C2634" t="s">
        <v>36</v>
      </c>
      <c r="D2634" t="str">
        <f t="shared" si="82"/>
        <v>O-RING</v>
      </c>
      <c r="E2634">
        <v>6.0000000000000001E-3</v>
      </c>
      <c r="F2634" s="8">
        <v>2</v>
      </c>
      <c r="G2634" s="9">
        <f t="shared" si="83"/>
        <v>1.2E-2</v>
      </c>
      <c r="H2634" s="9"/>
      <c r="I2634" s="9"/>
    </row>
    <row r="2635" spans="1:9">
      <c r="A2635" s="4">
        <v>39267</v>
      </c>
      <c r="B2635">
        <v>725</v>
      </c>
      <c r="C2635" t="s">
        <v>21</v>
      </c>
      <c r="D2635" t="str">
        <f t="shared" si="82"/>
        <v>WELLEN</v>
      </c>
      <c r="E2635">
        <v>0.01</v>
      </c>
      <c r="F2635" s="8">
        <v>6</v>
      </c>
      <c r="G2635" s="9">
        <f t="shared" si="83"/>
        <v>0.06</v>
      </c>
      <c r="H2635" s="9"/>
      <c r="I2635" s="9"/>
    </row>
    <row r="2636" spans="1:9">
      <c r="A2636" s="4">
        <v>39267</v>
      </c>
      <c r="B2636">
        <v>2095</v>
      </c>
      <c r="C2636" t="s">
        <v>24</v>
      </c>
      <c r="D2636" t="str">
        <f t="shared" si="82"/>
        <v>ZYLIND</v>
      </c>
      <c r="E2636">
        <v>7.5999999999999998E-2</v>
      </c>
      <c r="F2636" s="8">
        <v>6</v>
      </c>
      <c r="G2636" s="9">
        <f t="shared" si="83"/>
        <v>0.45599999999999996</v>
      </c>
      <c r="H2636" s="9"/>
      <c r="I2636" s="9"/>
    </row>
    <row r="2637" spans="1:9">
      <c r="A2637" s="4">
        <v>39267</v>
      </c>
      <c r="B2637">
        <v>10958</v>
      </c>
      <c r="C2637" t="s">
        <v>104</v>
      </c>
      <c r="D2637" t="str">
        <f t="shared" si="82"/>
        <v>DRUCKV</v>
      </c>
      <c r="E2637">
        <v>0.24</v>
      </c>
      <c r="F2637" s="8">
        <v>1</v>
      </c>
      <c r="G2637" s="9">
        <f t="shared" si="83"/>
        <v>0.24</v>
      </c>
      <c r="H2637" s="9"/>
      <c r="I2637" s="9"/>
    </row>
    <row r="2638" spans="1:9">
      <c r="A2638" s="4">
        <v>39267</v>
      </c>
      <c r="B2638">
        <v>6271</v>
      </c>
      <c r="C2638" t="s">
        <v>71</v>
      </c>
      <c r="D2638" t="str">
        <f t="shared" si="82"/>
        <v>MANOME</v>
      </c>
      <c r="E2638">
        <v>0.71</v>
      </c>
      <c r="F2638" s="8">
        <v>2</v>
      </c>
      <c r="G2638" s="9">
        <f t="shared" si="83"/>
        <v>1.42</v>
      </c>
      <c r="H2638" s="9"/>
      <c r="I2638" s="9"/>
    </row>
    <row r="2639" spans="1:9">
      <c r="A2639" s="4">
        <v>39267</v>
      </c>
      <c r="B2639">
        <v>177</v>
      </c>
      <c r="C2639" t="s">
        <v>277</v>
      </c>
      <c r="D2639" t="str">
        <f t="shared" si="82"/>
        <v>ROHRBO</v>
      </c>
      <c r="E2639">
        <v>0.73</v>
      </c>
      <c r="F2639" s="8">
        <v>3</v>
      </c>
      <c r="G2639" s="9">
        <f t="shared" si="83"/>
        <v>2.19</v>
      </c>
      <c r="H2639" s="9"/>
      <c r="I2639" s="9"/>
    </row>
    <row r="2640" spans="1:9">
      <c r="A2640" s="4">
        <v>39267</v>
      </c>
      <c r="B2640">
        <v>11107</v>
      </c>
      <c r="C2640" t="s">
        <v>336</v>
      </c>
      <c r="D2640" t="str">
        <f t="shared" si="82"/>
        <v>NIEDER</v>
      </c>
      <c r="E2640">
        <v>1.0349999999999999</v>
      </c>
      <c r="F2640" s="8">
        <v>2</v>
      </c>
      <c r="G2640" s="9">
        <f t="shared" si="83"/>
        <v>2.0699999999999998</v>
      </c>
      <c r="H2640" s="9"/>
      <c r="I2640" s="9"/>
    </row>
    <row r="2641" spans="1:9">
      <c r="A2641" s="4">
        <v>39268</v>
      </c>
      <c r="B2641">
        <v>749</v>
      </c>
      <c r="C2641" t="s">
        <v>6</v>
      </c>
      <c r="D2641" t="str">
        <f t="shared" si="82"/>
        <v>SHAMBA</v>
      </c>
      <c r="E2641">
        <v>1E-3</v>
      </c>
      <c r="F2641" s="8">
        <v>3</v>
      </c>
      <c r="G2641" s="9">
        <f t="shared" si="83"/>
        <v>3.0000000000000001E-3</v>
      </c>
      <c r="H2641" s="9"/>
      <c r="I2641" s="9"/>
    </row>
    <row r="2642" spans="1:9">
      <c r="A2642" s="4">
        <v>39268</v>
      </c>
      <c r="B2642">
        <v>556</v>
      </c>
      <c r="C2642" t="s">
        <v>53</v>
      </c>
      <c r="D2642" t="str">
        <f t="shared" si="82"/>
        <v>DICHTS</v>
      </c>
      <c r="E2642">
        <v>1E-3</v>
      </c>
      <c r="F2642" s="8">
        <v>5</v>
      </c>
      <c r="G2642" s="9">
        <f t="shared" si="83"/>
        <v>5.0000000000000001E-3</v>
      </c>
      <c r="H2642" s="9"/>
      <c r="I2642" s="9"/>
    </row>
    <row r="2643" spans="1:9">
      <c r="A2643" s="4">
        <v>39268</v>
      </c>
      <c r="B2643">
        <v>556</v>
      </c>
      <c r="C2643" t="s">
        <v>53</v>
      </c>
      <c r="D2643" t="str">
        <f t="shared" si="82"/>
        <v>DICHTS</v>
      </c>
      <c r="E2643">
        <v>1E-3</v>
      </c>
      <c r="F2643" s="8">
        <v>3</v>
      </c>
      <c r="G2643" s="9">
        <f t="shared" si="83"/>
        <v>3.0000000000000001E-3</v>
      </c>
      <c r="H2643" s="9"/>
      <c r="I2643" s="9"/>
    </row>
    <row r="2644" spans="1:9">
      <c r="A2644" s="4">
        <v>39268</v>
      </c>
      <c r="B2644">
        <v>736</v>
      </c>
      <c r="C2644" t="s">
        <v>4</v>
      </c>
      <c r="D2644" t="str">
        <f t="shared" si="82"/>
        <v>O-RING</v>
      </c>
      <c r="E2644">
        <v>2E-3</v>
      </c>
      <c r="F2644" s="8">
        <v>3</v>
      </c>
      <c r="G2644" s="9">
        <f t="shared" si="83"/>
        <v>6.0000000000000001E-3</v>
      </c>
      <c r="H2644" s="9"/>
      <c r="I2644" s="9"/>
    </row>
    <row r="2645" spans="1:9">
      <c r="A2645" s="4">
        <v>39268</v>
      </c>
      <c r="B2645">
        <v>158</v>
      </c>
      <c r="C2645" t="s">
        <v>7</v>
      </c>
      <c r="D2645" t="str">
        <f t="shared" si="82"/>
        <v>SHAMBA</v>
      </c>
      <c r="E2645">
        <v>4.0000000000000001E-3</v>
      </c>
      <c r="F2645" s="8">
        <v>4</v>
      </c>
      <c r="G2645" s="9">
        <f t="shared" si="83"/>
        <v>1.6E-2</v>
      </c>
      <c r="H2645" s="9"/>
      <c r="I2645" s="9"/>
    </row>
    <row r="2646" spans="1:9">
      <c r="A2646" s="4">
        <v>39268</v>
      </c>
      <c r="B2646">
        <v>189</v>
      </c>
      <c r="C2646" t="s">
        <v>151</v>
      </c>
      <c r="D2646" t="str">
        <f t="shared" si="82"/>
        <v>DICHTS</v>
      </c>
      <c r="E2646">
        <v>1.2999999999999999E-2</v>
      </c>
      <c r="F2646" s="8">
        <v>1</v>
      </c>
      <c r="G2646" s="9">
        <f t="shared" si="83"/>
        <v>1.2999999999999999E-2</v>
      </c>
      <c r="H2646" s="9"/>
      <c r="I2646" s="9"/>
    </row>
    <row r="2647" spans="1:9">
      <c r="A2647" s="4">
        <v>39268</v>
      </c>
      <c r="B2647">
        <v>375</v>
      </c>
      <c r="C2647" t="s">
        <v>45</v>
      </c>
      <c r="D2647" t="str">
        <f t="shared" si="82"/>
        <v>ZYLIND</v>
      </c>
      <c r="E2647">
        <v>0.05</v>
      </c>
      <c r="F2647" s="8">
        <v>7</v>
      </c>
      <c r="G2647" s="9">
        <f t="shared" si="83"/>
        <v>0.35000000000000003</v>
      </c>
      <c r="H2647" s="9"/>
      <c r="I2647" s="9"/>
    </row>
    <row r="2648" spans="1:9">
      <c r="A2648" s="4">
        <v>39268</v>
      </c>
      <c r="B2648">
        <v>11248</v>
      </c>
      <c r="C2648" t="s">
        <v>301</v>
      </c>
      <c r="D2648" t="str">
        <f t="shared" si="82"/>
        <v>FESTPU</v>
      </c>
      <c r="E2648">
        <v>0.21</v>
      </c>
      <c r="F2648" s="8">
        <v>1</v>
      </c>
      <c r="G2648" s="9">
        <f t="shared" si="83"/>
        <v>0.21</v>
      </c>
      <c r="H2648" s="9"/>
      <c r="I2648" s="9"/>
    </row>
    <row r="2649" spans="1:9">
      <c r="A2649" s="4">
        <v>39268</v>
      </c>
      <c r="B2649">
        <v>150</v>
      </c>
      <c r="C2649" t="s">
        <v>5</v>
      </c>
      <c r="D2649" t="str">
        <f t="shared" si="82"/>
        <v>KOLBEN</v>
      </c>
      <c r="E2649">
        <v>0.72</v>
      </c>
      <c r="F2649" s="8">
        <v>6</v>
      </c>
      <c r="G2649" s="9">
        <f t="shared" si="83"/>
        <v>4.32</v>
      </c>
      <c r="H2649" s="9"/>
      <c r="I2649" s="9"/>
    </row>
    <row r="2650" spans="1:9">
      <c r="A2650" s="4">
        <v>39268</v>
      </c>
      <c r="B2650">
        <v>50106804</v>
      </c>
      <c r="C2650" t="s">
        <v>692</v>
      </c>
      <c r="D2650" t="str">
        <f t="shared" si="82"/>
        <v>MOTODE</v>
      </c>
      <c r="E2650">
        <v>72</v>
      </c>
      <c r="F2650" s="8">
        <v>14</v>
      </c>
      <c r="G2650" s="9">
        <f t="shared" si="83"/>
        <v>1008</v>
      </c>
      <c r="H2650" s="9"/>
      <c r="I2650" s="9"/>
    </row>
    <row r="2651" spans="1:9">
      <c r="A2651" s="4">
        <v>39269</v>
      </c>
      <c r="B2651">
        <v>749</v>
      </c>
      <c r="C2651" t="s">
        <v>6</v>
      </c>
      <c r="D2651" t="str">
        <f t="shared" si="82"/>
        <v>SHAMBA</v>
      </c>
      <c r="E2651">
        <v>1E-3</v>
      </c>
      <c r="F2651" s="8">
        <v>1</v>
      </c>
      <c r="G2651" s="9">
        <f t="shared" si="83"/>
        <v>1E-3</v>
      </c>
      <c r="H2651" s="9"/>
      <c r="I2651" s="9"/>
    </row>
    <row r="2652" spans="1:9">
      <c r="A2652" s="4">
        <v>39269</v>
      </c>
      <c r="B2652">
        <v>4051</v>
      </c>
      <c r="C2652" t="s">
        <v>78</v>
      </c>
      <c r="D2652" t="str">
        <f t="shared" si="82"/>
        <v>SENKSC</v>
      </c>
      <c r="E2652">
        <v>2E-3</v>
      </c>
      <c r="F2652" s="8">
        <v>5</v>
      </c>
      <c r="G2652" s="9">
        <f t="shared" si="83"/>
        <v>0.01</v>
      </c>
      <c r="H2652" s="9"/>
      <c r="I2652" s="9"/>
    </row>
    <row r="2653" spans="1:9">
      <c r="A2653" s="4">
        <v>39269</v>
      </c>
      <c r="B2653">
        <v>736</v>
      </c>
      <c r="C2653" t="s">
        <v>4</v>
      </c>
      <c r="D2653" t="str">
        <f t="shared" si="82"/>
        <v>O-RING</v>
      </c>
      <c r="E2653">
        <v>2E-3</v>
      </c>
      <c r="F2653" s="8">
        <v>4</v>
      </c>
      <c r="G2653" s="9">
        <f t="shared" si="83"/>
        <v>8.0000000000000002E-3</v>
      </c>
      <c r="H2653" s="9"/>
      <c r="I2653" s="9"/>
    </row>
    <row r="2654" spans="1:9">
      <c r="A2654" s="4">
        <v>39269</v>
      </c>
      <c r="B2654">
        <v>158</v>
      </c>
      <c r="C2654" t="s">
        <v>7</v>
      </c>
      <c r="D2654" t="str">
        <f t="shared" si="82"/>
        <v>SHAMBA</v>
      </c>
      <c r="E2654">
        <v>4.0000000000000001E-3</v>
      </c>
      <c r="F2654" s="8">
        <v>5</v>
      </c>
      <c r="G2654" s="9">
        <f t="shared" si="83"/>
        <v>0.02</v>
      </c>
      <c r="H2654" s="9"/>
      <c r="I2654" s="9"/>
    </row>
    <row r="2655" spans="1:9">
      <c r="A2655" s="4">
        <v>39269</v>
      </c>
      <c r="B2655">
        <v>725</v>
      </c>
      <c r="C2655" t="s">
        <v>21</v>
      </c>
      <c r="D2655" t="str">
        <f t="shared" si="82"/>
        <v>WELLEN</v>
      </c>
      <c r="E2655">
        <v>0.01</v>
      </c>
      <c r="F2655" s="8">
        <v>4</v>
      </c>
      <c r="G2655" s="9">
        <f t="shared" si="83"/>
        <v>0.04</v>
      </c>
      <c r="H2655" s="9"/>
      <c r="I2655" s="9"/>
    </row>
    <row r="2656" spans="1:9">
      <c r="A2656" s="4">
        <v>39269</v>
      </c>
      <c r="B2656">
        <v>4008</v>
      </c>
      <c r="C2656" t="s">
        <v>14</v>
      </c>
      <c r="D2656" t="str">
        <f t="shared" si="82"/>
        <v>UNTERL</v>
      </c>
      <c r="E2656">
        <v>1.2E-2</v>
      </c>
      <c r="F2656" s="8">
        <v>4</v>
      </c>
      <c r="G2656" s="9">
        <f t="shared" si="83"/>
        <v>4.8000000000000001E-2</v>
      </c>
      <c r="H2656" s="9"/>
      <c r="I2656" s="9"/>
    </row>
    <row r="2657" spans="1:9">
      <c r="A2657" s="4">
        <v>39269</v>
      </c>
      <c r="B2657">
        <v>374</v>
      </c>
      <c r="C2657" t="s">
        <v>20</v>
      </c>
      <c r="D2657" t="str">
        <f t="shared" si="82"/>
        <v>ZYLIND</v>
      </c>
      <c r="E2657">
        <v>4.4999999999999998E-2</v>
      </c>
      <c r="F2657" s="8">
        <v>6</v>
      </c>
      <c r="G2657" s="9">
        <f t="shared" si="83"/>
        <v>0.27</v>
      </c>
      <c r="H2657" s="9"/>
      <c r="I2657" s="9"/>
    </row>
    <row r="2658" spans="1:9">
      <c r="A2658" s="4">
        <v>39269</v>
      </c>
      <c r="B2658">
        <v>2036</v>
      </c>
      <c r="C2658" t="s">
        <v>66</v>
      </c>
      <c r="D2658" t="str">
        <f t="shared" si="82"/>
        <v>ZYLIND</v>
      </c>
      <c r="E2658">
        <v>0.15</v>
      </c>
      <c r="F2658" s="8">
        <v>6</v>
      </c>
      <c r="G2658" s="9">
        <f t="shared" si="83"/>
        <v>0.89999999999999991</v>
      </c>
      <c r="H2658" s="9"/>
      <c r="I2658" s="9"/>
    </row>
    <row r="2659" spans="1:9">
      <c r="A2659" s="4">
        <v>39269</v>
      </c>
      <c r="B2659">
        <v>8044</v>
      </c>
      <c r="C2659" t="s">
        <v>160</v>
      </c>
      <c r="D2659" t="str">
        <f t="shared" si="82"/>
        <v xml:space="preserve">KABEL </v>
      </c>
      <c r="E2659">
        <v>0.18</v>
      </c>
      <c r="F2659" s="8">
        <v>1</v>
      </c>
      <c r="G2659" s="9">
        <f t="shared" si="83"/>
        <v>0.18</v>
      </c>
      <c r="H2659" s="9"/>
      <c r="I2659" s="9"/>
    </row>
    <row r="2660" spans="1:9">
      <c r="A2660" s="4">
        <v>39269</v>
      </c>
      <c r="B2660">
        <v>697</v>
      </c>
      <c r="C2660" t="s">
        <v>26</v>
      </c>
      <c r="D2660" t="str">
        <f t="shared" si="82"/>
        <v>HOCHDR</v>
      </c>
      <c r="E2660">
        <v>0.34</v>
      </c>
      <c r="F2660" s="8">
        <v>1</v>
      </c>
      <c r="G2660" s="9">
        <f t="shared" si="83"/>
        <v>0.34</v>
      </c>
      <c r="H2660" s="9"/>
      <c r="I2660" s="9"/>
    </row>
    <row r="2661" spans="1:9">
      <c r="A2661" s="4">
        <v>39269</v>
      </c>
      <c r="B2661">
        <v>150</v>
      </c>
      <c r="C2661" t="s">
        <v>5</v>
      </c>
      <c r="D2661" t="str">
        <f t="shared" si="82"/>
        <v>KOLBEN</v>
      </c>
      <c r="E2661">
        <v>0.72</v>
      </c>
      <c r="F2661" s="8">
        <v>2</v>
      </c>
      <c r="G2661" s="9">
        <f t="shared" si="83"/>
        <v>1.44</v>
      </c>
      <c r="H2661" s="9"/>
      <c r="I2661" s="9"/>
    </row>
    <row r="2662" spans="1:9">
      <c r="A2662" s="4">
        <v>39269</v>
      </c>
      <c r="B2662">
        <v>50117901</v>
      </c>
      <c r="C2662" t="s">
        <v>734</v>
      </c>
      <c r="D2662" t="str">
        <f t="shared" si="82"/>
        <v>MOTODE</v>
      </c>
      <c r="E2662">
        <v>70</v>
      </c>
      <c r="F2662" s="8">
        <v>1</v>
      </c>
      <c r="G2662" s="9">
        <f t="shared" si="83"/>
        <v>70</v>
      </c>
      <c r="H2662" s="9"/>
      <c r="I2662" s="9"/>
    </row>
    <row r="2663" spans="1:9">
      <c r="A2663" s="4">
        <v>39270</v>
      </c>
      <c r="B2663">
        <v>749</v>
      </c>
      <c r="C2663" t="s">
        <v>6</v>
      </c>
      <c r="D2663" t="str">
        <f t="shared" si="82"/>
        <v>SHAMBA</v>
      </c>
      <c r="E2663">
        <v>1E-3</v>
      </c>
      <c r="F2663" s="8">
        <v>6</v>
      </c>
      <c r="G2663" s="9">
        <f t="shared" si="83"/>
        <v>6.0000000000000001E-3</v>
      </c>
      <c r="H2663" s="9"/>
      <c r="I2663" s="9"/>
    </row>
    <row r="2664" spans="1:9">
      <c r="A2664" s="4">
        <v>39270</v>
      </c>
      <c r="B2664">
        <v>707</v>
      </c>
      <c r="C2664" t="s">
        <v>3</v>
      </c>
      <c r="D2664" t="str">
        <f t="shared" si="82"/>
        <v>DICHTR</v>
      </c>
      <c r="E2664">
        <v>1E-3</v>
      </c>
      <c r="F2664" s="8">
        <v>39</v>
      </c>
      <c r="G2664" s="9">
        <f t="shared" si="83"/>
        <v>3.9E-2</v>
      </c>
      <c r="H2664" s="9"/>
      <c r="I2664" s="9"/>
    </row>
    <row r="2665" spans="1:9">
      <c r="A2665" s="4">
        <v>39270</v>
      </c>
      <c r="B2665">
        <v>10590</v>
      </c>
      <c r="C2665" t="s">
        <v>35</v>
      </c>
      <c r="D2665" t="str">
        <f t="shared" si="82"/>
        <v>ROHRCL</v>
      </c>
      <c r="E2665">
        <v>2E-3</v>
      </c>
      <c r="F2665" s="8">
        <v>1</v>
      </c>
      <c r="G2665" s="9">
        <f t="shared" si="83"/>
        <v>2E-3</v>
      </c>
      <c r="H2665" s="9"/>
      <c r="I2665" s="9"/>
    </row>
    <row r="2666" spans="1:9">
      <c r="A2666" s="4">
        <v>39270</v>
      </c>
      <c r="B2666">
        <v>736</v>
      </c>
      <c r="C2666" t="s">
        <v>4</v>
      </c>
      <c r="D2666" t="str">
        <f t="shared" si="82"/>
        <v>O-RING</v>
      </c>
      <c r="E2666">
        <v>2E-3</v>
      </c>
      <c r="F2666" s="8">
        <v>1</v>
      </c>
      <c r="G2666" s="9">
        <f t="shared" si="83"/>
        <v>2E-3</v>
      </c>
      <c r="H2666" s="9"/>
      <c r="I2666" s="9"/>
    </row>
    <row r="2667" spans="1:9">
      <c r="A2667" s="4">
        <v>39270</v>
      </c>
      <c r="B2667">
        <v>157</v>
      </c>
      <c r="C2667" t="s">
        <v>9</v>
      </c>
      <c r="D2667" t="str">
        <f t="shared" si="82"/>
        <v>O-RING</v>
      </c>
      <c r="E2667">
        <v>6.0000000000000001E-3</v>
      </c>
      <c r="F2667" s="8">
        <v>1</v>
      </c>
      <c r="G2667" s="9">
        <f t="shared" si="83"/>
        <v>6.0000000000000001E-3</v>
      </c>
      <c r="H2667" s="9"/>
      <c r="I2667" s="9"/>
    </row>
    <row r="2668" spans="1:9">
      <c r="A2668" s="4">
        <v>39270</v>
      </c>
      <c r="B2668">
        <v>4025</v>
      </c>
      <c r="C2668" t="s">
        <v>189</v>
      </c>
      <c r="D2668" t="str">
        <f t="shared" si="82"/>
        <v>WELLEN</v>
      </c>
      <c r="E2668">
        <v>1.2999999999999999E-2</v>
      </c>
      <c r="F2668" s="8">
        <v>1</v>
      </c>
      <c r="G2668" s="9">
        <f t="shared" si="83"/>
        <v>1.2999999999999999E-2</v>
      </c>
      <c r="H2668" s="9"/>
      <c r="I2668" s="9"/>
    </row>
    <row r="2669" spans="1:9">
      <c r="A2669" s="4">
        <v>39270</v>
      </c>
      <c r="B2669">
        <v>2072</v>
      </c>
      <c r="C2669" t="s">
        <v>22</v>
      </c>
      <c r="D2669" t="str">
        <f t="shared" si="82"/>
        <v>O-RING</v>
      </c>
      <c r="E2669">
        <v>1.7999999999999999E-2</v>
      </c>
      <c r="F2669" s="8">
        <v>7</v>
      </c>
      <c r="G2669" s="9">
        <f t="shared" si="83"/>
        <v>0.126</v>
      </c>
      <c r="H2669" s="9"/>
      <c r="I2669" s="9"/>
    </row>
    <row r="2670" spans="1:9">
      <c r="A2670" s="4">
        <v>39270</v>
      </c>
      <c r="B2670">
        <v>4026</v>
      </c>
      <c r="C2670" t="s">
        <v>192</v>
      </c>
      <c r="D2670" t="str">
        <f t="shared" si="82"/>
        <v>ROTOMA</v>
      </c>
      <c r="E2670">
        <v>0.02</v>
      </c>
      <c r="F2670" s="8">
        <v>1</v>
      </c>
      <c r="G2670" s="9">
        <f t="shared" si="83"/>
        <v>0.02</v>
      </c>
      <c r="H2670" s="9"/>
      <c r="I2670" s="9"/>
    </row>
    <row r="2671" spans="1:9">
      <c r="A2671" s="4">
        <v>39270</v>
      </c>
      <c r="B2671">
        <v>6702</v>
      </c>
      <c r="C2671" t="s">
        <v>99</v>
      </c>
      <c r="D2671" t="str">
        <f t="shared" si="82"/>
        <v>SCHWIN</v>
      </c>
      <c r="E2671">
        <v>6.6000000000000003E-2</v>
      </c>
      <c r="F2671" s="8">
        <v>6</v>
      </c>
      <c r="G2671" s="9">
        <f t="shared" si="83"/>
        <v>0.39600000000000002</v>
      </c>
      <c r="H2671" s="9"/>
      <c r="I2671" s="9"/>
    </row>
    <row r="2672" spans="1:9">
      <c r="A2672" s="4">
        <v>39270</v>
      </c>
      <c r="B2672">
        <v>697</v>
      </c>
      <c r="C2672" t="s">
        <v>26</v>
      </c>
      <c r="D2672" t="str">
        <f t="shared" si="82"/>
        <v>HOCHDR</v>
      </c>
      <c r="E2672">
        <v>0.34</v>
      </c>
      <c r="F2672" s="8">
        <v>6</v>
      </c>
      <c r="G2672" s="9">
        <f t="shared" si="83"/>
        <v>2.04</v>
      </c>
      <c r="H2672" s="9"/>
      <c r="I2672" s="9"/>
    </row>
    <row r="2673" spans="1:9">
      <c r="A2673" s="4">
        <v>39270</v>
      </c>
      <c r="B2673">
        <v>10542</v>
      </c>
      <c r="C2673" t="s">
        <v>212</v>
      </c>
      <c r="D2673" t="str">
        <f t="shared" si="82"/>
        <v>ANSCHL</v>
      </c>
      <c r="E2673">
        <v>2.4</v>
      </c>
      <c r="F2673" s="8">
        <v>3</v>
      </c>
      <c r="G2673" s="9">
        <f t="shared" si="83"/>
        <v>7.1999999999999993</v>
      </c>
      <c r="H2673" s="9"/>
      <c r="I2673" s="9"/>
    </row>
    <row r="2674" spans="1:9">
      <c r="A2674" s="4">
        <v>39270</v>
      </c>
      <c r="B2674">
        <v>633</v>
      </c>
      <c r="C2674" t="s">
        <v>181</v>
      </c>
      <c r="D2674" t="str">
        <f t="shared" si="82"/>
        <v>PUTZLO</v>
      </c>
      <c r="E2674">
        <v>3.75</v>
      </c>
      <c r="F2674" s="8">
        <v>6</v>
      </c>
      <c r="G2674" s="9">
        <f t="shared" si="83"/>
        <v>22.5</v>
      </c>
      <c r="H2674" s="9"/>
      <c r="I2674" s="9"/>
    </row>
    <row r="2675" spans="1:9">
      <c r="A2675" s="4">
        <v>39270</v>
      </c>
      <c r="B2675">
        <v>12134</v>
      </c>
      <c r="C2675" t="s">
        <v>661</v>
      </c>
      <c r="D2675" t="str">
        <f t="shared" si="82"/>
        <v>BACKPL</v>
      </c>
      <c r="E2675">
        <v>21.5</v>
      </c>
      <c r="F2675" s="8">
        <v>2</v>
      </c>
      <c r="G2675" s="9">
        <f t="shared" si="83"/>
        <v>43</v>
      </c>
      <c r="H2675" s="9"/>
      <c r="I2675" s="9"/>
    </row>
    <row r="2676" spans="1:9">
      <c r="A2676" s="4">
        <v>39271</v>
      </c>
      <c r="B2676">
        <v>10588</v>
      </c>
      <c r="C2676" t="s">
        <v>17</v>
      </c>
      <c r="D2676" t="str">
        <f t="shared" si="82"/>
        <v>ROHRCL</v>
      </c>
      <c r="E2676">
        <v>1E-3</v>
      </c>
      <c r="F2676" s="8">
        <v>7</v>
      </c>
      <c r="G2676" s="9">
        <f t="shared" si="83"/>
        <v>7.0000000000000001E-3</v>
      </c>
      <c r="H2676" s="9"/>
      <c r="I2676" s="9"/>
    </row>
    <row r="2677" spans="1:9">
      <c r="A2677" s="4">
        <v>39271</v>
      </c>
      <c r="B2677">
        <v>9503</v>
      </c>
      <c r="C2677" t="s">
        <v>145</v>
      </c>
      <c r="D2677" t="str">
        <f t="shared" si="82"/>
        <v>QUAD-R</v>
      </c>
      <c r="E2677">
        <v>1E-3</v>
      </c>
      <c r="F2677" s="8">
        <v>4</v>
      </c>
      <c r="G2677" s="9">
        <f t="shared" si="83"/>
        <v>4.0000000000000001E-3</v>
      </c>
      <c r="H2677" s="9"/>
      <c r="I2677" s="9"/>
    </row>
    <row r="2678" spans="1:9">
      <c r="A2678" s="4">
        <v>39271</v>
      </c>
      <c r="B2678">
        <v>732</v>
      </c>
      <c r="C2678" t="s">
        <v>12</v>
      </c>
      <c r="D2678" t="str">
        <f t="shared" si="82"/>
        <v>O-RING</v>
      </c>
      <c r="E2678">
        <v>1E-3</v>
      </c>
      <c r="F2678" s="8">
        <v>2</v>
      </c>
      <c r="G2678" s="9">
        <f t="shared" si="83"/>
        <v>2E-3</v>
      </c>
      <c r="H2678" s="9"/>
      <c r="I2678" s="9"/>
    </row>
    <row r="2679" spans="1:9">
      <c r="A2679" s="4">
        <v>39271</v>
      </c>
      <c r="B2679">
        <v>736</v>
      </c>
      <c r="C2679" t="s">
        <v>4</v>
      </c>
      <c r="D2679" t="str">
        <f t="shared" si="82"/>
        <v>O-RING</v>
      </c>
      <c r="E2679">
        <v>2E-3</v>
      </c>
      <c r="F2679" s="8">
        <v>6</v>
      </c>
      <c r="G2679" s="9">
        <f t="shared" si="83"/>
        <v>1.2E-2</v>
      </c>
      <c r="H2679" s="9"/>
      <c r="I2679" s="9"/>
    </row>
    <row r="2680" spans="1:9">
      <c r="A2680" s="4">
        <v>39271</v>
      </c>
      <c r="B2680">
        <v>736</v>
      </c>
      <c r="C2680" t="s">
        <v>4</v>
      </c>
      <c r="D2680" t="str">
        <f t="shared" si="82"/>
        <v>O-RING</v>
      </c>
      <c r="E2680">
        <v>2E-3</v>
      </c>
      <c r="F2680" s="8">
        <v>5</v>
      </c>
      <c r="G2680" s="9">
        <f t="shared" si="83"/>
        <v>0.01</v>
      </c>
      <c r="H2680" s="9"/>
      <c r="I2680" s="9"/>
    </row>
    <row r="2681" spans="1:9">
      <c r="A2681" s="4">
        <v>39271</v>
      </c>
      <c r="B2681">
        <v>736</v>
      </c>
      <c r="C2681" t="s">
        <v>4</v>
      </c>
      <c r="D2681" t="str">
        <f t="shared" si="82"/>
        <v>O-RING</v>
      </c>
      <c r="E2681">
        <v>2E-3</v>
      </c>
      <c r="F2681" s="8">
        <v>2</v>
      </c>
      <c r="G2681" s="9">
        <f t="shared" si="83"/>
        <v>4.0000000000000001E-3</v>
      </c>
      <c r="H2681" s="9"/>
      <c r="I2681" s="9"/>
    </row>
    <row r="2682" spans="1:9">
      <c r="A2682" s="4">
        <v>39271</v>
      </c>
      <c r="B2682">
        <v>226</v>
      </c>
      <c r="C2682" t="s">
        <v>89</v>
      </c>
      <c r="D2682" t="str">
        <f t="shared" si="82"/>
        <v>MITNEH</v>
      </c>
      <c r="E2682">
        <v>3.0000000000000001E-3</v>
      </c>
      <c r="F2682" s="8">
        <v>4</v>
      </c>
      <c r="G2682" s="9">
        <f t="shared" si="83"/>
        <v>1.2E-2</v>
      </c>
      <c r="H2682" s="9"/>
      <c r="I2682" s="9"/>
    </row>
    <row r="2683" spans="1:9">
      <c r="A2683" s="4">
        <v>39271</v>
      </c>
      <c r="B2683">
        <v>158</v>
      </c>
      <c r="C2683" t="s">
        <v>7</v>
      </c>
      <c r="D2683" t="str">
        <f t="shared" si="82"/>
        <v>SHAMBA</v>
      </c>
      <c r="E2683">
        <v>4.0000000000000001E-3</v>
      </c>
      <c r="F2683" s="8">
        <v>1</v>
      </c>
      <c r="G2683" s="9">
        <f t="shared" si="83"/>
        <v>4.0000000000000001E-3</v>
      </c>
      <c r="H2683" s="9"/>
      <c r="I2683" s="9"/>
    </row>
    <row r="2684" spans="1:9">
      <c r="A2684" s="4">
        <v>39271</v>
      </c>
      <c r="B2684">
        <v>4008</v>
      </c>
      <c r="C2684" t="s">
        <v>14</v>
      </c>
      <c r="D2684" t="str">
        <f t="shared" si="82"/>
        <v>UNTERL</v>
      </c>
      <c r="E2684">
        <v>1.2E-2</v>
      </c>
      <c r="F2684" s="8">
        <v>8</v>
      </c>
      <c r="G2684" s="9">
        <f t="shared" si="83"/>
        <v>9.6000000000000002E-2</v>
      </c>
      <c r="H2684" s="9"/>
      <c r="I2684" s="9"/>
    </row>
    <row r="2685" spans="1:9">
      <c r="A2685" s="4">
        <v>39271</v>
      </c>
      <c r="B2685">
        <v>6879</v>
      </c>
      <c r="C2685" t="s">
        <v>68</v>
      </c>
      <c r="D2685" t="str">
        <f t="shared" si="82"/>
        <v>DREHZA</v>
      </c>
      <c r="E2685">
        <v>1.4999999999999999E-2</v>
      </c>
      <c r="F2685" s="8">
        <v>4</v>
      </c>
      <c r="G2685" s="9">
        <f t="shared" si="83"/>
        <v>0.06</v>
      </c>
      <c r="H2685" s="9"/>
      <c r="I2685" s="9"/>
    </row>
    <row r="2686" spans="1:9">
      <c r="A2686" s="4">
        <v>39271</v>
      </c>
      <c r="B2686">
        <v>2209</v>
      </c>
      <c r="C2686" t="s">
        <v>15</v>
      </c>
      <c r="D2686" t="str">
        <f t="shared" si="82"/>
        <v>WELLEN</v>
      </c>
      <c r="E2686">
        <v>2.4E-2</v>
      </c>
      <c r="F2686" s="8">
        <v>5</v>
      </c>
      <c r="G2686" s="9">
        <f t="shared" si="83"/>
        <v>0.12</v>
      </c>
      <c r="H2686" s="9"/>
      <c r="I2686" s="9"/>
    </row>
    <row r="2687" spans="1:9">
      <c r="A2687" s="4">
        <v>39271</v>
      </c>
      <c r="B2687">
        <v>721</v>
      </c>
      <c r="C2687" t="s">
        <v>44</v>
      </c>
      <c r="D2687" t="str">
        <f t="shared" si="82"/>
        <v>ROTOMA</v>
      </c>
      <c r="E2687">
        <v>2.5999999999999999E-2</v>
      </c>
      <c r="F2687" s="8">
        <v>5</v>
      </c>
      <c r="G2687" s="9">
        <f t="shared" si="83"/>
        <v>0.13</v>
      </c>
      <c r="H2687" s="9"/>
      <c r="I2687" s="9"/>
    </row>
    <row r="2688" spans="1:9">
      <c r="A2688" s="4">
        <v>39271</v>
      </c>
      <c r="B2688">
        <v>2017</v>
      </c>
      <c r="C2688" t="s">
        <v>102</v>
      </c>
      <c r="D2688" t="str">
        <f t="shared" si="82"/>
        <v>ROTOMA</v>
      </c>
      <c r="E2688">
        <v>5.8000000000000003E-2</v>
      </c>
      <c r="F2688" s="8">
        <v>2</v>
      </c>
      <c r="G2688" s="9">
        <f t="shared" si="83"/>
        <v>0.11600000000000001</v>
      </c>
      <c r="H2688" s="9"/>
      <c r="I2688" s="9"/>
    </row>
    <row r="2689" spans="1:9">
      <c r="A2689" s="4">
        <v>39271</v>
      </c>
      <c r="B2689">
        <v>631</v>
      </c>
      <c r="C2689" t="s">
        <v>531</v>
      </c>
      <c r="D2689" t="str">
        <f t="shared" si="82"/>
        <v>KUPPLU</v>
      </c>
      <c r="E2689">
        <v>6.5000000000000002E-2</v>
      </c>
      <c r="F2689" s="8">
        <v>2</v>
      </c>
      <c r="G2689" s="9">
        <f t="shared" si="83"/>
        <v>0.13</v>
      </c>
      <c r="H2689" s="9"/>
      <c r="I2689" s="9"/>
    </row>
    <row r="2690" spans="1:9">
      <c r="A2690" s="4">
        <v>39271</v>
      </c>
      <c r="B2690">
        <v>2022</v>
      </c>
      <c r="C2690" t="s">
        <v>47</v>
      </c>
      <c r="D2690" t="str">
        <f t="shared" ref="D2690:D2753" si="84">LEFT(C2690,6)</f>
        <v>RILLEN</v>
      </c>
      <c r="E2690">
        <v>0.15</v>
      </c>
      <c r="F2690" s="8">
        <v>3</v>
      </c>
      <c r="G2690" s="9">
        <f t="shared" ref="G2690:G2753" si="85">F2690*E2690</f>
        <v>0.44999999999999996</v>
      </c>
      <c r="H2690" s="9"/>
      <c r="I2690" s="9"/>
    </row>
    <row r="2691" spans="1:9">
      <c r="A2691" s="4">
        <v>39271</v>
      </c>
      <c r="B2691">
        <v>2147</v>
      </c>
      <c r="C2691" t="s">
        <v>107</v>
      </c>
      <c r="D2691" t="str">
        <f t="shared" si="84"/>
        <v>DICHTU</v>
      </c>
      <c r="E2691">
        <v>0.3</v>
      </c>
      <c r="F2691" s="8">
        <v>10</v>
      </c>
      <c r="G2691" s="9">
        <f t="shared" si="85"/>
        <v>3</v>
      </c>
      <c r="H2691" s="9"/>
      <c r="I2691" s="9"/>
    </row>
    <row r="2692" spans="1:9">
      <c r="A2692" s="4">
        <v>39271</v>
      </c>
      <c r="B2692">
        <v>675</v>
      </c>
      <c r="C2692" t="s">
        <v>141</v>
      </c>
      <c r="D2692" t="str">
        <f t="shared" si="84"/>
        <v>RÜCKLA</v>
      </c>
      <c r="E2692">
        <v>0.505</v>
      </c>
      <c r="F2692" s="8">
        <v>2</v>
      </c>
      <c r="G2692" s="9">
        <f t="shared" si="85"/>
        <v>1.01</v>
      </c>
      <c r="H2692" s="9"/>
      <c r="I2692" s="9"/>
    </row>
    <row r="2693" spans="1:9">
      <c r="A2693" s="4">
        <v>39271</v>
      </c>
      <c r="B2693">
        <v>10603</v>
      </c>
      <c r="C2693" t="s">
        <v>569</v>
      </c>
      <c r="D2693" t="str">
        <f t="shared" si="84"/>
        <v>NIEDER</v>
      </c>
      <c r="E2693">
        <v>0.85</v>
      </c>
      <c r="F2693" s="8">
        <v>2</v>
      </c>
      <c r="G2693" s="9">
        <f t="shared" si="85"/>
        <v>1.7</v>
      </c>
      <c r="H2693" s="9"/>
      <c r="I2693" s="9"/>
    </row>
    <row r="2694" spans="1:9">
      <c r="A2694" s="4">
        <v>39271</v>
      </c>
      <c r="B2694">
        <v>325</v>
      </c>
      <c r="C2694" t="s">
        <v>88</v>
      </c>
      <c r="D2694" t="str">
        <f t="shared" si="84"/>
        <v>RILLEN</v>
      </c>
      <c r="E2694">
        <v>1.6</v>
      </c>
      <c r="F2694" s="8">
        <v>4</v>
      </c>
      <c r="G2694" s="9">
        <f t="shared" si="85"/>
        <v>6.4</v>
      </c>
      <c r="H2694" s="9"/>
      <c r="I2694" s="9"/>
    </row>
    <row r="2695" spans="1:9">
      <c r="A2695" s="4">
        <v>39271</v>
      </c>
      <c r="B2695">
        <v>515</v>
      </c>
      <c r="C2695" t="s">
        <v>587</v>
      </c>
      <c r="D2695" t="str">
        <f t="shared" si="84"/>
        <v>CAM  1</v>
      </c>
      <c r="E2695">
        <v>2.06</v>
      </c>
      <c r="F2695" s="8">
        <v>2</v>
      </c>
      <c r="G2695" s="9">
        <f t="shared" si="85"/>
        <v>4.12</v>
      </c>
      <c r="H2695" s="9"/>
      <c r="I2695" s="9"/>
    </row>
    <row r="2696" spans="1:9">
      <c r="A2696" s="4">
        <v>39271</v>
      </c>
      <c r="B2696">
        <v>9928</v>
      </c>
      <c r="C2696" t="s">
        <v>400</v>
      </c>
      <c r="D2696" t="str">
        <f t="shared" si="84"/>
        <v>ZWISCH</v>
      </c>
      <c r="E2696">
        <v>32</v>
      </c>
      <c r="F2696" s="8">
        <v>6</v>
      </c>
      <c r="G2696" s="9">
        <f t="shared" si="85"/>
        <v>192</v>
      </c>
      <c r="H2696" s="9"/>
      <c r="I2696" s="9"/>
    </row>
    <row r="2697" spans="1:9">
      <c r="A2697" s="4">
        <v>39272</v>
      </c>
      <c r="B2697">
        <v>742</v>
      </c>
      <c r="C2697" t="s">
        <v>40</v>
      </c>
      <c r="D2697" t="str">
        <f t="shared" si="84"/>
        <v>SENKSC</v>
      </c>
      <c r="E2697">
        <v>1E-3</v>
      </c>
      <c r="F2697" s="8">
        <v>1</v>
      </c>
      <c r="G2697" s="9">
        <f t="shared" si="85"/>
        <v>1E-3</v>
      </c>
      <c r="H2697" s="9"/>
      <c r="I2697" s="9"/>
    </row>
    <row r="2698" spans="1:9">
      <c r="A2698" s="4">
        <v>39272</v>
      </c>
      <c r="B2698">
        <v>383</v>
      </c>
      <c r="C2698" t="s">
        <v>16</v>
      </c>
      <c r="D2698" t="str">
        <f t="shared" si="84"/>
        <v>SENKSC</v>
      </c>
      <c r="E2698">
        <v>3.0000000000000001E-3</v>
      </c>
      <c r="F2698" s="8">
        <v>3</v>
      </c>
      <c r="G2698" s="9">
        <f t="shared" si="85"/>
        <v>9.0000000000000011E-3</v>
      </c>
      <c r="H2698" s="9"/>
      <c r="I2698" s="9"/>
    </row>
    <row r="2699" spans="1:9">
      <c r="A2699" s="4">
        <v>39272</v>
      </c>
      <c r="B2699">
        <v>157</v>
      </c>
      <c r="C2699" t="s">
        <v>9</v>
      </c>
      <c r="D2699" t="str">
        <f t="shared" si="84"/>
        <v>O-RING</v>
      </c>
      <c r="E2699">
        <v>6.0000000000000001E-3</v>
      </c>
      <c r="F2699" s="8">
        <v>4</v>
      </c>
      <c r="G2699" s="9">
        <f t="shared" si="85"/>
        <v>2.4E-2</v>
      </c>
      <c r="H2699" s="9"/>
      <c r="I2699" s="9"/>
    </row>
    <row r="2700" spans="1:9">
      <c r="A2700" s="4">
        <v>39272</v>
      </c>
      <c r="B2700">
        <v>1010</v>
      </c>
      <c r="C2700" t="s">
        <v>36</v>
      </c>
      <c r="D2700" t="str">
        <f t="shared" si="84"/>
        <v>O-RING</v>
      </c>
      <c r="E2700">
        <v>6.0000000000000001E-3</v>
      </c>
      <c r="F2700" s="8">
        <v>1</v>
      </c>
      <c r="G2700" s="9">
        <f t="shared" si="85"/>
        <v>6.0000000000000001E-3</v>
      </c>
      <c r="H2700" s="9"/>
      <c r="I2700" s="9"/>
    </row>
    <row r="2701" spans="1:9">
      <c r="A2701" s="4">
        <v>39272</v>
      </c>
      <c r="B2701">
        <v>557</v>
      </c>
      <c r="C2701" t="s">
        <v>41</v>
      </c>
      <c r="D2701" t="str">
        <f t="shared" si="84"/>
        <v>DICHTS</v>
      </c>
      <c r="E2701">
        <v>8.0000000000000002E-3</v>
      </c>
      <c r="F2701" s="8">
        <v>6</v>
      </c>
      <c r="G2701" s="9">
        <f t="shared" si="85"/>
        <v>4.8000000000000001E-2</v>
      </c>
      <c r="H2701" s="9"/>
      <c r="I2701" s="9"/>
    </row>
    <row r="2702" spans="1:9">
      <c r="A2702" s="4">
        <v>39272</v>
      </c>
      <c r="B2702">
        <v>2209</v>
      </c>
      <c r="C2702" t="s">
        <v>15</v>
      </c>
      <c r="D2702" t="str">
        <f t="shared" si="84"/>
        <v>WELLEN</v>
      </c>
      <c r="E2702">
        <v>2.4E-2</v>
      </c>
      <c r="F2702" s="8">
        <v>5</v>
      </c>
      <c r="G2702" s="9">
        <f t="shared" si="85"/>
        <v>0.12</v>
      </c>
      <c r="H2702" s="9"/>
      <c r="I2702" s="9"/>
    </row>
    <row r="2703" spans="1:9">
      <c r="A2703" s="4">
        <v>39272</v>
      </c>
      <c r="B2703">
        <v>117</v>
      </c>
      <c r="C2703" t="s">
        <v>81</v>
      </c>
      <c r="D2703" t="str">
        <f t="shared" si="84"/>
        <v>WELLEN</v>
      </c>
      <c r="E2703">
        <v>7.4999999999999997E-2</v>
      </c>
      <c r="F2703" s="8">
        <v>5</v>
      </c>
      <c r="G2703" s="9">
        <f t="shared" si="85"/>
        <v>0.375</v>
      </c>
      <c r="H2703" s="9"/>
      <c r="I2703" s="9"/>
    </row>
    <row r="2704" spans="1:9">
      <c r="A2704" s="4">
        <v>39272</v>
      </c>
      <c r="B2704">
        <v>756</v>
      </c>
      <c r="C2704" t="s">
        <v>10</v>
      </c>
      <c r="D2704" t="str">
        <f t="shared" si="84"/>
        <v>KOLBEN</v>
      </c>
      <c r="E2704">
        <v>0.22</v>
      </c>
      <c r="F2704" s="8">
        <v>6</v>
      </c>
      <c r="G2704" s="9">
        <f t="shared" si="85"/>
        <v>1.32</v>
      </c>
      <c r="H2704" s="9"/>
      <c r="I2704" s="9"/>
    </row>
    <row r="2705" spans="1:9">
      <c r="A2705" s="4">
        <v>39272</v>
      </c>
      <c r="B2705">
        <v>697</v>
      </c>
      <c r="C2705" t="s">
        <v>26</v>
      </c>
      <c r="D2705" t="str">
        <f t="shared" si="84"/>
        <v>HOCHDR</v>
      </c>
      <c r="E2705">
        <v>0.34</v>
      </c>
      <c r="F2705" s="8">
        <v>2</v>
      </c>
      <c r="G2705" s="9">
        <f t="shared" si="85"/>
        <v>0.68</v>
      </c>
      <c r="H2705" s="9"/>
      <c r="I2705" s="9"/>
    </row>
    <row r="2706" spans="1:9">
      <c r="A2706" s="4">
        <v>39272</v>
      </c>
      <c r="B2706">
        <v>50118101</v>
      </c>
      <c r="C2706" t="s">
        <v>708</v>
      </c>
      <c r="D2706" t="str">
        <f t="shared" si="84"/>
        <v>MOTODE</v>
      </c>
      <c r="E2706">
        <v>70</v>
      </c>
      <c r="F2706" s="8">
        <v>3</v>
      </c>
      <c r="G2706" s="9">
        <f t="shared" si="85"/>
        <v>210</v>
      </c>
      <c r="H2706" s="9"/>
      <c r="I2706" s="9"/>
    </row>
    <row r="2707" spans="1:9">
      <c r="A2707" s="4">
        <v>39272</v>
      </c>
      <c r="B2707">
        <v>60106901</v>
      </c>
      <c r="C2707" t="s">
        <v>114</v>
      </c>
      <c r="D2707" t="str">
        <f t="shared" si="84"/>
        <v>PUMPEN</v>
      </c>
      <c r="E2707">
        <v>220</v>
      </c>
      <c r="F2707" s="8">
        <v>4</v>
      </c>
      <c r="G2707" s="9">
        <f t="shared" si="85"/>
        <v>880</v>
      </c>
      <c r="H2707" s="9"/>
      <c r="I2707" s="9"/>
    </row>
    <row r="2708" spans="1:9">
      <c r="A2708" s="4">
        <v>39273</v>
      </c>
      <c r="B2708">
        <v>749</v>
      </c>
      <c r="C2708" t="s">
        <v>6</v>
      </c>
      <c r="D2708" t="str">
        <f t="shared" si="84"/>
        <v>SHAMBA</v>
      </c>
      <c r="E2708">
        <v>1E-3</v>
      </c>
      <c r="F2708" s="8">
        <v>3</v>
      </c>
      <c r="G2708" s="9">
        <f t="shared" si="85"/>
        <v>3.0000000000000001E-3</v>
      </c>
      <c r="H2708" s="9"/>
      <c r="I2708" s="9"/>
    </row>
    <row r="2709" spans="1:9">
      <c r="A2709" s="4">
        <v>39273</v>
      </c>
      <c r="B2709">
        <v>736</v>
      </c>
      <c r="C2709" t="s">
        <v>4</v>
      </c>
      <c r="D2709" t="str">
        <f t="shared" si="84"/>
        <v>O-RING</v>
      </c>
      <c r="E2709">
        <v>2E-3</v>
      </c>
      <c r="F2709" s="8">
        <v>1</v>
      </c>
      <c r="G2709" s="9">
        <f t="shared" si="85"/>
        <v>2E-3</v>
      </c>
      <c r="H2709" s="9"/>
      <c r="I2709" s="9"/>
    </row>
    <row r="2710" spans="1:9">
      <c r="A2710" s="4">
        <v>39273</v>
      </c>
      <c r="B2710">
        <v>157</v>
      </c>
      <c r="C2710" t="s">
        <v>9</v>
      </c>
      <c r="D2710" t="str">
        <f t="shared" si="84"/>
        <v>O-RING</v>
      </c>
      <c r="E2710">
        <v>6.0000000000000001E-3</v>
      </c>
      <c r="F2710" s="8">
        <v>6</v>
      </c>
      <c r="G2710" s="9">
        <f t="shared" si="85"/>
        <v>3.6000000000000004E-2</v>
      </c>
      <c r="H2710" s="9"/>
      <c r="I2710" s="9"/>
    </row>
    <row r="2711" spans="1:9">
      <c r="A2711" s="4">
        <v>39273</v>
      </c>
      <c r="B2711">
        <v>725</v>
      </c>
      <c r="C2711" t="s">
        <v>21</v>
      </c>
      <c r="D2711" t="str">
        <f t="shared" si="84"/>
        <v>WELLEN</v>
      </c>
      <c r="E2711">
        <v>0.01</v>
      </c>
      <c r="F2711" s="8">
        <v>2</v>
      </c>
      <c r="G2711" s="9">
        <f t="shared" si="85"/>
        <v>0.02</v>
      </c>
      <c r="H2711" s="9"/>
      <c r="I2711" s="9"/>
    </row>
    <row r="2712" spans="1:9">
      <c r="A2712" s="4">
        <v>39273</v>
      </c>
      <c r="B2712">
        <v>3104</v>
      </c>
      <c r="C2712" t="s">
        <v>98</v>
      </c>
      <c r="D2712" t="str">
        <f t="shared" si="84"/>
        <v>ZYLIND</v>
      </c>
      <c r="E2712">
        <v>4.4999999999999998E-2</v>
      </c>
      <c r="F2712" s="8">
        <v>4</v>
      </c>
      <c r="G2712" s="9">
        <f t="shared" si="85"/>
        <v>0.18</v>
      </c>
      <c r="H2712" s="9"/>
      <c r="I2712" s="9"/>
    </row>
    <row r="2713" spans="1:9">
      <c r="A2713" s="4">
        <v>39273</v>
      </c>
      <c r="B2713">
        <v>7105</v>
      </c>
      <c r="C2713" t="s">
        <v>297</v>
      </c>
      <c r="D2713" t="str">
        <f t="shared" si="84"/>
        <v>VERSCH</v>
      </c>
      <c r="E2713">
        <v>6.5000000000000002E-2</v>
      </c>
      <c r="F2713" s="8">
        <v>2</v>
      </c>
      <c r="G2713" s="9">
        <f t="shared" si="85"/>
        <v>0.13</v>
      </c>
      <c r="H2713" s="9"/>
      <c r="I2713" s="9"/>
    </row>
    <row r="2714" spans="1:9">
      <c r="A2714" s="4">
        <v>39273</v>
      </c>
      <c r="B2714">
        <v>2095</v>
      </c>
      <c r="C2714" t="s">
        <v>24</v>
      </c>
      <c r="D2714" t="str">
        <f t="shared" si="84"/>
        <v>ZYLIND</v>
      </c>
      <c r="E2714">
        <v>7.5999999999999998E-2</v>
      </c>
      <c r="F2714" s="8">
        <v>1</v>
      </c>
      <c r="G2714" s="9">
        <f t="shared" si="85"/>
        <v>7.5999999999999998E-2</v>
      </c>
      <c r="H2714" s="9"/>
      <c r="I2714" s="9"/>
    </row>
    <row r="2715" spans="1:9">
      <c r="A2715" s="4">
        <v>39273</v>
      </c>
      <c r="B2715">
        <v>10407</v>
      </c>
      <c r="C2715" t="s">
        <v>61</v>
      </c>
      <c r="D2715" t="str">
        <f t="shared" si="84"/>
        <v>ZYLIND</v>
      </c>
      <c r="E2715">
        <v>0.26</v>
      </c>
      <c r="F2715" s="8">
        <v>8</v>
      </c>
      <c r="G2715" s="9">
        <f t="shared" si="85"/>
        <v>2.08</v>
      </c>
      <c r="H2715" s="9"/>
      <c r="I2715" s="9"/>
    </row>
    <row r="2716" spans="1:9">
      <c r="A2716" s="4">
        <v>39273</v>
      </c>
      <c r="B2716">
        <v>6616</v>
      </c>
      <c r="C2716" t="s">
        <v>379</v>
      </c>
      <c r="D2716" t="str">
        <f t="shared" si="84"/>
        <v>MAGNET</v>
      </c>
      <c r="E2716">
        <v>0.34</v>
      </c>
      <c r="F2716" s="8">
        <v>2</v>
      </c>
      <c r="G2716" s="9">
        <f t="shared" si="85"/>
        <v>0.68</v>
      </c>
      <c r="H2716" s="9"/>
      <c r="I2716" s="9"/>
    </row>
    <row r="2717" spans="1:9">
      <c r="A2717" s="4">
        <v>39273</v>
      </c>
      <c r="B2717">
        <v>675</v>
      </c>
      <c r="C2717" t="s">
        <v>141</v>
      </c>
      <c r="D2717" t="str">
        <f t="shared" si="84"/>
        <v>RÜCKLA</v>
      </c>
      <c r="E2717">
        <v>0.505</v>
      </c>
      <c r="F2717" s="8">
        <v>2</v>
      </c>
      <c r="G2717" s="9">
        <f t="shared" si="85"/>
        <v>1.01</v>
      </c>
      <c r="H2717" s="9"/>
      <c r="I2717" s="9"/>
    </row>
    <row r="2718" spans="1:9">
      <c r="A2718" s="4">
        <v>39273</v>
      </c>
      <c r="B2718">
        <v>618</v>
      </c>
      <c r="C2718" t="s">
        <v>52</v>
      </c>
      <c r="D2718" t="str">
        <f t="shared" si="84"/>
        <v>HOCHDR</v>
      </c>
      <c r="E2718">
        <v>0.56999999999999995</v>
      </c>
      <c r="F2718" s="8">
        <v>9</v>
      </c>
      <c r="G2718" s="9">
        <f t="shared" si="85"/>
        <v>5.13</v>
      </c>
      <c r="H2718" s="9"/>
      <c r="I2718" s="9"/>
    </row>
    <row r="2719" spans="1:9">
      <c r="A2719" s="4">
        <v>39273</v>
      </c>
      <c r="B2719">
        <v>150</v>
      </c>
      <c r="C2719" t="s">
        <v>5</v>
      </c>
      <c r="D2719" t="str">
        <f t="shared" si="84"/>
        <v>KOLBEN</v>
      </c>
      <c r="E2719">
        <v>0.72</v>
      </c>
      <c r="F2719" s="8">
        <v>4</v>
      </c>
      <c r="G2719" s="9">
        <f t="shared" si="85"/>
        <v>2.88</v>
      </c>
      <c r="H2719" s="9"/>
      <c r="I2719" s="9"/>
    </row>
    <row r="2720" spans="1:9">
      <c r="A2720" s="4">
        <v>39273</v>
      </c>
      <c r="B2720">
        <v>150</v>
      </c>
      <c r="C2720" t="s">
        <v>5</v>
      </c>
      <c r="D2720" t="str">
        <f t="shared" si="84"/>
        <v>KOLBEN</v>
      </c>
      <c r="E2720">
        <v>0.72</v>
      </c>
      <c r="F2720" s="8">
        <v>1</v>
      </c>
      <c r="G2720" s="9">
        <f t="shared" si="85"/>
        <v>0.72</v>
      </c>
      <c r="H2720" s="9"/>
      <c r="I2720" s="9"/>
    </row>
    <row r="2721" spans="1:9">
      <c r="A2721" s="4">
        <v>39273</v>
      </c>
      <c r="B2721">
        <v>615</v>
      </c>
      <c r="C2721" t="s">
        <v>31</v>
      </c>
      <c r="D2721" t="str">
        <f t="shared" si="84"/>
        <v>HOCHDR</v>
      </c>
      <c r="E2721">
        <v>1.1000000000000001</v>
      </c>
      <c r="F2721" s="8">
        <v>3</v>
      </c>
      <c r="G2721" s="9">
        <f t="shared" si="85"/>
        <v>3.3000000000000003</v>
      </c>
      <c r="H2721" s="9"/>
      <c r="I2721" s="9"/>
    </row>
    <row r="2722" spans="1:9">
      <c r="A2722" s="4">
        <v>39273</v>
      </c>
      <c r="B2722">
        <v>10546</v>
      </c>
      <c r="C2722" t="s">
        <v>168</v>
      </c>
      <c r="D2722" t="str">
        <f t="shared" si="84"/>
        <v>ANSCHL</v>
      </c>
      <c r="E2722">
        <v>2.4</v>
      </c>
      <c r="F2722" s="8">
        <v>5</v>
      </c>
      <c r="G2722" s="9">
        <f t="shared" si="85"/>
        <v>12</v>
      </c>
      <c r="H2722" s="9"/>
      <c r="I2722" s="9"/>
    </row>
    <row r="2723" spans="1:9">
      <c r="A2723" s="4">
        <v>39273</v>
      </c>
      <c r="B2723">
        <v>2348</v>
      </c>
      <c r="C2723" t="s">
        <v>182</v>
      </c>
      <c r="D2723" t="str">
        <f t="shared" si="84"/>
        <v xml:space="preserve">ROTOR </v>
      </c>
      <c r="E2723">
        <v>27.3</v>
      </c>
      <c r="F2723" s="8">
        <v>5</v>
      </c>
      <c r="G2723" s="9">
        <f t="shared" si="85"/>
        <v>136.5</v>
      </c>
      <c r="H2723" s="9"/>
      <c r="I2723" s="9"/>
    </row>
    <row r="2724" spans="1:9">
      <c r="A2724" s="4">
        <v>39274</v>
      </c>
      <c r="B2724">
        <v>749</v>
      </c>
      <c r="C2724" t="s">
        <v>6</v>
      </c>
      <c r="D2724" t="str">
        <f t="shared" si="84"/>
        <v>SHAMBA</v>
      </c>
      <c r="E2724">
        <v>1E-3</v>
      </c>
      <c r="F2724" s="8">
        <v>3</v>
      </c>
      <c r="G2724" s="9">
        <f t="shared" si="85"/>
        <v>3.0000000000000001E-3</v>
      </c>
      <c r="H2724" s="9"/>
      <c r="I2724" s="9"/>
    </row>
    <row r="2725" spans="1:9">
      <c r="A2725" s="4">
        <v>39274</v>
      </c>
      <c r="B2725">
        <v>736</v>
      </c>
      <c r="C2725" t="s">
        <v>4</v>
      </c>
      <c r="D2725" t="str">
        <f t="shared" si="84"/>
        <v>O-RING</v>
      </c>
      <c r="E2725">
        <v>2E-3</v>
      </c>
      <c r="F2725" s="8">
        <v>7</v>
      </c>
      <c r="G2725" s="9">
        <f t="shared" si="85"/>
        <v>1.4E-2</v>
      </c>
      <c r="H2725" s="9"/>
      <c r="I2725" s="9"/>
    </row>
    <row r="2726" spans="1:9">
      <c r="A2726" s="4">
        <v>39274</v>
      </c>
      <c r="B2726">
        <v>736</v>
      </c>
      <c r="C2726" t="s">
        <v>4</v>
      </c>
      <c r="D2726" t="str">
        <f t="shared" si="84"/>
        <v>O-RING</v>
      </c>
      <c r="E2726">
        <v>2E-3</v>
      </c>
      <c r="F2726" s="8">
        <v>6</v>
      </c>
      <c r="G2726" s="9">
        <f t="shared" si="85"/>
        <v>1.2E-2</v>
      </c>
      <c r="H2726" s="9"/>
      <c r="I2726" s="9"/>
    </row>
    <row r="2727" spans="1:9">
      <c r="A2727" s="4">
        <v>39274</v>
      </c>
      <c r="B2727">
        <v>725</v>
      </c>
      <c r="C2727" t="s">
        <v>21</v>
      </c>
      <c r="D2727" t="str">
        <f t="shared" si="84"/>
        <v>WELLEN</v>
      </c>
      <c r="E2727">
        <v>0.01</v>
      </c>
      <c r="F2727" s="8">
        <v>5</v>
      </c>
      <c r="G2727" s="9">
        <f t="shared" si="85"/>
        <v>0.05</v>
      </c>
      <c r="H2727" s="9"/>
      <c r="I2727" s="9"/>
    </row>
    <row r="2728" spans="1:9">
      <c r="A2728" s="4">
        <v>39274</v>
      </c>
      <c r="B2728">
        <v>3065</v>
      </c>
      <c r="C2728" t="s">
        <v>19</v>
      </c>
      <c r="D2728" t="str">
        <f t="shared" si="84"/>
        <v>ZYLIND</v>
      </c>
      <c r="E2728">
        <v>1.4E-2</v>
      </c>
      <c r="F2728" s="8">
        <v>1</v>
      </c>
      <c r="G2728" s="9">
        <f t="shared" si="85"/>
        <v>1.4E-2</v>
      </c>
      <c r="H2728" s="9"/>
      <c r="I2728" s="9"/>
    </row>
    <row r="2729" spans="1:9">
      <c r="A2729" s="4">
        <v>39274</v>
      </c>
      <c r="B2729">
        <v>6075</v>
      </c>
      <c r="C2729" t="s">
        <v>8</v>
      </c>
      <c r="D2729" t="str">
        <f t="shared" si="84"/>
        <v>DREHZA</v>
      </c>
      <c r="E2729">
        <v>1.4999999999999999E-2</v>
      </c>
      <c r="F2729" s="8">
        <v>14</v>
      </c>
      <c r="G2729" s="9">
        <f t="shared" si="85"/>
        <v>0.21</v>
      </c>
      <c r="H2729" s="9"/>
      <c r="I2729" s="9"/>
    </row>
    <row r="2730" spans="1:9">
      <c r="A2730" s="4">
        <v>39274</v>
      </c>
      <c r="B2730">
        <v>338</v>
      </c>
      <c r="C2730" t="s">
        <v>528</v>
      </c>
      <c r="D2730" t="str">
        <f t="shared" si="84"/>
        <v>WELLEN</v>
      </c>
      <c r="E2730">
        <v>0.05</v>
      </c>
      <c r="F2730" s="8">
        <v>2</v>
      </c>
      <c r="G2730" s="9">
        <f t="shared" si="85"/>
        <v>0.1</v>
      </c>
      <c r="H2730" s="9"/>
      <c r="I2730" s="9"/>
    </row>
    <row r="2731" spans="1:9">
      <c r="A2731" s="4">
        <v>39274</v>
      </c>
      <c r="B2731">
        <v>382</v>
      </c>
      <c r="C2731" t="s">
        <v>37</v>
      </c>
      <c r="D2731" t="str">
        <f t="shared" si="84"/>
        <v>ZYLIND</v>
      </c>
      <c r="E2731">
        <v>0.69</v>
      </c>
      <c r="F2731" s="8">
        <v>4</v>
      </c>
      <c r="G2731" s="9">
        <f t="shared" si="85"/>
        <v>2.76</v>
      </c>
      <c r="H2731" s="9"/>
      <c r="I2731" s="9"/>
    </row>
    <row r="2732" spans="1:9">
      <c r="A2732" s="4">
        <v>39274</v>
      </c>
      <c r="B2732">
        <v>150</v>
      </c>
      <c r="C2732" t="s">
        <v>5</v>
      </c>
      <c r="D2732" t="str">
        <f t="shared" si="84"/>
        <v>KOLBEN</v>
      </c>
      <c r="E2732">
        <v>0.72</v>
      </c>
      <c r="F2732" s="8">
        <v>6</v>
      </c>
      <c r="G2732" s="9">
        <f t="shared" si="85"/>
        <v>4.32</v>
      </c>
      <c r="H2732" s="9"/>
      <c r="I2732" s="9"/>
    </row>
    <row r="2733" spans="1:9">
      <c r="A2733" s="4">
        <v>39274</v>
      </c>
      <c r="B2733">
        <v>150</v>
      </c>
      <c r="C2733" t="s">
        <v>5</v>
      </c>
      <c r="D2733" t="str">
        <f t="shared" si="84"/>
        <v>KOLBEN</v>
      </c>
      <c r="E2733">
        <v>0.72</v>
      </c>
      <c r="F2733" s="8">
        <v>6</v>
      </c>
      <c r="G2733" s="9">
        <f t="shared" si="85"/>
        <v>4.32</v>
      </c>
      <c r="H2733" s="9"/>
      <c r="I2733" s="9"/>
    </row>
    <row r="2734" spans="1:9">
      <c r="A2734" s="4">
        <v>39275</v>
      </c>
      <c r="B2734">
        <v>749</v>
      </c>
      <c r="C2734" t="s">
        <v>6</v>
      </c>
      <c r="D2734" t="str">
        <f t="shared" si="84"/>
        <v>SHAMBA</v>
      </c>
      <c r="E2734">
        <v>1E-3</v>
      </c>
      <c r="F2734" s="8">
        <v>3</v>
      </c>
      <c r="G2734" s="9">
        <f t="shared" si="85"/>
        <v>3.0000000000000001E-3</v>
      </c>
      <c r="H2734" s="9"/>
      <c r="I2734" s="9"/>
    </row>
    <row r="2735" spans="1:9">
      <c r="A2735" s="4">
        <v>39275</v>
      </c>
      <c r="B2735">
        <v>707</v>
      </c>
      <c r="C2735" t="s">
        <v>3</v>
      </c>
      <c r="D2735" t="str">
        <f t="shared" si="84"/>
        <v>DICHTR</v>
      </c>
      <c r="E2735">
        <v>1E-3</v>
      </c>
      <c r="F2735" s="8">
        <v>33</v>
      </c>
      <c r="G2735" s="9">
        <f t="shared" si="85"/>
        <v>3.3000000000000002E-2</v>
      </c>
      <c r="H2735" s="9"/>
      <c r="I2735" s="9"/>
    </row>
    <row r="2736" spans="1:9">
      <c r="A2736" s="4">
        <v>39275</v>
      </c>
      <c r="B2736">
        <v>806</v>
      </c>
      <c r="C2736" t="s">
        <v>29</v>
      </c>
      <c r="D2736" t="str">
        <f t="shared" si="84"/>
        <v>O-RING</v>
      </c>
      <c r="E2736">
        <v>2E-3</v>
      </c>
      <c r="F2736" s="8">
        <v>1</v>
      </c>
      <c r="G2736" s="9">
        <f t="shared" si="85"/>
        <v>2E-3</v>
      </c>
      <c r="H2736" s="9"/>
      <c r="I2736" s="9"/>
    </row>
    <row r="2737" spans="1:9">
      <c r="A2737" s="4">
        <v>39275</v>
      </c>
      <c r="B2737">
        <v>6793</v>
      </c>
      <c r="C2737" t="s">
        <v>288</v>
      </c>
      <c r="D2737" t="str">
        <f t="shared" si="84"/>
        <v>O-RING</v>
      </c>
      <c r="E2737">
        <v>8.9999999999999993E-3</v>
      </c>
      <c r="F2737" s="8">
        <v>1</v>
      </c>
      <c r="G2737" s="9">
        <f t="shared" si="85"/>
        <v>8.9999999999999993E-3</v>
      </c>
      <c r="H2737" s="9"/>
      <c r="I2737" s="9"/>
    </row>
    <row r="2738" spans="1:9">
      <c r="A2738" s="4">
        <v>39275</v>
      </c>
      <c r="B2738">
        <v>725</v>
      </c>
      <c r="C2738" t="s">
        <v>21</v>
      </c>
      <c r="D2738" t="str">
        <f t="shared" si="84"/>
        <v>WELLEN</v>
      </c>
      <c r="E2738">
        <v>0.01</v>
      </c>
      <c r="F2738" s="8">
        <v>3</v>
      </c>
      <c r="G2738" s="9">
        <f t="shared" si="85"/>
        <v>0.03</v>
      </c>
      <c r="H2738" s="9"/>
      <c r="I2738" s="9"/>
    </row>
    <row r="2739" spans="1:9">
      <c r="A2739" s="4">
        <v>39275</v>
      </c>
      <c r="B2739">
        <v>3069</v>
      </c>
      <c r="C2739" t="s">
        <v>49</v>
      </c>
      <c r="D2739" t="str">
        <f t="shared" si="84"/>
        <v>ZYLIND</v>
      </c>
      <c r="E2739">
        <v>1.2999999999999999E-2</v>
      </c>
      <c r="F2739" s="8">
        <v>9</v>
      </c>
      <c r="G2739" s="9">
        <f t="shared" si="85"/>
        <v>0.11699999999999999</v>
      </c>
      <c r="H2739" s="9"/>
      <c r="I2739" s="9"/>
    </row>
    <row r="2740" spans="1:9">
      <c r="A2740" s="4">
        <v>39275</v>
      </c>
      <c r="B2740">
        <v>617</v>
      </c>
      <c r="C2740" t="s">
        <v>42</v>
      </c>
      <c r="D2740" t="str">
        <f t="shared" si="84"/>
        <v>STEUER</v>
      </c>
      <c r="E2740">
        <v>0.02</v>
      </c>
      <c r="F2740" s="8">
        <v>2</v>
      </c>
      <c r="G2740" s="9">
        <f t="shared" si="85"/>
        <v>0.04</v>
      </c>
      <c r="H2740" s="9"/>
      <c r="I2740" s="9"/>
    </row>
    <row r="2741" spans="1:9">
      <c r="A2741" s="4">
        <v>39275</v>
      </c>
      <c r="B2741">
        <v>2209</v>
      </c>
      <c r="C2741" t="s">
        <v>15</v>
      </c>
      <c r="D2741" t="str">
        <f t="shared" si="84"/>
        <v>WELLEN</v>
      </c>
      <c r="E2741">
        <v>2.4E-2</v>
      </c>
      <c r="F2741" s="8">
        <v>1</v>
      </c>
      <c r="G2741" s="9">
        <f t="shared" si="85"/>
        <v>2.4E-2</v>
      </c>
      <c r="H2741" s="9"/>
      <c r="I2741" s="9"/>
    </row>
    <row r="2742" spans="1:9">
      <c r="A2742" s="4">
        <v>39275</v>
      </c>
      <c r="B2742">
        <v>2094</v>
      </c>
      <c r="C2742" t="s">
        <v>86</v>
      </c>
      <c r="D2742" t="str">
        <f t="shared" si="84"/>
        <v>ROTOMA</v>
      </c>
      <c r="E2742">
        <v>5.1999999999999998E-2</v>
      </c>
      <c r="F2742" s="8">
        <v>4</v>
      </c>
      <c r="G2742" s="9">
        <f t="shared" si="85"/>
        <v>0.20799999999999999</v>
      </c>
      <c r="H2742" s="9"/>
      <c r="I2742" s="9"/>
    </row>
    <row r="2743" spans="1:9">
      <c r="A2743" s="4">
        <v>39275</v>
      </c>
      <c r="B2743">
        <v>718</v>
      </c>
      <c r="C2743" t="s">
        <v>127</v>
      </c>
      <c r="D2743" t="str">
        <f t="shared" si="84"/>
        <v>RILLEN</v>
      </c>
      <c r="E2743">
        <v>0.08</v>
      </c>
      <c r="F2743" s="8">
        <v>6</v>
      </c>
      <c r="G2743" s="9">
        <f t="shared" si="85"/>
        <v>0.48</v>
      </c>
      <c r="H2743" s="9"/>
      <c r="I2743" s="9"/>
    </row>
    <row r="2744" spans="1:9">
      <c r="A2744" s="4">
        <v>39275</v>
      </c>
      <c r="B2744">
        <v>2313</v>
      </c>
      <c r="C2744" t="s">
        <v>272</v>
      </c>
      <c r="D2744" t="str">
        <f t="shared" si="84"/>
        <v>ZÄHLSC</v>
      </c>
      <c r="E2744">
        <v>9.1999999999999998E-2</v>
      </c>
      <c r="F2744" s="8">
        <v>3</v>
      </c>
      <c r="G2744" s="9">
        <f t="shared" si="85"/>
        <v>0.27600000000000002</v>
      </c>
      <c r="H2744" s="9"/>
      <c r="I2744" s="9"/>
    </row>
    <row r="2745" spans="1:9">
      <c r="A2745" s="4">
        <v>39275</v>
      </c>
      <c r="B2745">
        <v>10407</v>
      </c>
      <c r="C2745" t="s">
        <v>61</v>
      </c>
      <c r="D2745" t="str">
        <f t="shared" si="84"/>
        <v>ZYLIND</v>
      </c>
      <c r="E2745">
        <v>0.26</v>
      </c>
      <c r="F2745" s="8">
        <v>8</v>
      </c>
      <c r="G2745" s="9">
        <f t="shared" si="85"/>
        <v>2.08</v>
      </c>
      <c r="H2745" s="9"/>
      <c r="I2745" s="9"/>
    </row>
    <row r="2746" spans="1:9">
      <c r="A2746" s="4">
        <v>39275</v>
      </c>
      <c r="B2746">
        <v>618</v>
      </c>
      <c r="C2746" t="s">
        <v>52</v>
      </c>
      <c r="D2746" t="str">
        <f t="shared" si="84"/>
        <v>HOCHDR</v>
      </c>
      <c r="E2746">
        <v>0.56999999999999995</v>
      </c>
      <c r="F2746" s="8">
        <v>1</v>
      </c>
      <c r="G2746" s="9">
        <f t="shared" si="85"/>
        <v>0.56999999999999995</v>
      </c>
      <c r="H2746" s="9"/>
      <c r="I2746" s="9"/>
    </row>
    <row r="2747" spans="1:9">
      <c r="A2747" s="4">
        <v>39275</v>
      </c>
      <c r="B2747">
        <v>382</v>
      </c>
      <c r="C2747" t="s">
        <v>37</v>
      </c>
      <c r="D2747" t="str">
        <f t="shared" si="84"/>
        <v>ZYLIND</v>
      </c>
      <c r="E2747">
        <v>0.69</v>
      </c>
      <c r="F2747" s="8">
        <v>2</v>
      </c>
      <c r="G2747" s="9">
        <f t="shared" si="85"/>
        <v>1.38</v>
      </c>
      <c r="H2747" s="9"/>
      <c r="I2747" s="9"/>
    </row>
    <row r="2748" spans="1:9">
      <c r="A2748" s="4">
        <v>39275</v>
      </c>
      <c r="B2748">
        <v>150</v>
      </c>
      <c r="C2748" t="s">
        <v>5</v>
      </c>
      <c r="D2748" t="str">
        <f t="shared" si="84"/>
        <v>KOLBEN</v>
      </c>
      <c r="E2748">
        <v>0.72</v>
      </c>
      <c r="F2748" s="8">
        <v>4</v>
      </c>
      <c r="G2748" s="9">
        <f t="shared" si="85"/>
        <v>2.88</v>
      </c>
      <c r="H2748" s="9"/>
      <c r="I2748" s="9"/>
    </row>
    <row r="2749" spans="1:9">
      <c r="A2749" s="4">
        <v>39275</v>
      </c>
      <c r="B2749">
        <v>150</v>
      </c>
      <c r="C2749" t="s">
        <v>5</v>
      </c>
      <c r="D2749" t="str">
        <f t="shared" si="84"/>
        <v>KOLBEN</v>
      </c>
      <c r="E2749">
        <v>0.72</v>
      </c>
      <c r="F2749" s="8">
        <v>3</v>
      </c>
      <c r="G2749" s="9">
        <f t="shared" si="85"/>
        <v>2.16</v>
      </c>
      <c r="H2749" s="9"/>
      <c r="I2749" s="9"/>
    </row>
    <row r="2750" spans="1:9">
      <c r="A2750" s="4">
        <v>39275</v>
      </c>
      <c r="B2750">
        <v>150</v>
      </c>
      <c r="C2750" t="s">
        <v>5</v>
      </c>
      <c r="D2750" t="str">
        <f t="shared" si="84"/>
        <v>KOLBEN</v>
      </c>
      <c r="E2750">
        <v>0.72</v>
      </c>
      <c r="F2750" s="8">
        <v>2</v>
      </c>
      <c r="G2750" s="9">
        <f t="shared" si="85"/>
        <v>1.44</v>
      </c>
      <c r="H2750" s="9"/>
      <c r="I2750" s="9"/>
    </row>
    <row r="2751" spans="1:9">
      <c r="A2751" s="4">
        <v>39275</v>
      </c>
      <c r="B2751">
        <v>6567</v>
      </c>
      <c r="C2751" t="s">
        <v>336</v>
      </c>
      <c r="D2751" t="str">
        <f t="shared" si="84"/>
        <v>NIEDER</v>
      </c>
      <c r="E2751">
        <v>0.9</v>
      </c>
      <c r="F2751" s="8">
        <v>4</v>
      </c>
      <c r="G2751" s="9">
        <f t="shared" si="85"/>
        <v>3.6</v>
      </c>
      <c r="H2751" s="9"/>
      <c r="I2751" s="9"/>
    </row>
    <row r="2752" spans="1:9">
      <c r="A2752" s="4">
        <v>39276</v>
      </c>
      <c r="B2752">
        <v>749</v>
      </c>
      <c r="C2752" t="s">
        <v>6</v>
      </c>
      <c r="D2752" t="str">
        <f t="shared" si="84"/>
        <v>SHAMBA</v>
      </c>
      <c r="E2752">
        <v>1E-3</v>
      </c>
      <c r="F2752" s="8">
        <v>6</v>
      </c>
      <c r="G2752" s="9">
        <f t="shared" si="85"/>
        <v>6.0000000000000001E-3</v>
      </c>
      <c r="H2752" s="9"/>
      <c r="I2752" s="9"/>
    </row>
    <row r="2753" spans="1:9">
      <c r="A2753" s="4">
        <v>39276</v>
      </c>
      <c r="B2753">
        <v>749</v>
      </c>
      <c r="C2753" t="s">
        <v>6</v>
      </c>
      <c r="D2753" t="str">
        <f t="shared" si="84"/>
        <v>SHAMBA</v>
      </c>
      <c r="E2753">
        <v>1E-3</v>
      </c>
      <c r="F2753" s="8">
        <v>5</v>
      </c>
      <c r="G2753" s="9">
        <f t="shared" si="85"/>
        <v>5.0000000000000001E-3</v>
      </c>
      <c r="H2753" s="9"/>
      <c r="I2753" s="9"/>
    </row>
    <row r="2754" spans="1:9">
      <c r="A2754" s="4">
        <v>39276</v>
      </c>
      <c r="B2754">
        <v>10746</v>
      </c>
      <c r="C2754" t="s">
        <v>217</v>
      </c>
      <c r="D2754" t="str">
        <f t="shared" ref="D2754:D2817" si="86">LEFT(C2754,6)</f>
        <v>O-RING</v>
      </c>
      <c r="E2754">
        <v>1E-3</v>
      </c>
      <c r="F2754" s="8">
        <v>5</v>
      </c>
      <c r="G2754" s="9">
        <f t="shared" ref="G2754:G2817" si="87">F2754*E2754</f>
        <v>5.0000000000000001E-3</v>
      </c>
      <c r="H2754" s="9"/>
      <c r="I2754" s="9"/>
    </row>
    <row r="2755" spans="1:9">
      <c r="A2755" s="4">
        <v>39276</v>
      </c>
      <c r="B2755">
        <v>736</v>
      </c>
      <c r="C2755" t="s">
        <v>4</v>
      </c>
      <c r="D2755" t="str">
        <f t="shared" si="86"/>
        <v>O-RING</v>
      </c>
      <c r="E2755">
        <v>2E-3</v>
      </c>
      <c r="F2755" s="8">
        <v>5</v>
      </c>
      <c r="G2755" s="9">
        <f t="shared" si="87"/>
        <v>0.01</v>
      </c>
      <c r="H2755" s="9"/>
      <c r="I2755" s="9"/>
    </row>
    <row r="2756" spans="1:9">
      <c r="A2756" s="4">
        <v>39276</v>
      </c>
      <c r="B2756">
        <v>736</v>
      </c>
      <c r="C2756" t="s">
        <v>4</v>
      </c>
      <c r="D2756" t="str">
        <f t="shared" si="86"/>
        <v>O-RING</v>
      </c>
      <c r="E2756">
        <v>2E-3</v>
      </c>
      <c r="F2756" s="8">
        <v>4</v>
      </c>
      <c r="G2756" s="9">
        <f t="shared" si="87"/>
        <v>8.0000000000000002E-3</v>
      </c>
      <c r="H2756" s="9"/>
      <c r="I2756" s="9"/>
    </row>
    <row r="2757" spans="1:9">
      <c r="A2757" s="4">
        <v>39276</v>
      </c>
      <c r="B2757">
        <v>158</v>
      </c>
      <c r="C2757" t="s">
        <v>7</v>
      </c>
      <c r="D2757" t="str">
        <f t="shared" si="86"/>
        <v>SHAMBA</v>
      </c>
      <c r="E2757">
        <v>4.0000000000000001E-3</v>
      </c>
      <c r="F2757" s="8">
        <v>2</v>
      </c>
      <c r="G2757" s="9">
        <f t="shared" si="87"/>
        <v>8.0000000000000002E-3</v>
      </c>
      <c r="H2757" s="9"/>
      <c r="I2757" s="9"/>
    </row>
    <row r="2758" spans="1:9">
      <c r="A2758" s="4">
        <v>39276</v>
      </c>
      <c r="B2758">
        <v>157</v>
      </c>
      <c r="C2758" t="s">
        <v>9</v>
      </c>
      <c r="D2758" t="str">
        <f t="shared" si="86"/>
        <v>O-RING</v>
      </c>
      <c r="E2758">
        <v>6.0000000000000001E-3</v>
      </c>
      <c r="F2758" s="8">
        <v>6</v>
      </c>
      <c r="G2758" s="9">
        <f t="shared" si="87"/>
        <v>3.6000000000000004E-2</v>
      </c>
      <c r="H2758" s="9"/>
      <c r="I2758" s="9"/>
    </row>
    <row r="2759" spans="1:9">
      <c r="A2759" s="4">
        <v>39276</v>
      </c>
      <c r="B2759">
        <v>378</v>
      </c>
      <c r="C2759" t="s">
        <v>103</v>
      </c>
      <c r="D2759" t="str">
        <f t="shared" si="86"/>
        <v>NUTMUT</v>
      </c>
      <c r="E2759">
        <v>0.06</v>
      </c>
      <c r="F2759" s="8">
        <v>3</v>
      </c>
      <c r="G2759" s="9">
        <f t="shared" si="87"/>
        <v>0.18</v>
      </c>
      <c r="H2759" s="9"/>
      <c r="I2759" s="9"/>
    </row>
    <row r="2760" spans="1:9">
      <c r="A2760" s="4">
        <v>39276</v>
      </c>
      <c r="B2760">
        <v>616</v>
      </c>
      <c r="C2760" t="s">
        <v>55</v>
      </c>
      <c r="D2760" t="str">
        <f t="shared" si="86"/>
        <v>HOCHDR</v>
      </c>
      <c r="E2760">
        <v>0.23</v>
      </c>
      <c r="F2760" s="8">
        <v>2</v>
      </c>
      <c r="G2760" s="9">
        <f t="shared" si="87"/>
        <v>0.46</v>
      </c>
      <c r="H2760" s="9"/>
      <c r="I2760" s="9"/>
    </row>
    <row r="2761" spans="1:9">
      <c r="A2761" s="4">
        <v>39276</v>
      </c>
      <c r="B2761">
        <v>152</v>
      </c>
      <c r="C2761" t="s">
        <v>163</v>
      </c>
      <c r="D2761" t="str">
        <f t="shared" si="86"/>
        <v>NADELL</v>
      </c>
      <c r="E2761">
        <v>0.31</v>
      </c>
      <c r="F2761" s="8">
        <v>3</v>
      </c>
      <c r="G2761" s="9">
        <f t="shared" si="87"/>
        <v>0.92999999999999994</v>
      </c>
      <c r="H2761" s="9"/>
      <c r="I2761" s="9"/>
    </row>
    <row r="2762" spans="1:9">
      <c r="A2762" s="4">
        <v>39276</v>
      </c>
      <c r="B2762">
        <v>152</v>
      </c>
      <c r="C2762" t="s">
        <v>163</v>
      </c>
      <c r="D2762" t="str">
        <f t="shared" si="86"/>
        <v>NADELL</v>
      </c>
      <c r="E2762">
        <v>0.31</v>
      </c>
      <c r="F2762" s="8">
        <v>2</v>
      </c>
      <c r="G2762" s="9">
        <f t="shared" si="87"/>
        <v>0.62</v>
      </c>
      <c r="H2762" s="9"/>
      <c r="I2762" s="9"/>
    </row>
    <row r="2763" spans="1:9">
      <c r="A2763" s="4">
        <v>39276</v>
      </c>
      <c r="B2763">
        <v>6239</v>
      </c>
      <c r="C2763" t="s">
        <v>300</v>
      </c>
      <c r="D2763" t="str">
        <f t="shared" si="86"/>
        <v>DRUCKB</v>
      </c>
      <c r="E2763">
        <v>0.32</v>
      </c>
      <c r="F2763" s="8">
        <v>1</v>
      </c>
      <c r="G2763" s="9">
        <f t="shared" si="87"/>
        <v>0.32</v>
      </c>
      <c r="H2763" s="9"/>
      <c r="I2763" s="9"/>
    </row>
    <row r="2764" spans="1:9">
      <c r="A2764" s="4">
        <v>39276</v>
      </c>
      <c r="B2764">
        <v>6533</v>
      </c>
      <c r="C2764" t="s">
        <v>648</v>
      </c>
      <c r="D2764" t="str">
        <f t="shared" si="86"/>
        <v>DICHTU</v>
      </c>
      <c r="E2764">
        <v>0.34</v>
      </c>
      <c r="F2764" s="8">
        <v>2</v>
      </c>
      <c r="G2764" s="9">
        <f t="shared" si="87"/>
        <v>0.68</v>
      </c>
      <c r="H2764" s="9"/>
      <c r="I2764" s="9"/>
    </row>
    <row r="2765" spans="1:9">
      <c r="A2765" s="4">
        <v>39276</v>
      </c>
      <c r="B2765">
        <v>150</v>
      </c>
      <c r="C2765" t="s">
        <v>5</v>
      </c>
      <c r="D2765" t="str">
        <f t="shared" si="86"/>
        <v>KOLBEN</v>
      </c>
      <c r="E2765">
        <v>0.72</v>
      </c>
      <c r="F2765" s="8">
        <v>3</v>
      </c>
      <c r="G2765" s="9">
        <f t="shared" si="87"/>
        <v>2.16</v>
      </c>
      <c r="H2765" s="9"/>
      <c r="I2765" s="9"/>
    </row>
    <row r="2766" spans="1:9">
      <c r="A2766" s="4">
        <v>39276</v>
      </c>
      <c r="B2766">
        <v>615</v>
      </c>
      <c r="C2766" t="s">
        <v>31</v>
      </c>
      <c r="D2766" t="str">
        <f t="shared" si="86"/>
        <v>HOCHDR</v>
      </c>
      <c r="E2766">
        <v>1.1000000000000001</v>
      </c>
      <c r="F2766" s="8">
        <v>6</v>
      </c>
      <c r="G2766" s="9">
        <f t="shared" si="87"/>
        <v>6.6000000000000005</v>
      </c>
      <c r="H2766" s="9"/>
      <c r="I2766" s="9"/>
    </row>
    <row r="2767" spans="1:9">
      <c r="A2767" s="4">
        <v>39277</v>
      </c>
      <c r="B2767">
        <v>749</v>
      </c>
      <c r="C2767" t="s">
        <v>6</v>
      </c>
      <c r="D2767" t="str">
        <f t="shared" si="86"/>
        <v>SHAMBA</v>
      </c>
      <c r="E2767">
        <v>1E-3</v>
      </c>
      <c r="F2767" s="8">
        <v>5</v>
      </c>
      <c r="G2767" s="9">
        <f t="shared" si="87"/>
        <v>5.0000000000000001E-3</v>
      </c>
      <c r="H2767" s="9"/>
      <c r="I2767" s="9"/>
    </row>
    <row r="2768" spans="1:9">
      <c r="A2768" s="4">
        <v>39277</v>
      </c>
      <c r="B2768">
        <v>749</v>
      </c>
      <c r="C2768" t="s">
        <v>6</v>
      </c>
      <c r="D2768" t="str">
        <f t="shared" si="86"/>
        <v>SHAMBA</v>
      </c>
      <c r="E2768">
        <v>1E-3</v>
      </c>
      <c r="F2768" s="8">
        <v>1</v>
      </c>
      <c r="G2768" s="9">
        <f t="shared" si="87"/>
        <v>1E-3</v>
      </c>
      <c r="H2768" s="9"/>
      <c r="I2768" s="9"/>
    </row>
    <row r="2769" spans="1:9">
      <c r="A2769" s="4">
        <v>39277</v>
      </c>
      <c r="B2769">
        <v>736</v>
      </c>
      <c r="C2769" t="s">
        <v>4</v>
      </c>
      <c r="D2769" t="str">
        <f t="shared" si="86"/>
        <v>O-RING</v>
      </c>
      <c r="E2769">
        <v>2E-3</v>
      </c>
      <c r="F2769" s="8">
        <v>3</v>
      </c>
      <c r="G2769" s="9">
        <f t="shared" si="87"/>
        <v>6.0000000000000001E-3</v>
      </c>
      <c r="H2769" s="9"/>
      <c r="I2769" s="9"/>
    </row>
    <row r="2770" spans="1:9">
      <c r="A2770" s="4">
        <v>39277</v>
      </c>
      <c r="B2770">
        <v>158</v>
      </c>
      <c r="C2770" t="s">
        <v>7</v>
      </c>
      <c r="D2770" t="str">
        <f t="shared" si="86"/>
        <v>SHAMBA</v>
      </c>
      <c r="E2770">
        <v>4.0000000000000001E-3</v>
      </c>
      <c r="F2770" s="8">
        <v>6</v>
      </c>
      <c r="G2770" s="9">
        <f t="shared" si="87"/>
        <v>2.4E-2</v>
      </c>
      <c r="H2770" s="9"/>
      <c r="I2770" s="9"/>
    </row>
    <row r="2771" spans="1:9">
      <c r="A2771" s="4">
        <v>39277</v>
      </c>
      <c r="B2771">
        <v>10204</v>
      </c>
      <c r="C2771" t="s">
        <v>124</v>
      </c>
      <c r="D2771" t="str">
        <f t="shared" si="86"/>
        <v>O-RING</v>
      </c>
      <c r="E2771">
        <v>5.0000000000000001E-3</v>
      </c>
      <c r="F2771" s="8">
        <v>4</v>
      </c>
      <c r="G2771" s="9">
        <f t="shared" si="87"/>
        <v>0.02</v>
      </c>
      <c r="H2771" s="9"/>
      <c r="I2771" s="9"/>
    </row>
    <row r="2772" spans="1:9">
      <c r="A2772" s="4">
        <v>39277</v>
      </c>
      <c r="B2772">
        <v>1010</v>
      </c>
      <c r="C2772" t="s">
        <v>36</v>
      </c>
      <c r="D2772" t="str">
        <f t="shared" si="86"/>
        <v>O-RING</v>
      </c>
      <c r="E2772">
        <v>6.0000000000000001E-3</v>
      </c>
      <c r="F2772" s="8">
        <v>2</v>
      </c>
      <c r="G2772" s="9">
        <f t="shared" si="87"/>
        <v>1.2E-2</v>
      </c>
      <c r="H2772" s="9"/>
      <c r="I2772" s="9"/>
    </row>
    <row r="2773" spans="1:9">
      <c r="A2773" s="4">
        <v>39277</v>
      </c>
      <c r="B2773">
        <v>2072</v>
      </c>
      <c r="C2773" t="s">
        <v>22</v>
      </c>
      <c r="D2773" t="str">
        <f t="shared" si="86"/>
        <v>O-RING</v>
      </c>
      <c r="E2773">
        <v>1.7999999999999999E-2</v>
      </c>
      <c r="F2773" s="8">
        <v>8</v>
      </c>
      <c r="G2773" s="9">
        <f t="shared" si="87"/>
        <v>0.14399999999999999</v>
      </c>
      <c r="H2773" s="9"/>
      <c r="I2773" s="9"/>
    </row>
    <row r="2774" spans="1:9">
      <c r="A2774" s="4">
        <v>39277</v>
      </c>
      <c r="B2774">
        <v>382</v>
      </c>
      <c r="C2774" t="s">
        <v>37</v>
      </c>
      <c r="D2774" t="str">
        <f t="shared" si="86"/>
        <v>ZYLIND</v>
      </c>
      <c r="E2774">
        <v>0.69</v>
      </c>
      <c r="F2774" s="8">
        <v>4</v>
      </c>
      <c r="G2774" s="9">
        <f t="shared" si="87"/>
        <v>2.76</v>
      </c>
      <c r="H2774" s="9"/>
      <c r="I2774" s="9"/>
    </row>
    <row r="2775" spans="1:9">
      <c r="A2775" s="4">
        <v>39277</v>
      </c>
      <c r="B2775">
        <v>150</v>
      </c>
      <c r="C2775" t="s">
        <v>5</v>
      </c>
      <c r="D2775" t="str">
        <f t="shared" si="86"/>
        <v>KOLBEN</v>
      </c>
      <c r="E2775">
        <v>0.72</v>
      </c>
      <c r="F2775" s="8">
        <v>5</v>
      </c>
      <c r="G2775" s="9">
        <f t="shared" si="87"/>
        <v>3.5999999999999996</v>
      </c>
      <c r="H2775" s="9"/>
      <c r="I2775" s="9"/>
    </row>
    <row r="2776" spans="1:9">
      <c r="A2776" s="4">
        <v>39277</v>
      </c>
      <c r="B2776">
        <v>150</v>
      </c>
      <c r="C2776" t="s">
        <v>5</v>
      </c>
      <c r="D2776" t="str">
        <f t="shared" si="86"/>
        <v>KOLBEN</v>
      </c>
      <c r="E2776">
        <v>0.72</v>
      </c>
      <c r="F2776" s="8">
        <v>4</v>
      </c>
      <c r="G2776" s="9">
        <f t="shared" si="87"/>
        <v>2.88</v>
      </c>
      <c r="H2776" s="9"/>
      <c r="I2776" s="9"/>
    </row>
    <row r="2777" spans="1:9">
      <c r="A2777" s="4">
        <v>39277</v>
      </c>
      <c r="B2777">
        <v>150</v>
      </c>
      <c r="C2777" t="s">
        <v>5</v>
      </c>
      <c r="D2777" t="str">
        <f t="shared" si="86"/>
        <v>KOLBEN</v>
      </c>
      <c r="E2777">
        <v>0.72</v>
      </c>
      <c r="F2777" s="8">
        <v>4</v>
      </c>
      <c r="G2777" s="9">
        <f t="shared" si="87"/>
        <v>2.88</v>
      </c>
      <c r="H2777" s="9"/>
      <c r="I2777" s="9"/>
    </row>
    <row r="2778" spans="1:9">
      <c r="A2778" s="4">
        <v>39277</v>
      </c>
      <c r="B2778">
        <v>150</v>
      </c>
      <c r="C2778" t="s">
        <v>5</v>
      </c>
      <c r="D2778" t="str">
        <f t="shared" si="86"/>
        <v>KOLBEN</v>
      </c>
      <c r="E2778">
        <v>0.72</v>
      </c>
      <c r="F2778" s="8">
        <v>2</v>
      </c>
      <c r="G2778" s="9">
        <f t="shared" si="87"/>
        <v>1.44</v>
      </c>
      <c r="H2778" s="9"/>
      <c r="I2778" s="9"/>
    </row>
    <row r="2779" spans="1:9">
      <c r="A2779" s="4">
        <v>39277</v>
      </c>
      <c r="B2779">
        <v>177</v>
      </c>
      <c r="C2779" t="s">
        <v>277</v>
      </c>
      <c r="D2779" t="str">
        <f t="shared" si="86"/>
        <v>ROHRBO</v>
      </c>
      <c r="E2779">
        <v>0.73</v>
      </c>
      <c r="F2779" s="8">
        <v>3</v>
      </c>
      <c r="G2779" s="9">
        <f t="shared" si="87"/>
        <v>2.19</v>
      </c>
      <c r="H2779" s="9"/>
      <c r="I2779" s="9"/>
    </row>
    <row r="2780" spans="1:9">
      <c r="A2780" s="4">
        <v>39277</v>
      </c>
      <c r="B2780">
        <v>717</v>
      </c>
      <c r="C2780" t="s">
        <v>25</v>
      </c>
      <c r="D2780" t="str">
        <f t="shared" si="86"/>
        <v>RILLEN</v>
      </c>
      <c r="E2780">
        <v>0.92</v>
      </c>
      <c r="F2780" s="8">
        <v>8</v>
      </c>
      <c r="G2780" s="9">
        <f t="shared" si="87"/>
        <v>7.36</v>
      </c>
      <c r="H2780" s="9"/>
      <c r="I2780" s="9"/>
    </row>
    <row r="2781" spans="1:9">
      <c r="A2781" s="4">
        <v>39277</v>
      </c>
      <c r="B2781">
        <v>60102601</v>
      </c>
      <c r="C2781" t="s">
        <v>664</v>
      </c>
      <c r="D2781" t="str">
        <f t="shared" si="86"/>
        <v>PUMPEN</v>
      </c>
      <c r="E2781">
        <v>311</v>
      </c>
      <c r="F2781" s="8">
        <v>2</v>
      </c>
      <c r="G2781" s="9">
        <f t="shared" si="87"/>
        <v>622</v>
      </c>
      <c r="H2781" s="9"/>
      <c r="I2781" s="9"/>
    </row>
    <row r="2782" spans="1:9">
      <c r="A2782" s="4">
        <v>39278</v>
      </c>
      <c r="B2782">
        <v>790</v>
      </c>
      <c r="C2782" t="s">
        <v>62</v>
      </c>
      <c r="D2782" t="str">
        <f t="shared" si="86"/>
        <v>VERTEI</v>
      </c>
      <c r="E2782">
        <v>1E-3</v>
      </c>
      <c r="F2782" s="8">
        <v>6</v>
      </c>
      <c r="G2782" s="9">
        <f t="shared" si="87"/>
        <v>6.0000000000000001E-3</v>
      </c>
      <c r="H2782" s="9"/>
      <c r="I2782" s="9"/>
    </row>
    <row r="2783" spans="1:9">
      <c r="A2783" s="4">
        <v>39278</v>
      </c>
      <c r="B2783">
        <v>749</v>
      </c>
      <c r="C2783" t="s">
        <v>6</v>
      </c>
      <c r="D2783" t="str">
        <f t="shared" si="86"/>
        <v>SHAMBA</v>
      </c>
      <c r="E2783">
        <v>1E-3</v>
      </c>
      <c r="F2783" s="8">
        <v>2</v>
      </c>
      <c r="G2783" s="9">
        <f t="shared" si="87"/>
        <v>2E-3</v>
      </c>
      <c r="H2783" s="9"/>
      <c r="I2783" s="9"/>
    </row>
    <row r="2784" spans="1:9">
      <c r="A2784" s="4">
        <v>39278</v>
      </c>
      <c r="B2784">
        <v>742</v>
      </c>
      <c r="C2784" t="s">
        <v>40</v>
      </c>
      <c r="D2784" t="str">
        <f t="shared" si="86"/>
        <v>SENKSC</v>
      </c>
      <c r="E2784">
        <v>1E-3</v>
      </c>
      <c r="F2784" s="8">
        <v>3</v>
      </c>
      <c r="G2784" s="9">
        <f t="shared" si="87"/>
        <v>3.0000000000000001E-3</v>
      </c>
      <c r="H2784" s="9"/>
      <c r="I2784" s="9"/>
    </row>
    <row r="2785" spans="1:9">
      <c r="A2785" s="4">
        <v>39278</v>
      </c>
      <c r="B2785">
        <v>295</v>
      </c>
      <c r="C2785" t="s">
        <v>183</v>
      </c>
      <c r="D2785" t="str">
        <f t="shared" si="86"/>
        <v>O-RING</v>
      </c>
      <c r="E2785">
        <v>1E-3</v>
      </c>
      <c r="F2785" s="8">
        <v>2</v>
      </c>
      <c r="G2785" s="9">
        <f t="shared" si="87"/>
        <v>2E-3</v>
      </c>
      <c r="H2785" s="9"/>
      <c r="I2785" s="9"/>
    </row>
    <row r="2786" spans="1:9">
      <c r="A2786" s="4">
        <v>39278</v>
      </c>
      <c r="B2786">
        <v>736</v>
      </c>
      <c r="C2786" t="s">
        <v>4</v>
      </c>
      <c r="D2786" t="str">
        <f t="shared" si="86"/>
        <v>O-RING</v>
      </c>
      <c r="E2786">
        <v>2E-3</v>
      </c>
      <c r="F2786" s="8">
        <v>4</v>
      </c>
      <c r="G2786" s="9">
        <f t="shared" si="87"/>
        <v>8.0000000000000002E-3</v>
      </c>
      <c r="H2786" s="9"/>
      <c r="I2786" s="9"/>
    </row>
    <row r="2787" spans="1:9">
      <c r="A2787" s="4">
        <v>39278</v>
      </c>
      <c r="B2787">
        <v>720</v>
      </c>
      <c r="C2787" t="s">
        <v>27</v>
      </c>
      <c r="D2787" t="str">
        <f t="shared" si="86"/>
        <v>RILLEN</v>
      </c>
      <c r="E2787">
        <v>8.0000000000000002E-3</v>
      </c>
      <c r="F2787" s="8">
        <v>6</v>
      </c>
      <c r="G2787" s="9">
        <f t="shared" si="87"/>
        <v>4.8000000000000001E-2</v>
      </c>
      <c r="H2787" s="9"/>
      <c r="I2787" s="9"/>
    </row>
    <row r="2788" spans="1:9">
      <c r="A2788" s="4">
        <v>39278</v>
      </c>
      <c r="B2788">
        <v>3141</v>
      </c>
      <c r="C2788" t="s">
        <v>116</v>
      </c>
      <c r="D2788" t="str">
        <f t="shared" si="86"/>
        <v>STÜTZP</v>
      </c>
      <c r="E2788">
        <v>0.01</v>
      </c>
      <c r="F2788" s="8">
        <v>2</v>
      </c>
      <c r="G2788" s="9">
        <f t="shared" si="87"/>
        <v>0.02</v>
      </c>
      <c r="H2788" s="9"/>
      <c r="I2788" s="9"/>
    </row>
    <row r="2789" spans="1:9">
      <c r="A2789" s="4">
        <v>39278</v>
      </c>
      <c r="B2789">
        <v>881</v>
      </c>
      <c r="C2789" t="s">
        <v>265</v>
      </c>
      <c r="D2789" t="str">
        <f t="shared" si="86"/>
        <v>WELLEN</v>
      </c>
      <c r="E2789">
        <v>1.0999999999999999E-2</v>
      </c>
      <c r="F2789" s="8">
        <v>4</v>
      </c>
      <c r="G2789" s="9">
        <f t="shared" si="87"/>
        <v>4.3999999999999997E-2</v>
      </c>
      <c r="H2789" s="9"/>
      <c r="I2789" s="9"/>
    </row>
    <row r="2790" spans="1:9">
      <c r="A2790" s="4">
        <v>39278</v>
      </c>
      <c r="B2790">
        <v>10980</v>
      </c>
      <c r="C2790" t="s">
        <v>157</v>
      </c>
      <c r="D2790" t="str">
        <f t="shared" si="86"/>
        <v>VERSCH</v>
      </c>
      <c r="E2790">
        <v>5.1999999999999998E-2</v>
      </c>
      <c r="F2790" s="8">
        <v>6</v>
      </c>
      <c r="G2790" s="9">
        <f t="shared" si="87"/>
        <v>0.312</v>
      </c>
      <c r="H2790" s="9"/>
      <c r="I2790" s="9"/>
    </row>
    <row r="2791" spans="1:9">
      <c r="A2791" s="4">
        <v>39278</v>
      </c>
      <c r="B2791">
        <v>2095</v>
      </c>
      <c r="C2791" t="s">
        <v>24</v>
      </c>
      <c r="D2791" t="str">
        <f t="shared" si="86"/>
        <v>ZYLIND</v>
      </c>
      <c r="E2791">
        <v>7.5999999999999998E-2</v>
      </c>
      <c r="F2791" s="8">
        <v>2</v>
      </c>
      <c r="G2791" s="9">
        <f t="shared" si="87"/>
        <v>0.152</v>
      </c>
      <c r="H2791" s="9"/>
      <c r="I2791" s="9"/>
    </row>
    <row r="2792" spans="1:9">
      <c r="A2792" s="4">
        <v>39278</v>
      </c>
      <c r="B2792">
        <v>6014</v>
      </c>
      <c r="C2792" t="s">
        <v>39</v>
      </c>
      <c r="D2792" t="str">
        <f t="shared" si="86"/>
        <v>DRUCKS</v>
      </c>
      <c r="E2792">
        <v>0.2</v>
      </c>
      <c r="F2792" s="8">
        <v>4</v>
      </c>
      <c r="G2792" s="9">
        <f t="shared" si="87"/>
        <v>0.8</v>
      </c>
      <c r="H2792" s="9"/>
      <c r="I2792" s="9"/>
    </row>
    <row r="2793" spans="1:9">
      <c r="A2793" s="4">
        <v>39278</v>
      </c>
      <c r="B2793">
        <v>150</v>
      </c>
      <c r="C2793" t="s">
        <v>5</v>
      </c>
      <c r="D2793" t="str">
        <f t="shared" si="86"/>
        <v>KOLBEN</v>
      </c>
      <c r="E2793">
        <v>0.72</v>
      </c>
      <c r="F2793" s="8">
        <v>2</v>
      </c>
      <c r="G2793" s="9">
        <f t="shared" si="87"/>
        <v>1.44</v>
      </c>
      <c r="H2793" s="9"/>
      <c r="I2793" s="9"/>
    </row>
    <row r="2794" spans="1:9">
      <c r="A2794" s="4">
        <v>39278</v>
      </c>
      <c r="B2794">
        <v>2314</v>
      </c>
      <c r="C2794" t="s">
        <v>131</v>
      </c>
      <c r="D2794" t="str">
        <f t="shared" si="86"/>
        <v>RILLEN</v>
      </c>
      <c r="E2794">
        <v>0.85</v>
      </c>
      <c r="F2794" s="8">
        <v>5</v>
      </c>
      <c r="G2794" s="9">
        <f t="shared" si="87"/>
        <v>4.25</v>
      </c>
      <c r="H2794" s="9"/>
      <c r="I2794" s="9"/>
    </row>
    <row r="2795" spans="1:9">
      <c r="A2795" s="4">
        <v>39278</v>
      </c>
      <c r="B2795">
        <v>10546</v>
      </c>
      <c r="C2795" t="s">
        <v>168</v>
      </c>
      <c r="D2795" t="str">
        <f t="shared" si="86"/>
        <v>ANSCHL</v>
      </c>
      <c r="E2795">
        <v>2.4</v>
      </c>
      <c r="F2795" s="8">
        <v>4</v>
      </c>
      <c r="G2795" s="9">
        <f t="shared" si="87"/>
        <v>9.6</v>
      </c>
      <c r="H2795" s="9"/>
      <c r="I2795" s="9"/>
    </row>
    <row r="2796" spans="1:9">
      <c r="A2796" s="4">
        <v>39279</v>
      </c>
      <c r="B2796">
        <v>749</v>
      </c>
      <c r="C2796" t="s">
        <v>6</v>
      </c>
      <c r="D2796" t="str">
        <f t="shared" si="86"/>
        <v>SHAMBA</v>
      </c>
      <c r="E2796">
        <v>1E-3</v>
      </c>
      <c r="F2796" s="8">
        <v>5</v>
      </c>
      <c r="G2796" s="9">
        <f t="shared" si="87"/>
        <v>5.0000000000000001E-3</v>
      </c>
      <c r="H2796" s="9"/>
      <c r="I2796" s="9"/>
    </row>
    <row r="2797" spans="1:9">
      <c r="A2797" s="4">
        <v>39279</v>
      </c>
      <c r="B2797">
        <v>749</v>
      </c>
      <c r="C2797" t="s">
        <v>6</v>
      </c>
      <c r="D2797" t="str">
        <f t="shared" si="86"/>
        <v>SHAMBA</v>
      </c>
      <c r="E2797">
        <v>1E-3</v>
      </c>
      <c r="F2797" s="8">
        <v>5</v>
      </c>
      <c r="G2797" s="9">
        <f t="shared" si="87"/>
        <v>5.0000000000000001E-3</v>
      </c>
      <c r="H2797" s="9"/>
      <c r="I2797" s="9"/>
    </row>
    <row r="2798" spans="1:9">
      <c r="A2798" s="4">
        <v>39279</v>
      </c>
      <c r="B2798">
        <v>749</v>
      </c>
      <c r="C2798" t="s">
        <v>6</v>
      </c>
      <c r="D2798" t="str">
        <f t="shared" si="86"/>
        <v>SHAMBA</v>
      </c>
      <c r="E2798">
        <v>1E-3</v>
      </c>
      <c r="F2798" s="8">
        <v>1</v>
      </c>
      <c r="G2798" s="9">
        <f t="shared" si="87"/>
        <v>1E-3</v>
      </c>
      <c r="H2798" s="9"/>
      <c r="I2798" s="9"/>
    </row>
    <row r="2799" spans="1:9">
      <c r="A2799" s="4">
        <v>39279</v>
      </c>
      <c r="B2799">
        <v>2125</v>
      </c>
      <c r="C2799" t="s">
        <v>514</v>
      </c>
      <c r="D2799" t="str">
        <f t="shared" si="86"/>
        <v>SENKSC</v>
      </c>
      <c r="E2799">
        <v>2E-3</v>
      </c>
      <c r="F2799" s="8">
        <v>1</v>
      </c>
      <c r="G2799" s="9">
        <f t="shared" si="87"/>
        <v>2E-3</v>
      </c>
      <c r="H2799" s="9"/>
      <c r="I2799" s="9"/>
    </row>
    <row r="2800" spans="1:9">
      <c r="A2800" s="4">
        <v>39279</v>
      </c>
      <c r="B2800">
        <v>4051</v>
      </c>
      <c r="C2800" t="s">
        <v>78</v>
      </c>
      <c r="D2800" t="str">
        <f t="shared" si="86"/>
        <v>SENKSC</v>
      </c>
      <c r="E2800">
        <v>2E-3</v>
      </c>
      <c r="F2800" s="8">
        <v>1</v>
      </c>
      <c r="G2800" s="9">
        <f t="shared" si="87"/>
        <v>2E-3</v>
      </c>
      <c r="H2800" s="9"/>
      <c r="I2800" s="9"/>
    </row>
    <row r="2801" spans="1:9">
      <c r="A2801" s="4">
        <v>39279</v>
      </c>
      <c r="B2801">
        <v>2418</v>
      </c>
      <c r="C2801" t="s">
        <v>264</v>
      </c>
      <c r="D2801" t="str">
        <f t="shared" si="86"/>
        <v>O-RING</v>
      </c>
      <c r="E2801">
        <v>4.0000000000000001E-3</v>
      </c>
      <c r="F2801" s="8">
        <v>1</v>
      </c>
      <c r="G2801" s="9">
        <f t="shared" si="87"/>
        <v>4.0000000000000001E-3</v>
      </c>
      <c r="H2801" s="9"/>
      <c r="I2801" s="9"/>
    </row>
    <row r="2802" spans="1:9">
      <c r="A2802" s="4">
        <v>39279</v>
      </c>
      <c r="B2802">
        <v>157</v>
      </c>
      <c r="C2802" t="s">
        <v>9</v>
      </c>
      <c r="D2802" t="str">
        <f t="shared" si="86"/>
        <v>O-RING</v>
      </c>
      <c r="E2802">
        <v>6.0000000000000001E-3</v>
      </c>
      <c r="F2802" s="8">
        <v>5</v>
      </c>
      <c r="G2802" s="9">
        <f t="shared" si="87"/>
        <v>0.03</v>
      </c>
      <c r="H2802" s="9"/>
      <c r="I2802" s="9"/>
    </row>
    <row r="2803" spans="1:9">
      <c r="A2803" s="4">
        <v>39279</v>
      </c>
      <c r="B2803">
        <v>725</v>
      </c>
      <c r="C2803" t="s">
        <v>21</v>
      </c>
      <c r="D2803" t="str">
        <f t="shared" si="86"/>
        <v>WELLEN</v>
      </c>
      <c r="E2803">
        <v>0.01</v>
      </c>
      <c r="F2803" s="8">
        <v>5</v>
      </c>
      <c r="G2803" s="9">
        <f t="shared" si="87"/>
        <v>0.05</v>
      </c>
      <c r="H2803" s="9"/>
      <c r="I2803" s="9"/>
    </row>
    <row r="2804" spans="1:9">
      <c r="A2804" s="4">
        <v>39279</v>
      </c>
      <c r="B2804">
        <v>3009</v>
      </c>
      <c r="C2804" t="s">
        <v>223</v>
      </c>
      <c r="D2804" t="str">
        <f t="shared" si="86"/>
        <v>SPANNH</v>
      </c>
      <c r="E2804">
        <v>0.05</v>
      </c>
      <c r="F2804" s="8">
        <v>1</v>
      </c>
      <c r="G2804" s="9">
        <f t="shared" si="87"/>
        <v>0.05</v>
      </c>
      <c r="H2804" s="9"/>
      <c r="I2804" s="9"/>
    </row>
    <row r="2805" spans="1:9">
      <c r="A2805" s="4">
        <v>39279</v>
      </c>
      <c r="B2805">
        <v>11426</v>
      </c>
      <c r="C2805" t="s">
        <v>200</v>
      </c>
      <c r="D2805" t="str">
        <f t="shared" si="86"/>
        <v>CDS, E</v>
      </c>
      <c r="E2805">
        <v>1.3</v>
      </c>
      <c r="F2805" s="8">
        <v>2</v>
      </c>
      <c r="G2805" s="9">
        <f t="shared" si="87"/>
        <v>2.6</v>
      </c>
      <c r="H2805" s="9"/>
      <c r="I2805" s="9"/>
    </row>
    <row r="2806" spans="1:9">
      <c r="A2806" s="4">
        <v>39279</v>
      </c>
      <c r="B2806">
        <v>667</v>
      </c>
      <c r="C2806" t="s">
        <v>337</v>
      </c>
      <c r="D2806" t="str">
        <f t="shared" si="86"/>
        <v>DURCHF</v>
      </c>
      <c r="E2806">
        <v>1.85</v>
      </c>
      <c r="F2806" s="8">
        <v>5</v>
      </c>
      <c r="G2806" s="9">
        <f t="shared" si="87"/>
        <v>9.25</v>
      </c>
      <c r="H2806" s="9"/>
      <c r="I2806" s="9"/>
    </row>
    <row r="2807" spans="1:9">
      <c r="A2807" s="4">
        <v>39279</v>
      </c>
      <c r="B2807">
        <v>6041</v>
      </c>
      <c r="C2807" t="s">
        <v>394</v>
      </c>
      <c r="D2807" t="str">
        <f t="shared" si="86"/>
        <v>ZAHNRA</v>
      </c>
      <c r="E2807">
        <v>3.45</v>
      </c>
      <c r="F2807" s="8">
        <v>3</v>
      </c>
      <c r="G2807" s="9">
        <f t="shared" si="87"/>
        <v>10.350000000000001</v>
      </c>
      <c r="H2807" s="9"/>
      <c r="I2807" s="9"/>
    </row>
    <row r="2808" spans="1:9">
      <c r="A2808" s="4">
        <v>39279</v>
      </c>
      <c r="B2808">
        <v>805</v>
      </c>
      <c r="C2808" t="s">
        <v>624</v>
      </c>
      <c r="D2808" t="str">
        <f t="shared" si="86"/>
        <v xml:space="preserve">ROTOR </v>
      </c>
      <c r="E2808">
        <v>22.3</v>
      </c>
      <c r="F2808" s="8">
        <v>1</v>
      </c>
      <c r="G2808" s="9">
        <f t="shared" si="87"/>
        <v>22.3</v>
      </c>
      <c r="H2808" s="9"/>
      <c r="I2808" s="9"/>
    </row>
    <row r="2809" spans="1:9">
      <c r="A2809" s="4">
        <v>39280</v>
      </c>
      <c r="B2809">
        <v>749</v>
      </c>
      <c r="C2809" t="s">
        <v>6</v>
      </c>
      <c r="D2809" t="str">
        <f t="shared" si="86"/>
        <v>SHAMBA</v>
      </c>
      <c r="E2809">
        <v>1E-3</v>
      </c>
      <c r="F2809" s="8">
        <v>1</v>
      </c>
      <c r="G2809" s="9">
        <f t="shared" si="87"/>
        <v>1E-3</v>
      </c>
      <c r="H2809" s="9"/>
      <c r="I2809" s="9"/>
    </row>
    <row r="2810" spans="1:9">
      <c r="A2810" s="4">
        <v>39280</v>
      </c>
      <c r="B2810">
        <v>736</v>
      </c>
      <c r="C2810" t="s">
        <v>4</v>
      </c>
      <c r="D2810" t="str">
        <f t="shared" si="86"/>
        <v>O-RING</v>
      </c>
      <c r="E2810">
        <v>2E-3</v>
      </c>
      <c r="F2810" s="8">
        <v>1</v>
      </c>
      <c r="G2810" s="9">
        <f t="shared" si="87"/>
        <v>2E-3</v>
      </c>
      <c r="H2810" s="9"/>
      <c r="I2810" s="9"/>
    </row>
    <row r="2811" spans="1:9">
      <c r="A2811" s="4">
        <v>39280</v>
      </c>
      <c r="B2811">
        <v>1010</v>
      </c>
      <c r="C2811" t="s">
        <v>36</v>
      </c>
      <c r="D2811" t="str">
        <f t="shared" si="86"/>
        <v>O-RING</v>
      </c>
      <c r="E2811">
        <v>6.0000000000000001E-3</v>
      </c>
      <c r="F2811" s="8">
        <v>2</v>
      </c>
      <c r="G2811" s="9">
        <f t="shared" si="87"/>
        <v>1.2E-2</v>
      </c>
      <c r="H2811" s="9"/>
      <c r="I2811" s="9"/>
    </row>
    <row r="2812" spans="1:9">
      <c r="A2812" s="4">
        <v>39280</v>
      </c>
      <c r="B2812">
        <v>6300</v>
      </c>
      <c r="C2812" t="s">
        <v>156</v>
      </c>
      <c r="D2812" t="str">
        <f t="shared" si="86"/>
        <v>DICHTU</v>
      </c>
      <c r="E2812">
        <v>0.03</v>
      </c>
      <c r="F2812" s="8">
        <v>5</v>
      </c>
      <c r="G2812" s="9">
        <f t="shared" si="87"/>
        <v>0.15</v>
      </c>
      <c r="H2812" s="9"/>
      <c r="I2812" s="9"/>
    </row>
    <row r="2813" spans="1:9">
      <c r="A2813" s="4">
        <v>39280</v>
      </c>
      <c r="B2813">
        <v>117</v>
      </c>
      <c r="C2813" t="s">
        <v>81</v>
      </c>
      <c r="D2813" t="str">
        <f t="shared" si="86"/>
        <v>WELLEN</v>
      </c>
      <c r="E2813">
        <v>7.4999999999999997E-2</v>
      </c>
      <c r="F2813" s="8">
        <v>1</v>
      </c>
      <c r="G2813" s="9">
        <f t="shared" si="87"/>
        <v>7.4999999999999997E-2</v>
      </c>
      <c r="H2813" s="9"/>
      <c r="I2813" s="9"/>
    </row>
    <row r="2814" spans="1:9">
      <c r="A2814" s="4">
        <v>39280</v>
      </c>
      <c r="B2814">
        <v>2022</v>
      </c>
      <c r="C2814" t="s">
        <v>47</v>
      </c>
      <c r="D2814" t="str">
        <f t="shared" si="86"/>
        <v>RILLEN</v>
      </c>
      <c r="E2814">
        <v>0.15</v>
      </c>
      <c r="F2814" s="8">
        <v>4</v>
      </c>
      <c r="G2814" s="9">
        <f t="shared" si="87"/>
        <v>0.6</v>
      </c>
      <c r="H2814" s="9"/>
      <c r="I2814" s="9"/>
    </row>
    <row r="2815" spans="1:9">
      <c r="A2815" s="4">
        <v>39280</v>
      </c>
      <c r="B2815">
        <v>437</v>
      </c>
      <c r="C2815" t="s">
        <v>82</v>
      </c>
      <c r="D2815" t="str">
        <f t="shared" si="86"/>
        <v>DREHDU</v>
      </c>
      <c r="E2815">
        <v>0.16</v>
      </c>
      <c r="F2815" s="8">
        <v>1</v>
      </c>
      <c r="G2815" s="9">
        <f t="shared" si="87"/>
        <v>0.16</v>
      </c>
      <c r="H2815" s="9"/>
      <c r="I2815" s="9"/>
    </row>
    <row r="2816" spans="1:9">
      <c r="A2816" s="4">
        <v>39280</v>
      </c>
      <c r="B2816">
        <v>10407</v>
      </c>
      <c r="C2816" t="s">
        <v>61</v>
      </c>
      <c r="D2816" t="str">
        <f t="shared" si="86"/>
        <v>ZYLIND</v>
      </c>
      <c r="E2816">
        <v>0.26</v>
      </c>
      <c r="F2816" s="8">
        <v>7</v>
      </c>
      <c r="G2816" s="9">
        <f t="shared" si="87"/>
        <v>1.82</v>
      </c>
      <c r="H2816" s="9"/>
      <c r="I2816" s="9"/>
    </row>
    <row r="2817" spans="1:9">
      <c r="A2817" s="4">
        <v>39280</v>
      </c>
      <c r="B2817">
        <v>382</v>
      </c>
      <c r="C2817" t="s">
        <v>37</v>
      </c>
      <c r="D2817" t="str">
        <f t="shared" si="86"/>
        <v>ZYLIND</v>
      </c>
      <c r="E2817">
        <v>0.69</v>
      </c>
      <c r="F2817" s="8">
        <v>4</v>
      </c>
      <c r="G2817" s="9">
        <f t="shared" si="87"/>
        <v>2.76</v>
      </c>
      <c r="H2817" s="9"/>
      <c r="I2817" s="9"/>
    </row>
    <row r="2818" spans="1:9">
      <c r="A2818" s="4">
        <v>39280</v>
      </c>
      <c r="B2818">
        <v>150</v>
      </c>
      <c r="C2818" t="s">
        <v>5</v>
      </c>
      <c r="D2818" t="str">
        <f t="shared" ref="D2818:D2881" si="88">LEFT(C2818,6)</f>
        <v>KOLBEN</v>
      </c>
      <c r="E2818">
        <v>0.72</v>
      </c>
      <c r="F2818" s="8">
        <v>1</v>
      </c>
      <c r="G2818" s="9">
        <f t="shared" ref="G2818:G2881" si="89">F2818*E2818</f>
        <v>0.72</v>
      </c>
      <c r="H2818" s="9"/>
      <c r="I2818" s="9"/>
    </row>
    <row r="2819" spans="1:9">
      <c r="A2819" s="4">
        <v>39280</v>
      </c>
      <c r="B2819">
        <v>615</v>
      </c>
      <c r="C2819" t="s">
        <v>31</v>
      </c>
      <c r="D2819" t="str">
        <f t="shared" si="88"/>
        <v>HOCHDR</v>
      </c>
      <c r="E2819">
        <v>1.1000000000000001</v>
      </c>
      <c r="F2819" s="8">
        <v>5</v>
      </c>
      <c r="G2819" s="9">
        <f t="shared" si="89"/>
        <v>5.5</v>
      </c>
      <c r="H2819" s="9"/>
      <c r="I2819" s="9"/>
    </row>
    <row r="2820" spans="1:9">
      <c r="A2820" s="4">
        <v>39280</v>
      </c>
      <c r="B2820">
        <v>3157</v>
      </c>
      <c r="C2820" t="s">
        <v>398</v>
      </c>
      <c r="D2820" t="str">
        <f t="shared" si="88"/>
        <v>ZENTRI</v>
      </c>
      <c r="E2820">
        <v>9.8000000000000007</v>
      </c>
      <c r="F2820" s="8">
        <v>2</v>
      </c>
      <c r="G2820" s="9">
        <f t="shared" si="89"/>
        <v>19.600000000000001</v>
      </c>
      <c r="H2820" s="9"/>
      <c r="I2820" s="9"/>
    </row>
    <row r="2821" spans="1:9">
      <c r="A2821" s="4">
        <v>39280</v>
      </c>
      <c r="B2821">
        <v>10702</v>
      </c>
      <c r="C2821" t="s">
        <v>30</v>
      </c>
      <c r="D2821" t="str">
        <f t="shared" si="88"/>
        <v xml:space="preserve">ROTOR </v>
      </c>
      <c r="E2821">
        <v>66</v>
      </c>
      <c r="F2821" s="8">
        <v>1</v>
      </c>
      <c r="G2821" s="9">
        <f t="shared" si="89"/>
        <v>66</v>
      </c>
      <c r="H2821" s="9"/>
      <c r="I2821" s="9"/>
    </row>
    <row r="2822" spans="1:9">
      <c r="A2822" s="4">
        <v>39280</v>
      </c>
      <c r="B2822">
        <v>50110501</v>
      </c>
      <c r="C2822" t="s">
        <v>704</v>
      </c>
      <c r="D2822" t="str">
        <f t="shared" si="88"/>
        <v>MOTODE</v>
      </c>
      <c r="E2822">
        <v>170</v>
      </c>
      <c r="F2822" s="8">
        <v>3</v>
      </c>
      <c r="G2822" s="9">
        <f t="shared" si="89"/>
        <v>510</v>
      </c>
      <c r="H2822" s="9"/>
      <c r="I2822" s="9"/>
    </row>
    <row r="2823" spans="1:9">
      <c r="A2823" s="4">
        <v>39281</v>
      </c>
      <c r="B2823">
        <v>749</v>
      </c>
      <c r="C2823" t="s">
        <v>6</v>
      </c>
      <c r="D2823" t="str">
        <f t="shared" si="88"/>
        <v>SHAMBA</v>
      </c>
      <c r="E2823">
        <v>1E-3</v>
      </c>
      <c r="F2823" s="8">
        <v>6</v>
      </c>
      <c r="G2823" s="9">
        <f t="shared" si="89"/>
        <v>6.0000000000000001E-3</v>
      </c>
      <c r="H2823" s="9"/>
      <c r="I2823" s="9"/>
    </row>
    <row r="2824" spans="1:9">
      <c r="A2824" s="4">
        <v>39281</v>
      </c>
      <c r="B2824">
        <v>749</v>
      </c>
      <c r="C2824" t="s">
        <v>6</v>
      </c>
      <c r="D2824" t="str">
        <f t="shared" si="88"/>
        <v>SHAMBA</v>
      </c>
      <c r="E2824">
        <v>1E-3</v>
      </c>
      <c r="F2824" s="8">
        <v>5</v>
      </c>
      <c r="G2824" s="9">
        <f t="shared" si="89"/>
        <v>5.0000000000000001E-3</v>
      </c>
      <c r="H2824" s="9"/>
      <c r="I2824" s="9"/>
    </row>
    <row r="2825" spans="1:9">
      <c r="A2825" s="4">
        <v>39281</v>
      </c>
      <c r="B2825">
        <v>749</v>
      </c>
      <c r="C2825" t="s">
        <v>6</v>
      </c>
      <c r="D2825" t="str">
        <f t="shared" si="88"/>
        <v>SHAMBA</v>
      </c>
      <c r="E2825">
        <v>1E-3</v>
      </c>
      <c r="F2825" s="8">
        <v>3</v>
      </c>
      <c r="G2825" s="9">
        <f t="shared" si="89"/>
        <v>3.0000000000000001E-3</v>
      </c>
      <c r="H2825" s="9"/>
      <c r="I2825" s="9"/>
    </row>
    <row r="2826" spans="1:9">
      <c r="A2826" s="4">
        <v>39281</v>
      </c>
      <c r="B2826">
        <v>10590</v>
      </c>
      <c r="C2826" t="s">
        <v>35</v>
      </c>
      <c r="D2826" t="str">
        <f t="shared" si="88"/>
        <v>ROHRCL</v>
      </c>
      <c r="E2826">
        <v>2E-3</v>
      </c>
      <c r="F2826" s="8">
        <v>4</v>
      </c>
      <c r="G2826" s="9">
        <f t="shared" si="89"/>
        <v>8.0000000000000002E-3</v>
      </c>
      <c r="H2826" s="9"/>
      <c r="I2826" s="9"/>
    </row>
    <row r="2827" spans="1:9">
      <c r="A2827" s="4">
        <v>39281</v>
      </c>
      <c r="B2827">
        <v>736</v>
      </c>
      <c r="C2827" t="s">
        <v>4</v>
      </c>
      <c r="D2827" t="str">
        <f t="shared" si="88"/>
        <v>O-RING</v>
      </c>
      <c r="E2827">
        <v>2E-3</v>
      </c>
      <c r="F2827" s="8">
        <v>8</v>
      </c>
      <c r="G2827" s="9">
        <f t="shared" si="89"/>
        <v>1.6E-2</v>
      </c>
      <c r="H2827" s="9"/>
      <c r="I2827" s="9"/>
    </row>
    <row r="2828" spans="1:9">
      <c r="A2828" s="4">
        <v>39281</v>
      </c>
      <c r="B2828">
        <v>736</v>
      </c>
      <c r="C2828" t="s">
        <v>4</v>
      </c>
      <c r="D2828" t="str">
        <f t="shared" si="88"/>
        <v>O-RING</v>
      </c>
      <c r="E2828">
        <v>2E-3</v>
      </c>
      <c r="F2828" s="8">
        <v>1</v>
      </c>
      <c r="G2828" s="9">
        <f t="shared" si="89"/>
        <v>2E-3</v>
      </c>
      <c r="H2828" s="9"/>
      <c r="I2828" s="9"/>
    </row>
    <row r="2829" spans="1:9">
      <c r="A2829" s="4">
        <v>39281</v>
      </c>
      <c r="B2829">
        <v>158</v>
      </c>
      <c r="C2829" t="s">
        <v>7</v>
      </c>
      <c r="D2829" t="str">
        <f t="shared" si="88"/>
        <v>SHAMBA</v>
      </c>
      <c r="E2829">
        <v>4.0000000000000001E-3</v>
      </c>
      <c r="F2829" s="8">
        <v>4</v>
      </c>
      <c r="G2829" s="9">
        <f t="shared" si="89"/>
        <v>1.6E-2</v>
      </c>
      <c r="H2829" s="9"/>
      <c r="I2829" s="9"/>
    </row>
    <row r="2830" spans="1:9">
      <c r="A2830" s="4">
        <v>39281</v>
      </c>
      <c r="B2830">
        <v>158</v>
      </c>
      <c r="C2830" t="s">
        <v>7</v>
      </c>
      <c r="D2830" t="str">
        <f t="shared" si="88"/>
        <v>SHAMBA</v>
      </c>
      <c r="E2830">
        <v>4.0000000000000001E-3</v>
      </c>
      <c r="F2830" s="8">
        <v>3</v>
      </c>
      <c r="G2830" s="9">
        <f t="shared" si="89"/>
        <v>1.2E-2</v>
      </c>
      <c r="H2830" s="9"/>
      <c r="I2830" s="9"/>
    </row>
    <row r="2831" spans="1:9">
      <c r="A2831" s="4">
        <v>39281</v>
      </c>
      <c r="B2831">
        <v>157</v>
      </c>
      <c r="C2831" t="s">
        <v>9</v>
      </c>
      <c r="D2831" t="str">
        <f t="shared" si="88"/>
        <v>O-RING</v>
      </c>
      <c r="E2831">
        <v>6.0000000000000001E-3</v>
      </c>
      <c r="F2831" s="8">
        <v>6</v>
      </c>
      <c r="G2831" s="9">
        <f t="shared" si="89"/>
        <v>3.6000000000000004E-2</v>
      </c>
      <c r="H2831" s="9"/>
      <c r="I2831" s="9"/>
    </row>
    <row r="2832" spans="1:9">
      <c r="A2832" s="4">
        <v>39281</v>
      </c>
      <c r="B2832">
        <v>725</v>
      </c>
      <c r="C2832" t="s">
        <v>21</v>
      </c>
      <c r="D2832" t="str">
        <f t="shared" si="88"/>
        <v>WELLEN</v>
      </c>
      <c r="E2832">
        <v>0.01</v>
      </c>
      <c r="F2832" s="8">
        <v>3</v>
      </c>
      <c r="G2832" s="9">
        <f t="shared" si="89"/>
        <v>0.03</v>
      </c>
      <c r="H2832" s="9"/>
      <c r="I2832" s="9"/>
    </row>
    <row r="2833" spans="1:9">
      <c r="A2833" s="4">
        <v>39281</v>
      </c>
      <c r="B2833">
        <v>283</v>
      </c>
      <c r="C2833" t="s">
        <v>85</v>
      </c>
      <c r="D2833" t="str">
        <f t="shared" si="88"/>
        <v>U-SCHE</v>
      </c>
      <c r="E2833">
        <v>1.4999999999999999E-2</v>
      </c>
      <c r="F2833" s="8">
        <v>2</v>
      </c>
      <c r="G2833" s="9">
        <f t="shared" si="89"/>
        <v>0.03</v>
      </c>
      <c r="H2833" s="9"/>
      <c r="I2833" s="9"/>
    </row>
    <row r="2834" spans="1:9">
      <c r="A2834" s="4">
        <v>39281</v>
      </c>
      <c r="B2834">
        <v>2209</v>
      </c>
      <c r="C2834" t="s">
        <v>15</v>
      </c>
      <c r="D2834" t="str">
        <f t="shared" si="88"/>
        <v>WELLEN</v>
      </c>
      <c r="E2834">
        <v>2.4E-2</v>
      </c>
      <c r="F2834" s="8">
        <v>3</v>
      </c>
      <c r="G2834" s="9">
        <f t="shared" si="89"/>
        <v>7.2000000000000008E-2</v>
      </c>
      <c r="H2834" s="9"/>
      <c r="I2834" s="9"/>
    </row>
    <row r="2835" spans="1:9">
      <c r="A2835" s="4">
        <v>39281</v>
      </c>
      <c r="B2835">
        <v>8010</v>
      </c>
      <c r="C2835" t="s">
        <v>248</v>
      </c>
      <c r="D2835" t="str">
        <f t="shared" si="88"/>
        <v>ANZEIG</v>
      </c>
      <c r="E2835">
        <v>0.25</v>
      </c>
      <c r="F2835" s="8">
        <v>4</v>
      </c>
      <c r="G2835" s="9">
        <f t="shared" si="89"/>
        <v>1</v>
      </c>
      <c r="H2835" s="9"/>
      <c r="I2835" s="9"/>
    </row>
    <row r="2836" spans="1:9">
      <c r="A2836" s="4">
        <v>39281</v>
      </c>
      <c r="B2836">
        <v>2023</v>
      </c>
      <c r="C2836" t="s">
        <v>32</v>
      </c>
      <c r="D2836" t="str">
        <f t="shared" si="88"/>
        <v>SCHRÄG</v>
      </c>
      <c r="E2836">
        <v>0.45</v>
      </c>
      <c r="F2836" s="8">
        <v>5</v>
      </c>
      <c r="G2836" s="9">
        <f t="shared" si="89"/>
        <v>2.25</v>
      </c>
      <c r="H2836" s="9"/>
      <c r="I2836" s="9"/>
    </row>
    <row r="2837" spans="1:9">
      <c r="A2837" s="4">
        <v>39281</v>
      </c>
      <c r="B2837">
        <v>150</v>
      </c>
      <c r="C2837" t="s">
        <v>5</v>
      </c>
      <c r="D2837" t="str">
        <f t="shared" si="88"/>
        <v>KOLBEN</v>
      </c>
      <c r="E2837">
        <v>0.72</v>
      </c>
      <c r="F2837" s="8">
        <v>1</v>
      </c>
      <c r="G2837" s="9">
        <f t="shared" si="89"/>
        <v>0.72</v>
      </c>
      <c r="H2837" s="9"/>
      <c r="I2837" s="9"/>
    </row>
    <row r="2838" spans="1:9">
      <c r="A2838" s="4">
        <v>39281</v>
      </c>
      <c r="B2838">
        <v>615</v>
      </c>
      <c r="C2838" t="s">
        <v>31</v>
      </c>
      <c r="D2838" t="str">
        <f t="shared" si="88"/>
        <v>HOCHDR</v>
      </c>
      <c r="E2838">
        <v>1.1000000000000001</v>
      </c>
      <c r="F2838" s="8">
        <v>6</v>
      </c>
      <c r="G2838" s="9">
        <f t="shared" si="89"/>
        <v>6.6000000000000005</v>
      </c>
      <c r="H2838" s="9"/>
      <c r="I2838" s="9"/>
    </row>
    <row r="2839" spans="1:9">
      <c r="A2839" s="4">
        <v>39281</v>
      </c>
      <c r="B2839">
        <v>11148</v>
      </c>
      <c r="C2839" t="s">
        <v>657</v>
      </c>
      <c r="D2839" t="str">
        <f t="shared" si="88"/>
        <v>DICHTU</v>
      </c>
      <c r="E2839">
        <v>1.25</v>
      </c>
      <c r="F2839" s="8">
        <v>1</v>
      </c>
      <c r="G2839" s="9">
        <f t="shared" si="89"/>
        <v>1.25</v>
      </c>
      <c r="H2839" s="9"/>
      <c r="I2839" s="9"/>
    </row>
    <row r="2840" spans="1:9">
      <c r="A2840" s="4">
        <v>39281</v>
      </c>
      <c r="B2840">
        <v>50110102</v>
      </c>
      <c r="C2840" t="s">
        <v>686</v>
      </c>
      <c r="D2840" t="str">
        <f t="shared" si="88"/>
        <v>MOTODE</v>
      </c>
      <c r="E2840">
        <v>70</v>
      </c>
      <c r="F2840" s="8">
        <v>1</v>
      </c>
      <c r="G2840" s="9">
        <f t="shared" si="89"/>
        <v>70</v>
      </c>
      <c r="H2840" s="9"/>
      <c r="I2840" s="9"/>
    </row>
    <row r="2841" spans="1:9">
      <c r="A2841" s="4">
        <v>39282</v>
      </c>
      <c r="B2841">
        <v>749</v>
      </c>
      <c r="C2841" t="s">
        <v>6</v>
      </c>
      <c r="D2841" t="str">
        <f t="shared" si="88"/>
        <v>SHAMBA</v>
      </c>
      <c r="E2841">
        <v>1E-3</v>
      </c>
      <c r="F2841" s="8">
        <v>3</v>
      </c>
      <c r="G2841" s="9">
        <f t="shared" si="89"/>
        <v>3.0000000000000001E-3</v>
      </c>
      <c r="H2841" s="9"/>
      <c r="I2841" s="9"/>
    </row>
    <row r="2842" spans="1:9">
      <c r="A2842" s="4">
        <v>39282</v>
      </c>
      <c r="B2842">
        <v>732</v>
      </c>
      <c r="C2842" t="s">
        <v>12</v>
      </c>
      <c r="D2842" t="str">
        <f t="shared" si="88"/>
        <v>O-RING</v>
      </c>
      <c r="E2842">
        <v>1E-3</v>
      </c>
      <c r="F2842" s="8">
        <v>8</v>
      </c>
      <c r="G2842" s="9">
        <f t="shared" si="89"/>
        <v>8.0000000000000002E-3</v>
      </c>
      <c r="H2842" s="9"/>
      <c r="I2842" s="9"/>
    </row>
    <row r="2843" spans="1:9">
      <c r="A2843" s="4">
        <v>39282</v>
      </c>
      <c r="B2843">
        <v>377</v>
      </c>
      <c r="C2843" t="s">
        <v>18</v>
      </c>
      <c r="D2843" t="str">
        <f t="shared" si="88"/>
        <v>TELLER</v>
      </c>
      <c r="E2843">
        <v>3.0000000000000001E-3</v>
      </c>
      <c r="F2843" s="8">
        <v>5</v>
      </c>
      <c r="G2843" s="9">
        <f t="shared" si="89"/>
        <v>1.4999999999999999E-2</v>
      </c>
      <c r="H2843" s="9"/>
      <c r="I2843" s="9"/>
    </row>
    <row r="2844" spans="1:9">
      <c r="A2844" s="4">
        <v>39282</v>
      </c>
      <c r="B2844">
        <v>157</v>
      </c>
      <c r="C2844" t="s">
        <v>9</v>
      </c>
      <c r="D2844" t="str">
        <f t="shared" si="88"/>
        <v>O-RING</v>
      </c>
      <c r="E2844">
        <v>6.0000000000000001E-3</v>
      </c>
      <c r="F2844" s="8">
        <v>4</v>
      </c>
      <c r="G2844" s="9">
        <f t="shared" si="89"/>
        <v>2.4E-2</v>
      </c>
      <c r="H2844" s="9"/>
      <c r="I2844" s="9"/>
    </row>
    <row r="2845" spans="1:9">
      <c r="A2845" s="4">
        <v>39282</v>
      </c>
      <c r="B2845">
        <v>157</v>
      </c>
      <c r="C2845" t="s">
        <v>9</v>
      </c>
      <c r="D2845" t="str">
        <f t="shared" si="88"/>
        <v>O-RING</v>
      </c>
      <c r="E2845">
        <v>6.0000000000000001E-3</v>
      </c>
      <c r="F2845" s="8">
        <v>1</v>
      </c>
      <c r="G2845" s="9">
        <f t="shared" si="89"/>
        <v>6.0000000000000001E-3</v>
      </c>
      <c r="H2845" s="9"/>
      <c r="I2845" s="9"/>
    </row>
    <row r="2846" spans="1:9">
      <c r="A2846" s="4">
        <v>39282</v>
      </c>
      <c r="B2846">
        <v>374</v>
      </c>
      <c r="C2846" t="s">
        <v>20</v>
      </c>
      <c r="D2846" t="str">
        <f t="shared" si="88"/>
        <v>ZYLIND</v>
      </c>
      <c r="E2846">
        <v>4.4999999999999998E-2</v>
      </c>
      <c r="F2846" s="8">
        <v>32</v>
      </c>
      <c r="G2846" s="9">
        <f t="shared" si="89"/>
        <v>1.44</v>
      </c>
      <c r="H2846" s="9"/>
      <c r="I2846" s="9"/>
    </row>
    <row r="2847" spans="1:9">
      <c r="A2847" s="4">
        <v>39282</v>
      </c>
      <c r="B2847">
        <v>2095</v>
      </c>
      <c r="C2847" t="s">
        <v>24</v>
      </c>
      <c r="D2847" t="str">
        <f t="shared" si="88"/>
        <v>ZYLIND</v>
      </c>
      <c r="E2847">
        <v>7.5999999999999998E-2</v>
      </c>
      <c r="F2847" s="8">
        <v>1</v>
      </c>
      <c r="G2847" s="9">
        <f t="shared" si="89"/>
        <v>7.5999999999999998E-2</v>
      </c>
      <c r="H2847" s="9"/>
      <c r="I2847" s="9"/>
    </row>
    <row r="2848" spans="1:9">
      <c r="A2848" s="4">
        <v>39282</v>
      </c>
      <c r="B2848">
        <v>6539</v>
      </c>
      <c r="C2848" t="s">
        <v>72</v>
      </c>
      <c r="D2848" t="str">
        <f t="shared" si="88"/>
        <v>DRUCKW</v>
      </c>
      <c r="E2848">
        <v>0.22500000000000001</v>
      </c>
      <c r="F2848" s="8">
        <v>2</v>
      </c>
      <c r="G2848" s="9">
        <f t="shared" si="89"/>
        <v>0.45</v>
      </c>
      <c r="H2848" s="9"/>
      <c r="I2848" s="9"/>
    </row>
    <row r="2849" spans="1:9">
      <c r="A2849" s="4">
        <v>39282</v>
      </c>
      <c r="B2849">
        <v>10630</v>
      </c>
      <c r="C2849" t="s">
        <v>280</v>
      </c>
      <c r="D2849" t="str">
        <f t="shared" si="88"/>
        <v>ROTOST</v>
      </c>
      <c r="E2849">
        <v>3.8</v>
      </c>
      <c r="F2849" s="8">
        <v>1</v>
      </c>
      <c r="G2849" s="9">
        <f t="shared" si="89"/>
        <v>3.8</v>
      </c>
      <c r="H2849" s="9"/>
      <c r="I2849" s="9"/>
    </row>
    <row r="2850" spans="1:9">
      <c r="A2850" s="4">
        <v>39282</v>
      </c>
      <c r="B2850">
        <v>11976</v>
      </c>
      <c r="C2850" t="s">
        <v>616</v>
      </c>
      <c r="D2850" t="str">
        <f t="shared" si="88"/>
        <v>REGLER</v>
      </c>
      <c r="E2850">
        <v>14.3</v>
      </c>
      <c r="F2850" s="8">
        <v>2</v>
      </c>
      <c r="G2850" s="9">
        <f t="shared" si="89"/>
        <v>28.6</v>
      </c>
      <c r="H2850" s="9"/>
      <c r="I2850" s="9"/>
    </row>
    <row r="2851" spans="1:9">
      <c r="A2851" s="4">
        <v>39282</v>
      </c>
      <c r="B2851">
        <v>2221</v>
      </c>
      <c r="C2851" t="s">
        <v>493</v>
      </c>
      <c r="D2851" t="str">
        <f t="shared" si="88"/>
        <v>CAM  1</v>
      </c>
      <c r="E2851">
        <v>38</v>
      </c>
      <c r="F2851" s="8">
        <v>2</v>
      </c>
      <c r="G2851" s="9">
        <f t="shared" si="89"/>
        <v>76</v>
      </c>
      <c r="H2851" s="9"/>
      <c r="I2851" s="9"/>
    </row>
    <row r="2852" spans="1:9">
      <c r="A2852" s="4">
        <v>39283</v>
      </c>
      <c r="B2852">
        <v>746</v>
      </c>
      <c r="C2852" t="s">
        <v>84</v>
      </c>
      <c r="D2852" t="str">
        <f t="shared" si="88"/>
        <v>USIT-D</v>
      </c>
      <c r="E2852">
        <v>1E-3</v>
      </c>
      <c r="F2852" s="8">
        <v>4</v>
      </c>
      <c r="G2852" s="9">
        <f t="shared" si="89"/>
        <v>4.0000000000000001E-3</v>
      </c>
      <c r="H2852" s="9"/>
      <c r="I2852" s="9"/>
    </row>
    <row r="2853" spans="1:9">
      <c r="A2853" s="4">
        <v>39283</v>
      </c>
      <c r="B2853">
        <v>749</v>
      </c>
      <c r="C2853" t="s">
        <v>6</v>
      </c>
      <c r="D2853" t="str">
        <f t="shared" si="88"/>
        <v>SHAMBA</v>
      </c>
      <c r="E2853">
        <v>1E-3</v>
      </c>
      <c r="F2853" s="8">
        <v>4</v>
      </c>
      <c r="G2853" s="9">
        <f t="shared" si="89"/>
        <v>4.0000000000000001E-3</v>
      </c>
      <c r="H2853" s="9"/>
      <c r="I2853" s="9"/>
    </row>
    <row r="2854" spans="1:9">
      <c r="A2854" s="4">
        <v>39283</v>
      </c>
      <c r="B2854">
        <v>749</v>
      </c>
      <c r="C2854" t="s">
        <v>6</v>
      </c>
      <c r="D2854" t="str">
        <f t="shared" si="88"/>
        <v>SHAMBA</v>
      </c>
      <c r="E2854">
        <v>1E-3</v>
      </c>
      <c r="F2854" s="8">
        <v>4</v>
      </c>
      <c r="G2854" s="9">
        <f t="shared" si="89"/>
        <v>4.0000000000000001E-3</v>
      </c>
      <c r="H2854" s="9"/>
      <c r="I2854" s="9"/>
    </row>
    <row r="2855" spans="1:9">
      <c r="A2855" s="4">
        <v>39283</v>
      </c>
      <c r="B2855">
        <v>2037</v>
      </c>
      <c r="C2855" t="s">
        <v>65</v>
      </c>
      <c r="D2855" t="str">
        <f t="shared" si="88"/>
        <v>SENKSC</v>
      </c>
      <c r="E2855">
        <v>2E-3</v>
      </c>
      <c r="F2855" s="8">
        <v>2</v>
      </c>
      <c r="G2855" s="9">
        <f t="shared" si="89"/>
        <v>4.0000000000000001E-3</v>
      </c>
      <c r="H2855" s="9"/>
      <c r="I2855" s="9"/>
    </row>
    <row r="2856" spans="1:9">
      <c r="A2856" s="4">
        <v>39283</v>
      </c>
      <c r="B2856">
        <v>10590</v>
      </c>
      <c r="C2856" t="s">
        <v>35</v>
      </c>
      <c r="D2856" t="str">
        <f t="shared" si="88"/>
        <v>ROHRCL</v>
      </c>
      <c r="E2856">
        <v>2E-3</v>
      </c>
      <c r="F2856" s="8">
        <v>3</v>
      </c>
      <c r="G2856" s="9">
        <f t="shared" si="89"/>
        <v>6.0000000000000001E-3</v>
      </c>
      <c r="H2856" s="9"/>
      <c r="I2856" s="9"/>
    </row>
    <row r="2857" spans="1:9">
      <c r="A2857" s="4">
        <v>39283</v>
      </c>
      <c r="B2857">
        <v>736</v>
      </c>
      <c r="C2857" t="s">
        <v>4</v>
      </c>
      <c r="D2857" t="str">
        <f t="shared" si="88"/>
        <v>O-RING</v>
      </c>
      <c r="E2857">
        <v>2E-3</v>
      </c>
      <c r="F2857" s="8">
        <v>5</v>
      </c>
      <c r="G2857" s="9">
        <f t="shared" si="89"/>
        <v>0.01</v>
      </c>
      <c r="H2857" s="9"/>
      <c r="I2857" s="9"/>
    </row>
    <row r="2858" spans="1:9">
      <c r="A2858" s="4">
        <v>39283</v>
      </c>
      <c r="B2858">
        <v>806</v>
      </c>
      <c r="C2858" t="s">
        <v>29</v>
      </c>
      <c r="D2858" t="str">
        <f t="shared" si="88"/>
        <v>O-RING</v>
      </c>
      <c r="E2858">
        <v>2E-3</v>
      </c>
      <c r="F2858" s="8">
        <v>2</v>
      </c>
      <c r="G2858" s="9">
        <f t="shared" si="89"/>
        <v>4.0000000000000001E-3</v>
      </c>
      <c r="H2858" s="9"/>
      <c r="I2858" s="9"/>
    </row>
    <row r="2859" spans="1:9">
      <c r="A2859" s="4">
        <v>39283</v>
      </c>
      <c r="B2859">
        <v>365</v>
      </c>
      <c r="C2859" t="s">
        <v>95</v>
      </c>
      <c r="D2859" t="str">
        <f t="shared" si="88"/>
        <v>ZYLIND</v>
      </c>
      <c r="E2859">
        <v>7.0000000000000001E-3</v>
      </c>
      <c r="F2859" s="8">
        <v>1</v>
      </c>
      <c r="G2859" s="9">
        <f t="shared" si="89"/>
        <v>7.0000000000000001E-3</v>
      </c>
      <c r="H2859" s="9"/>
      <c r="I2859" s="9"/>
    </row>
    <row r="2860" spans="1:9">
      <c r="A2860" s="4">
        <v>39283</v>
      </c>
      <c r="B2860">
        <v>3065</v>
      </c>
      <c r="C2860" t="s">
        <v>19</v>
      </c>
      <c r="D2860" t="str">
        <f t="shared" si="88"/>
        <v>ZYLIND</v>
      </c>
      <c r="E2860">
        <v>1.4E-2</v>
      </c>
      <c r="F2860" s="8">
        <v>9</v>
      </c>
      <c r="G2860" s="9">
        <f t="shared" si="89"/>
        <v>0.126</v>
      </c>
      <c r="H2860" s="9"/>
      <c r="I2860" s="9"/>
    </row>
    <row r="2861" spans="1:9">
      <c r="A2861" s="4">
        <v>39283</v>
      </c>
      <c r="B2861">
        <v>327</v>
      </c>
      <c r="C2861" t="s">
        <v>364</v>
      </c>
      <c r="D2861" t="str">
        <f t="shared" si="88"/>
        <v>O-RING</v>
      </c>
      <c r="E2861">
        <v>0.02</v>
      </c>
      <c r="F2861" s="8">
        <v>1</v>
      </c>
      <c r="G2861" s="9">
        <f t="shared" si="89"/>
        <v>0.02</v>
      </c>
      <c r="H2861" s="9"/>
      <c r="I2861" s="9"/>
    </row>
    <row r="2862" spans="1:9">
      <c r="A2862" s="4">
        <v>39283</v>
      </c>
      <c r="B2862">
        <v>6259</v>
      </c>
      <c r="C2862" t="s">
        <v>645</v>
      </c>
      <c r="D2862" t="str">
        <f t="shared" si="88"/>
        <v>FILTER</v>
      </c>
      <c r="E2862">
        <v>7.8E-2</v>
      </c>
      <c r="F2862" s="8">
        <v>2</v>
      </c>
      <c r="G2862" s="9">
        <f t="shared" si="89"/>
        <v>0.156</v>
      </c>
      <c r="H2862" s="9"/>
      <c r="I2862" s="9"/>
    </row>
    <row r="2863" spans="1:9">
      <c r="A2863" s="4">
        <v>39283</v>
      </c>
      <c r="B2863">
        <v>336</v>
      </c>
      <c r="C2863" t="s">
        <v>87</v>
      </c>
      <c r="D2863" t="str">
        <f t="shared" si="88"/>
        <v>ROTOMA</v>
      </c>
      <c r="E2863">
        <v>0.13500000000000001</v>
      </c>
      <c r="F2863" s="8">
        <v>2</v>
      </c>
      <c r="G2863" s="9">
        <f t="shared" si="89"/>
        <v>0.27</v>
      </c>
      <c r="H2863" s="9"/>
      <c r="I2863" s="9"/>
    </row>
    <row r="2864" spans="1:9">
      <c r="A2864" s="4">
        <v>39283</v>
      </c>
      <c r="B2864">
        <v>2022</v>
      </c>
      <c r="C2864" t="s">
        <v>47</v>
      </c>
      <c r="D2864" t="str">
        <f t="shared" si="88"/>
        <v>RILLEN</v>
      </c>
      <c r="E2864">
        <v>0.15</v>
      </c>
      <c r="F2864" s="8">
        <v>6</v>
      </c>
      <c r="G2864" s="9">
        <f t="shared" si="89"/>
        <v>0.89999999999999991</v>
      </c>
      <c r="H2864" s="9"/>
      <c r="I2864" s="9"/>
    </row>
    <row r="2865" spans="1:9">
      <c r="A2865" s="4">
        <v>39283</v>
      </c>
      <c r="B2865">
        <v>6657</v>
      </c>
      <c r="C2865" t="s">
        <v>91</v>
      </c>
      <c r="D2865" t="str">
        <f t="shared" si="88"/>
        <v>ZUSCHA</v>
      </c>
      <c r="E2865">
        <v>0.36499999999999999</v>
      </c>
      <c r="F2865" s="8">
        <v>5</v>
      </c>
      <c r="G2865" s="9">
        <f t="shared" si="89"/>
        <v>1.825</v>
      </c>
      <c r="H2865" s="9"/>
      <c r="I2865" s="9"/>
    </row>
    <row r="2866" spans="1:9">
      <c r="A2866" s="4">
        <v>39283</v>
      </c>
      <c r="B2866">
        <v>6064</v>
      </c>
      <c r="C2866" t="s">
        <v>101</v>
      </c>
      <c r="D2866" t="str">
        <f t="shared" si="88"/>
        <v>SCHWIN</v>
      </c>
      <c r="E2866">
        <v>0.53</v>
      </c>
      <c r="F2866" s="8">
        <v>2</v>
      </c>
      <c r="G2866" s="9">
        <f t="shared" si="89"/>
        <v>1.06</v>
      </c>
      <c r="H2866" s="9"/>
      <c r="I2866" s="9"/>
    </row>
    <row r="2867" spans="1:9">
      <c r="A2867" s="4">
        <v>39283</v>
      </c>
      <c r="B2867">
        <v>382</v>
      </c>
      <c r="C2867" t="s">
        <v>37</v>
      </c>
      <c r="D2867" t="str">
        <f t="shared" si="88"/>
        <v>ZYLIND</v>
      </c>
      <c r="E2867">
        <v>0.69</v>
      </c>
      <c r="F2867" s="8">
        <v>5</v>
      </c>
      <c r="G2867" s="9">
        <f t="shared" si="89"/>
        <v>3.4499999999999997</v>
      </c>
      <c r="H2867" s="9"/>
      <c r="I2867" s="9"/>
    </row>
    <row r="2868" spans="1:9">
      <c r="A2868" s="4">
        <v>39283</v>
      </c>
      <c r="B2868">
        <v>326</v>
      </c>
      <c r="C2868" t="s">
        <v>92</v>
      </c>
      <c r="D2868" t="str">
        <f t="shared" si="88"/>
        <v>RILLEN</v>
      </c>
      <c r="E2868">
        <v>0.82</v>
      </c>
      <c r="F2868" s="8">
        <v>12</v>
      </c>
      <c r="G2868" s="9">
        <f t="shared" si="89"/>
        <v>9.84</v>
      </c>
      <c r="H2868" s="9"/>
      <c r="I2868" s="9"/>
    </row>
    <row r="2869" spans="1:9">
      <c r="A2869" s="4">
        <v>39284</v>
      </c>
      <c r="B2869">
        <v>749</v>
      </c>
      <c r="C2869" t="s">
        <v>6</v>
      </c>
      <c r="D2869" t="str">
        <f t="shared" si="88"/>
        <v>SHAMBA</v>
      </c>
      <c r="E2869">
        <v>1E-3</v>
      </c>
      <c r="F2869" s="8">
        <v>2</v>
      </c>
      <c r="G2869" s="9">
        <f t="shared" si="89"/>
        <v>2E-3</v>
      </c>
      <c r="H2869" s="9"/>
      <c r="I2869" s="9"/>
    </row>
    <row r="2870" spans="1:9">
      <c r="A2870" s="4">
        <v>39284</v>
      </c>
      <c r="B2870">
        <v>736</v>
      </c>
      <c r="C2870" t="s">
        <v>4</v>
      </c>
      <c r="D2870" t="str">
        <f t="shared" si="88"/>
        <v>O-RING</v>
      </c>
      <c r="E2870">
        <v>2E-3</v>
      </c>
      <c r="F2870" s="8">
        <v>5</v>
      </c>
      <c r="G2870" s="9">
        <f t="shared" si="89"/>
        <v>0.01</v>
      </c>
      <c r="H2870" s="9"/>
      <c r="I2870" s="9"/>
    </row>
    <row r="2871" spans="1:9">
      <c r="A2871" s="4">
        <v>39284</v>
      </c>
      <c r="B2871">
        <v>2070</v>
      </c>
      <c r="C2871" t="s">
        <v>38</v>
      </c>
      <c r="D2871" t="str">
        <f t="shared" si="88"/>
        <v>NTH-DI</v>
      </c>
      <c r="E2871">
        <v>5.0000000000000001E-3</v>
      </c>
      <c r="F2871" s="8">
        <v>5</v>
      </c>
      <c r="G2871" s="9">
        <f t="shared" si="89"/>
        <v>2.5000000000000001E-2</v>
      </c>
      <c r="H2871" s="9"/>
      <c r="I2871" s="9"/>
    </row>
    <row r="2872" spans="1:9">
      <c r="A2872" s="4">
        <v>39284</v>
      </c>
      <c r="B2872">
        <v>157</v>
      </c>
      <c r="C2872" t="s">
        <v>9</v>
      </c>
      <c r="D2872" t="str">
        <f t="shared" si="88"/>
        <v>O-RING</v>
      </c>
      <c r="E2872">
        <v>6.0000000000000001E-3</v>
      </c>
      <c r="F2872" s="8">
        <v>5</v>
      </c>
      <c r="G2872" s="9">
        <f t="shared" si="89"/>
        <v>0.03</v>
      </c>
      <c r="H2872" s="9"/>
      <c r="I2872" s="9"/>
    </row>
    <row r="2873" spans="1:9">
      <c r="A2873" s="4">
        <v>39284</v>
      </c>
      <c r="B2873">
        <v>725</v>
      </c>
      <c r="C2873" t="s">
        <v>21</v>
      </c>
      <c r="D2873" t="str">
        <f t="shared" si="88"/>
        <v>WELLEN</v>
      </c>
      <c r="E2873">
        <v>0.01</v>
      </c>
      <c r="F2873" s="8">
        <v>6</v>
      </c>
      <c r="G2873" s="9">
        <f t="shared" si="89"/>
        <v>0.06</v>
      </c>
      <c r="H2873" s="9"/>
      <c r="I2873" s="9"/>
    </row>
    <row r="2874" spans="1:9">
      <c r="A2874" s="4">
        <v>39284</v>
      </c>
      <c r="B2874">
        <v>721</v>
      </c>
      <c r="C2874" t="s">
        <v>44</v>
      </c>
      <c r="D2874" t="str">
        <f t="shared" si="88"/>
        <v>ROTOMA</v>
      </c>
      <c r="E2874">
        <v>2.5999999999999999E-2</v>
      </c>
      <c r="F2874" s="8">
        <v>6</v>
      </c>
      <c r="G2874" s="9">
        <f t="shared" si="89"/>
        <v>0.156</v>
      </c>
      <c r="H2874" s="9"/>
      <c r="I2874" s="9"/>
    </row>
    <row r="2875" spans="1:9">
      <c r="A2875" s="4">
        <v>39284</v>
      </c>
      <c r="B2875">
        <v>7017</v>
      </c>
      <c r="C2875" t="s">
        <v>287</v>
      </c>
      <c r="D2875" t="str">
        <f t="shared" si="88"/>
        <v>VERSCH</v>
      </c>
      <c r="E2875">
        <v>4.4999999999999998E-2</v>
      </c>
      <c r="F2875" s="8">
        <v>2</v>
      </c>
      <c r="G2875" s="9">
        <f t="shared" si="89"/>
        <v>0.09</v>
      </c>
      <c r="H2875" s="9"/>
      <c r="I2875" s="9"/>
    </row>
    <row r="2876" spans="1:9">
      <c r="A2876" s="4">
        <v>39284</v>
      </c>
      <c r="B2876">
        <v>10980</v>
      </c>
      <c r="C2876" t="s">
        <v>157</v>
      </c>
      <c r="D2876" t="str">
        <f t="shared" si="88"/>
        <v>VERSCH</v>
      </c>
      <c r="E2876">
        <v>5.1999999999999998E-2</v>
      </c>
      <c r="F2876" s="8">
        <v>5</v>
      </c>
      <c r="G2876" s="9">
        <f t="shared" si="89"/>
        <v>0.26</v>
      </c>
      <c r="H2876" s="9"/>
      <c r="I2876" s="9"/>
    </row>
    <row r="2877" spans="1:9">
      <c r="A2877" s="4">
        <v>39284</v>
      </c>
      <c r="B2877">
        <v>2013</v>
      </c>
      <c r="C2877" t="s">
        <v>224</v>
      </c>
      <c r="D2877" t="str">
        <f t="shared" si="88"/>
        <v>KOMPEN</v>
      </c>
      <c r="E2877">
        <v>5.5E-2</v>
      </c>
      <c r="F2877" s="8">
        <v>2</v>
      </c>
      <c r="G2877" s="9">
        <f t="shared" si="89"/>
        <v>0.11</v>
      </c>
      <c r="H2877" s="9"/>
      <c r="I2877" s="9"/>
    </row>
    <row r="2878" spans="1:9">
      <c r="A2878" s="4">
        <v>39284</v>
      </c>
      <c r="B2878">
        <v>558</v>
      </c>
      <c r="C2878" t="s">
        <v>158</v>
      </c>
      <c r="D2878" t="str">
        <f t="shared" si="88"/>
        <v>KOLBEN</v>
      </c>
      <c r="E2878">
        <v>6.6000000000000003E-2</v>
      </c>
      <c r="F2878" s="8">
        <v>2</v>
      </c>
      <c r="G2878" s="9">
        <f t="shared" si="89"/>
        <v>0.13200000000000001</v>
      </c>
      <c r="H2878" s="9"/>
      <c r="I2878" s="9"/>
    </row>
    <row r="2879" spans="1:9">
      <c r="A2879" s="4">
        <v>39284</v>
      </c>
      <c r="B2879">
        <v>2589</v>
      </c>
      <c r="C2879" t="s">
        <v>441</v>
      </c>
      <c r="D2879" t="str">
        <f t="shared" si="88"/>
        <v>DICHTS</v>
      </c>
      <c r="E2879">
        <v>8.5000000000000006E-2</v>
      </c>
      <c r="F2879" s="8">
        <v>4</v>
      </c>
      <c r="G2879" s="9">
        <f t="shared" si="89"/>
        <v>0.34</v>
      </c>
      <c r="H2879" s="9"/>
      <c r="I2879" s="9"/>
    </row>
    <row r="2880" spans="1:9">
      <c r="A2880" s="4">
        <v>39284</v>
      </c>
      <c r="B2880">
        <v>756</v>
      </c>
      <c r="C2880" t="s">
        <v>10</v>
      </c>
      <c r="D2880" t="str">
        <f t="shared" si="88"/>
        <v>KOLBEN</v>
      </c>
      <c r="E2880">
        <v>0.22</v>
      </c>
      <c r="F2880" s="8">
        <v>11</v>
      </c>
      <c r="G2880" s="9">
        <f t="shared" si="89"/>
        <v>2.42</v>
      </c>
      <c r="H2880" s="9"/>
      <c r="I2880" s="9"/>
    </row>
    <row r="2881" spans="1:9">
      <c r="A2881" s="4">
        <v>39284</v>
      </c>
      <c r="B2881">
        <v>756</v>
      </c>
      <c r="C2881" t="s">
        <v>10</v>
      </c>
      <c r="D2881" t="str">
        <f t="shared" si="88"/>
        <v>KOLBEN</v>
      </c>
      <c r="E2881">
        <v>0.22</v>
      </c>
      <c r="F2881" s="8">
        <v>7</v>
      </c>
      <c r="G2881" s="9">
        <f t="shared" si="89"/>
        <v>1.54</v>
      </c>
      <c r="H2881" s="9"/>
      <c r="I2881" s="9"/>
    </row>
    <row r="2882" spans="1:9">
      <c r="A2882" s="4">
        <v>39284</v>
      </c>
      <c r="B2882">
        <v>150</v>
      </c>
      <c r="C2882" t="s">
        <v>5</v>
      </c>
      <c r="D2882" t="str">
        <f t="shared" ref="D2882:D2945" si="90">LEFT(C2882,6)</f>
        <v>KOLBEN</v>
      </c>
      <c r="E2882">
        <v>0.72</v>
      </c>
      <c r="F2882" s="8">
        <v>3</v>
      </c>
      <c r="G2882" s="9">
        <f t="shared" ref="G2882:G2945" si="91">F2882*E2882</f>
        <v>2.16</v>
      </c>
      <c r="H2882" s="9"/>
      <c r="I2882" s="9"/>
    </row>
    <row r="2883" spans="1:9">
      <c r="A2883" s="4">
        <v>39284</v>
      </c>
      <c r="B2883">
        <v>3162</v>
      </c>
      <c r="C2883" t="s">
        <v>603</v>
      </c>
      <c r="D2883" t="str">
        <f t="shared" si="90"/>
        <v>VERZAH</v>
      </c>
      <c r="E2883">
        <v>7.7</v>
      </c>
      <c r="F2883" s="8">
        <v>2</v>
      </c>
      <c r="G2883" s="9">
        <f t="shared" si="91"/>
        <v>15.4</v>
      </c>
      <c r="H2883" s="9"/>
      <c r="I2883" s="9"/>
    </row>
    <row r="2884" spans="1:9">
      <c r="A2884" s="4">
        <v>39284</v>
      </c>
      <c r="B2884">
        <v>60108701</v>
      </c>
      <c r="C2884" t="s">
        <v>234</v>
      </c>
      <c r="D2884" t="str">
        <f t="shared" si="90"/>
        <v>PUMPEN</v>
      </c>
      <c r="E2884">
        <v>220</v>
      </c>
      <c r="F2884" s="8">
        <v>3</v>
      </c>
      <c r="G2884" s="9">
        <f t="shared" si="91"/>
        <v>660</v>
      </c>
      <c r="H2884" s="9"/>
      <c r="I2884" s="9"/>
    </row>
    <row r="2885" spans="1:9">
      <c r="A2885" s="4">
        <v>39285</v>
      </c>
      <c r="B2885">
        <v>749</v>
      </c>
      <c r="C2885" t="s">
        <v>6</v>
      </c>
      <c r="D2885" t="str">
        <f t="shared" si="90"/>
        <v>SHAMBA</v>
      </c>
      <c r="E2885">
        <v>1E-3</v>
      </c>
      <c r="F2885" s="8">
        <v>6</v>
      </c>
      <c r="G2885" s="9">
        <f t="shared" si="91"/>
        <v>6.0000000000000001E-3</v>
      </c>
      <c r="H2885" s="9"/>
      <c r="I2885" s="9"/>
    </row>
    <row r="2886" spans="1:9">
      <c r="A2886" s="4">
        <v>39285</v>
      </c>
      <c r="B2886">
        <v>390</v>
      </c>
      <c r="C2886" t="s">
        <v>282</v>
      </c>
      <c r="D2886" t="str">
        <f t="shared" si="90"/>
        <v>O-RING</v>
      </c>
      <c r="E2886">
        <v>1E-3</v>
      </c>
      <c r="F2886" s="8">
        <v>6</v>
      </c>
      <c r="G2886" s="9">
        <f t="shared" si="91"/>
        <v>6.0000000000000001E-3</v>
      </c>
      <c r="H2886" s="9"/>
      <c r="I2886" s="9"/>
    </row>
    <row r="2887" spans="1:9">
      <c r="A2887" s="4">
        <v>39285</v>
      </c>
      <c r="B2887">
        <v>571</v>
      </c>
      <c r="C2887" t="s">
        <v>105</v>
      </c>
      <c r="D2887" t="str">
        <f t="shared" si="90"/>
        <v>O-RING</v>
      </c>
      <c r="E2887">
        <v>1E-3</v>
      </c>
      <c r="F2887" s="8">
        <v>2</v>
      </c>
      <c r="G2887" s="9">
        <f t="shared" si="91"/>
        <v>2E-3</v>
      </c>
      <c r="H2887" s="9"/>
      <c r="I2887" s="9"/>
    </row>
    <row r="2888" spans="1:9">
      <c r="A2888" s="4">
        <v>39285</v>
      </c>
      <c r="B2888">
        <v>111</v>
      </c>
      <c r="C2888" t="s">
        <v>506</v>
      </c>
      <c r="D2888" t="str">
        <f t="shared" si="90"/>
        <v>O-RING</v>
      </c>
      <c r="E2888">
        <v>1E-3</v>
      </c>
      <c r="F2888" s="8">
        <v>2</v>
      </c>
      <c r="G2888" s="9">
        <f t="shared" si="91"/>
        <v>2E-3</v>
      </c>
      <c r="H2888" s="9"/>
      <c r="I2888" s="9"/>
    </row>
    <row r="2889" spans="1:9">
      <c r="A2889" s="4">
        <v>39285</v>
      </c>
      <c r="B2889">
        <v>806</v>
      </c>
      <c r="C2889" t="s">
        <v>29</v>
      </c>
      <c r="D2889" t="str">
        <f t="shared" si="90"/>
        <v>O-RING</v>
      </c>
      <c r="E2889">
        <v>2E-3</v>
      </c>
      <c r="F2889" s="8">
        <v>5</v>
      </c>
      <c r="G2889" s="9">
        <f t="shared" si="91"/>
        <v>0.01</v>
      </c>
      <c r="H2889" s="9"/>
      <c r="I2889" s="9"/>
    </row>
    <row r="2890" spans="1:9">
      <c r="A2890" s="4">
        <v>39285</v>
      </c>
      <c r="B2890">
        <v>158</v>
      </c>
      <c r="C2890" t="s">
        <v>7</v>
      </c>
      <c r="D2890" t="str">
        <f t="shared" si="90"/>
        <v>SHAMBA</v>
      </c>
      <c r="E2890">
        <v>4.0000000000000001E-3</v>
      </c>
      <c r="F2890" s="8">
        <v>6</v>
      </c>
      <c r="G2890" s="9">
        <f t="shared" si="91"/>
        <v>2.4E-2</v>
      </c>
      <c r="H2890" s="9"/>
      <c r="I2890" s="9"/>
    </row>
    <row r="2891" spans="1:9">
      <c r="A2891" s="4">
        <v>39285</v>
      </c>
      <c r="B2891">
        <v>158</v>
      </c>
      <c r="C2891" t="s">
        <v>7</v>
      </c>
      <c r="D2891" t="str">
        <f t="shared" si="90"/>
        <v>SHAMBA</v>
      </c>
      <c r="E2891">
        <v>4.0000000000000001E-3</v>
      </c>
      <c r="F2891" s="8">
        <v>4</v>
      </c>
      <c r="G2891" s="9">
        <f t="shared" si="91"/>
        <v>1.6E-2</v>
      </c>
      <c r="H2891" s="9"/>
      <c r="I2891" s="9"/>
    </row>
    <row r="2892" spans="1:9">
      <c r="A2892" s="4">
        <v>39285</v>
      </c>
      <c r="B2892">
        <v>7932</v>
      </c>
      <c r="C2892" t="s">
        <v>654</v>
      </c>
      <c r="D2892" t="str">
        <f t="shared" si="90"/>
        <v>DOPPEL</v>
      </c>
      <c r="E2892">
        <v>2.4E-2</v>
      </c>
      <c r="F2892" s="8">
        <v>1</v>
      </c>
      <c r="G2892" s="9">
        <f t="shared" si="91"/>
        <v>2.4E-2</v>
      </c>
      <c r="H2892" s="9"/>
      <c r="I2892" s="9"/>
    </row>
    <row r="2893" spans="1:9">
      <c r="A2893" s="4">
        <v>39285</v>
      </c>
      <c r="B2893">
        <v>721</v>
      </c>
      <c r="C2893" t="s">
        <v>44</v>
      </c>
      <c r="D2893" t="str">
        <f t="shared" si="90"/>
        <v>ROTOMA</v>
      </c>
      <c r="E2893">
        <v>2.5999999999999999E-2</v>
      </c>
      <c r="F2893" s="8">
        <v>1</v>
      </c>
      <c r="G2893" s="9">
        <f t="shared" si="91"/>
        <v>2.5999999999999999E-2</v>
      </c>
      <c r="H2893" s="9"/>
      <c r="I2893" s="9"/>
    </row>
    <row r="2894" spans="1:9">
      <c r="A2894" s="4">
        <v>39285</v>
      </c>
      <c r="B2894">
        <v>6300</v>
      </c>
      <c r="C2894" t="s">
        <v>156</v>
      </c>
      <c r="D2894" t="str">
        <f t="shared" si="90"/>
        <v>DICHTU</v>
      </c>
      <c r="E2894">
        <v>0.03</v>
      </c>
      <c r="F2894" s="8">
        <v>5</v>
      </c>
      <c r="G2894" s="9">
        <f t="shared" si="91"/>
        <v>0.15</v>
      </c>
      <c r="H2894" s="9"/>
      <c r="I2894" s="9"/>
    </row>
    <row r="2895" spans="1:9">
      <c r="A2895" s="4">
        <v>39285</v>
      </c>
      <c r="B2895">
        <v>437</v>
      </c>
      <c r="C2895" t="s">
        <v>82</v>
      </c>
      <c r="D2895" t="str">
        <f t="shared" si="90"/>
        <v>DREHDU</v>
      </c>
      <c r="E2895">
        <v>0.16</v>
      </c>
      <c r="F2895" s="8">
        <v>3</v>
      </c>
      <c r="G2895" s="9">
        <f t="shared" si="91"/>
        <v>0.48</v>
      </c>
      <c r="H2895" s="9"/>
      <c r="I2895" s="9"/>
    </row>
    <row r="2896" spans="1:9">
      <c r="A2896" s="4">
        <v>39285</v>
      </c>
      <c r="B2896">
        <v>6056</v>
      </c>
      <c r="C2896" t="s">
        <v>548</v>
      </c>
      <c r="D2896" t="str">
        <f t="shared" si="90"/>
        <v>MANOME</v>
      </c>
      <c r="E2896">
        <v>0.215</v>
      </c>
      <c r="F2896" s="8">
        <v>2</v>
      </c>
      <c r="G2896" s="9">
        <f t="shared" si="91"/>
        <v>0.43</v>
      </c>
      <c r="H2896" s="9"/>
      <c r="I2896" s="9"/>
    </row>
    <row r="2897" spans="1:9">
      <c r="A2897" s="4">
        <v>39285</v>
      </c>
      <c r="B2897">
        <v>756</v>
      </c>
      <c r="C2897" t="s">
        <v>10</v>
      </c>
      <c r="D2897" t="str">
        <f t="shared" si="90"/>
        <v>KOLBEN</v>
      </c>
      <c r="E2897">
        <v>0.22</v>
      </c>
      <c r="F2897" s="8">
        <v>6</v>
      </c>
      <c r="G2897" s="9">
        <f t="shared" si="91"/>
        <v>1.32</v>
      </c>
      <c r="H2897" s="9"/>
      <c r="I2897" s="9"/>
    </row>
    <row r="2898" spans="1:9">
      <c r="A2898" s="4">
        <v>39285</v>
      </c>
      <c r="B2898">
        <v>616</v>
      </c>
      <c r="C2898" t="s">
        <v>55</v>
      </c>
      <c r="D2898" t="str">
        <f t="shared" si="90"/>
        <v>HOCHDR</v>
      </c>
      <c r="E2898">
        <v>0.23</v>
      </c>
      <c r="F2898" s="8">
        <v>4</v>
      </c>
      <c r="G2898" s="9">
        <f t="shared" si="91"/>
        <v>0.92</v>
      </c>
      <c r="H2898" s="9"/>
      <c r="I2898" s="9"/>
    </row>
    <row r="2899" spans="1:9">
      <c r="A2899" s="4">
        <v>39285</v>
      </c>
      <c r="B2899">
        <v>394</v>
      </c>
      <c r="C2899" t="s">
        <v>561</v>
      </c>
      <c r="D2899" t="str">
        <f t="shared" si="90"/>
        <v>DICHTS</v>
      </c>
      <c r="E2899">
        <v>0.5</v>
      </c>
      <c r="F2899" s="8">
        <v>2</v>
      </c>
      <c r="G2899" s="9">
        <f t="shared" si="91"/>
        <v>1</v>
      </c>
      <c r="H2899" s="9"/>
      <c r="I2899" s="9"/>
    </row>
    <row r="2900" spans="1:9">
      <c r="A2900" s="4">
        <v>39285</v>
      </c>
      <c r="B2900">
        <v>150</v>
      </c>
      <c r="C2900" t="s">
        <v>5</v>
      </c>
      <c r="D2900" t="str">
        <f t="shared" si="90"/>
        <v>KOLBEN</v>
      </c>
      <c r="E2900">
        <v>0.72</v>
      </c>
      <c r="F2900" s="8">
        <v>6</v>
      </c>
      <c r="G2900" s="9">
        <f t="shared" si="91"/>
        <v>4.32</v>
      </c>
      <c r="H2900" s="9"/>
      <c r="I2900" s="9"/>
    </row>
    <row r="2901" spans="1:9">
      <c r="A2901" s="4">
        <v>39285</v>
      </c>
      <c r="B2901">
        <v>150</v>
      </c>
      <c r="C2901" t="s">
        <v>5</v>
      </c>
      <c r="D2901" t="str">
        <f t="shared" si="90"/>
        <v>KOLBEN</v>
      </c>
      <c r="E2901">
        <v>0.72</v>
      </c>
      <c r="F2901" s="8">
        <v>5</v>
      </c>
      <c r="G2901" s="9">
        <f t="shared" si="91"/>
        <v>3.5999999999999996</v>
      </c>
      <c r="H2901" s="9"/>
      <c r="I2901" s="9"/>
    </row>
    <row r="2902" spans="1:9">
      <c r="A2902" s="4">
        <v>39285</v>
      </c>
      <c r="B2902">
        <v>150</v>
      </c>
      <c r="C2902" t="s">
        <v>5</v>
      </c>
      <c r="D2902" t="str">
        <f t="shared" si="90"/>
        <v>KOLBEN</v>
      </c>
      <c r="E2902">
        <v>0.72</v>
      </c>
      <c r="F2902" s="8">
        <v>5</v>
      </c>
      <c r="G2902" s="9">
        <f t="shared" si="91"/>
        <v>3.5999999999999996</v>
      </c>
      <c r="H2902" s="9"/>
      <c r="I2902" s="9"/>
    </row>
    <row r="2903" spans="1:9">
      <c r="A2903" s="4">
        <v>39285</v>
      </c>
      <c r="B2903">
        <v>10702</v>
      </c>
      <c r="C2903" t="s">
        <v>30</v>
      </c>
      <c r="D2903" t="str">
        <f t="shared" si="90"/>
        <v xml:space="preserve">ROTOR </v>
      </c>
      <c r="E2903">
        <v>66</v>
      </c>
      <c r="F2903" s="8">
        <v>4</v>
      </c>
      <c r="G2903" s="9">
        <f t="shared" si="91"/>
        <v>264</v>
      </c>
      <c r="H2903" s="9"/>
      <c r="I2903" s="9"/>
    </row>
    <row r="2904" spans="1:9">
      <c r="A2904" s="4">
        <v>39286</v>
      </c>
      <c r="B2904">
        <v>10047</v>
      </c>
      <c r="C2904" t="s">
        <v>58</v>
      </c>
      <c r="D2904" t="str">
        <f t="shared" si="90"/>
        <v xml:space="preserve">SKALA </v>
      </c>
      <c r="E2904">
        <v>1E-3</v>
      </c>
      <c r="F2904" s="8">
        <v>11</v>
      </c>
      <c r="G2904" s="9">
        <f t="shared" si="91"/>
        <v>1.0999999999999999E-2</v>
      </c>
      <c r="H2904" s="9"/>
      <c r="I2904" s="9"/>
    </row>
    <row r="2905" spans="1:9">
      <c r="A2905" s="4">
        <v>39286</v>
      </c>
      <c r="B2905">
        <v>749</v>
      </c>
      <c r="C2905" t="s">
        <v>6</v>
      </c>
      <c r="D2905" t="str">
        <f t="shared" si="90"/>
        <v>SHAMBA</v>
      </c>
      <c r="E2905">
        <v>1E-3</v>
      </c>
      <c r="F2905" s="8">
        <v>3</v>
      </c>
      <c r="G2905" s="9">
        <f t="shared" si="91"/>
        <v>3.0000000000000001E-3</v>
      </c>
      <c r="H2905" s="9"/>
      <c r="I2905" s="9"/>
    </row>
    <row r="2906" spans="1:9">
      <c r="A2906" s="4">
        <v>39286</v>
      </c>
      <c r="B2906">
        <v>749</v>
      </c>
      <c r="C2906" t="s">
        <v>6</v>
      </c>
      <c r="D2906" t="str">
        <f t="shared" si="90"/>
        <v>SHAMBA</v>
      </c>
      <c r="E2906">
        <v>1E-3</v>
      </c>
      <c r="F2906" s="8">
        <v>1</v>
      </c>
      <c r="G2906" s="9">
        <f t="shared" si="91"/>
        <v>1E-3</v>
      </c>
      <c r="H2906" s="9"/>
      <c r="I2906" s="9"/>
    </row>
    <row r="2907" spans="1:9">
      <c r="A2907" s="4">
        <v>39286</v>
      </c>
      <c r="B2907">
        <v>2037</v>
      </c>
      <c r="C2907" t="s">
        <v>65</v>
      </c>
      <c r="D2907" t="str">
        <f t="shared" si="90"/>
        <v>SENKSC</v>
      </c>
      <c r="E2907">
        <v>2E-3</v>
      </c>
      <c r="F2907" s="8">
        <v>1</v>
      </c>
      <c r="G2907" s="9">
        <f t="shared" si="91"/>
        <v>2E-3</v>
      </c>
      <c r="H2907" s="9"/>
      <c r="I2907" s="9"/>
    </row>
    <row r="2908" spans="1:9">
      <c r="A2908" s="4">
        <v>39286</v>
      </c>
      <c r="B2908">
        <v>736</v>
      </c>
      <c r="C2908" t="s">
        <v>4</v>
      </c>
      <c r="D2908" t="str">
        <f t="shared" si="90"/>
        <v>O-RING</v>
      </c>
      <c r="E2908">
        <v>2E-3</v>
      </c>
      <c r="F2908" s="8">
        <v>7</v>
      </c>
      <c r="G2908" s="9">
        <f t="shared" si="91"/>
        <v>1.4E-2</v>
      </c>
      <c r="H2908" s="9"/>
      <c r="I2908" s="9"/>
    </row>
    <row r="2909" spans="1:9">
      <c r="A2909" s="4">
        <v>39286</v>
      </c>
      <c r="B2909">
        <v>736</v>
      </c>
      <c r="C2909" t="s">
        <v>4</v>
      </c>
      <c r="D2909" t="str">
        <f t="shared" si="90"/>
        <v>O-RING</v>
      </c>
      <c r="E2909">
        <v>2E-3</v>
      </c>
      <c r="F2909" s="8">
        <v>2</v>
      </c>
      <c r="G2909" s="9">
        <f t="shared" si="91"/>
        <v>4.0000000000000001E-3</v>
      </c>
      <c r="H2909" s="9"/>
      <c r="I2909" s="9"/>
    </row>
    <row r="2910" spans="1:9">
      <c r="A2910" s="4">
        <v>39286</v>
      </c>
      <c r="B2910">
        <v>720</v>
      </c>
      <c r="C2910" t="s">
        <v>27</v>
      </c>
      <c r="D2910" t="str">
        <f t="shared" si="90"/>
        <v>RILLEN</v>
      </c>
      <c r="E2910">
        <v>8.0000000000000002E-3</v>
      </c>
      <c r="F2910" s="8">
        <v>1</v>
      </c>
      <c r="G2910" s="9">
        <f t="shared" si="91"/>
        <v>8.0000000000000002E-3</v>
      </c>
      <c r="H2910" s="9"/>
      <c r="I2910" s="9"/>
    </row>
    <row r="2911" spans="1:9">
      <c r="A2911" s="4">
        <v>39286</v>
      </c>
      <c r="B2911">
        <v>6075</v>
      </c>
      <c r="C2911" t="s">
        <v>8</v>
      </c>
      <c r="D2911" t="str">
        <f t="shared" si="90"/>
        <v>DREHZA</v>
      </c>
      <c r="E2911">
        <v>1.4999999999999999E-2</v>
      </c>
      <c r="F2911" s="8">
        <v>27</v>
      </c>
      <c r="G2911" s="9">
        <f t="shared" si="91"/>
        <v>0.40499999999999997</v>
      </c>
      <c r="H2911" s="9"/>
      <c r="I2911" s="9"/>
    </row>
    <row r="2912" spans="1:9">
      <c r="A2912" s="4">
        <v>39286</v>
      </c>
      <c r="B2912">
        <v>10407</v>
      </c>
      <c r="C2912" t="s">
        <v>61</v>
      </c>
      <c r="D2912" t="str">
        <f t="shared" si="90"/>
        <v>ZYLIND</v>
      </c>
      <c r="E2912">
        <v>0.26</v>
      </c>
      <c r="F2912" s="8">
        <v>1</v>
      </c>
      <c r="G2912" s="9">
        <f t="shared" si="91"/>
        <v>0.26</v>
      </c>
      <c r="H2912" s="9"/>
      <c r="I2912" s="9"/>
    </row>
    <row r="2913" spans="1:9">
      <c r="A2913" s="4">
        <v>39286</v>
      </c>
      <c r="B2913">
        <v>697</v>
      </c>
      <c r="C2913" t="s">
        <v>26</v>
      </c>
      <c r="D2913" t="str">
        <f t="shared" si="90"/>
        <v>HOCHDR</v>
      </c>
      <c r="E2913">
        <v>0.34</v>
      </c>
      <c r="F2913" s="8">
        <v>6</v>
      </c>
      <c r="G2913" s="9">
        <f t="shared" si="91"/>
        <v>2.04</v>
      </c>
      <c r="H2913" s="9"/>
      <c r="I2913" s="9"/>
    </row>
    <row r="2914" spans="1:9">
      <c r="A2914" s="4">
        <v>39286</v>
      </c>
      <c r="B2914">
        <v>2023</v>
      </c>
      <c r="C2914" t="s">
        <v>32</v>
      </c>
      <c r="D2914" t="str">
        <f t="shared" si="90"/>
        <v>SCHRÄG</v>
      </c>
      <c r="E2914">
        <v>0.45</v>
      </c>
      <c r="F2914" s="8">
        <v>2</v>
      </c>
      <c r="G2914" s="9">
        <f t="shared" si="91"/>
        <v>0.9</v>
      </c>
      <c r="H2914" s="9"/>
      <c r="I2914" s="9"/>
    </row>
    <row r="2915" spans="1:9">
      <c r="A2915" s="4">
        <v>39286</v>
      </c>
      <c r="B2915">
        <v>150</v>
      </c>
      <c r="C2915" t="s">
        <v>5</v>
      </c>
      <c r="D2915" t="str">
        <f t="shared" si="90"/>
        <v>KOLBEN</v>
      </c>
      <c r="E2915">
        <v>0.72</v>
      </c>
      <c r="F2915" s="8">
        <v>2</v>
      </c>
      <c r="G2915" s="9">
        <f t="shared" si="91"/>
        <v>1.44</v>
      </c>
      <c r="H2915" s="9"/>
      <c r="I2915" s="9"/>
    </row>
    <row r="2916" spans="1:9">
      <c r="A2916" s="4">
        <v>39286</v>
      </c>
      <c r="B2916">
        <v>6818</v>
      </c>
      <c r="C2916" t="s">
        <v>650</v>
      </c>
      <c r="D2916" t="str">
        <f t="shared" si="90"/>
        <v>DRUCK-</v>
      </c>
      <c r="E2916">
        <v>43.8</v>
      </c>
      <c r="F2916" s="8">
        <v>2</v>
      </c>
      <c r="G2916" s="9">
        <f t="shared" si="91"/>
        <v>87.6</v>
      </c>
      <c r="H2916" s="9"/>
      <c r="I2916" s="9"/>
    </row>
    <row r="2917" spans="1:9">
      <c r="A2917" s="4">
        <v>39286</v>
      </c>
      <c r="B2917">
        <v>50111804</v>
      </c>
      <c r="C2917" t="s">
        <v>693</v>
      </c>
      <c r="D2917" t="str">
        <f t="shared" si="90"/>
        <v>MOTODE</v>
      </c>
      <c r="E2917">
        <v>68</v>
      </c>
      <c r="F2917" s="8">
        <v>11</v>
      </c>
      <c r="G2917" s="9">
        <f t="shared" si="91"/>
        <v>748</v>
      </c>
      <c r="H2917" s="9"/>
      <c r="I2917" s="9"/>
    </row>
    <row r="2918" spans="1:9">
      <c r="A2918" s="4">
        <v>39287</v>
      </c>
      <c r="B2918">
        <v>749</v>
      </c>
      <c r="C2918" t="s">
        <v>6</v>
      </c>
      <c r="D2918" t="str">
        <f t="shared" si="90"/>
        <v>SHAMBA</v>
      </c>
      <c r="E2918">
        <v>1E-3</v>
      </c>
      <c r="F2918" s="8">
        <v>5</v>
      </c>
      <c r="G2918" s="9">
        <f t="shared" si="91"/>
        <v>5.0000000000000001E-3</v>
      </c>
      <c r="H2918" s="9"/>
      <c r="I2918" s="9"/>
    </row>
    <row r="2919" spans="1:9">
      <c r="A2919" s="4">
        <v>39287</v>
      </c>
      <c r="B2919">
        <v>11332</v>
      </c>
      <c r="C2919" t="s">
        <v>64</v>
      </c>
      <c r="D2919" t="str">
        <f t="shared" si="90"/>
        <v>KLAMME</v>
      </c>
      <c r="E2919">
        <v>1E-3</v>
      </c>
      <c r="F2919" s="8">
        <v>3</v>
      </c>
      <c r="G2919" s="9">
        <f t="shared" si="91"/>
        <v>3.0000000000000001E-3</v>
      </c>
      <c r="H2919" s="9"/>
      <c r="I2919" s="9"/>
    </row>
    <row r="2920" spans="1:9">
      <c r="A2920" s="4">
        <v>39287</v>
      </c>
      <c r="B2920">
        <v>736</v>
      </c>
      <c r="C2920" t="s">
        <v>4</v>
      </c>
      <c r="D2920" t="str">
        <f t="shared" si="90"/>
        <v>O-RING</v>
      </c>
      <c r="E2920">
        <v>2E-3</v>
      </c>
      <c r="F2920" s="8">
        <v>5</v>
      </c>
      <c r="G2920" s="9">
        <f t="shared" si="91"/>
        <v>0.01</v>
      </c>
      <c r="H2920" s="9"/>
      <c r="I2920" s="9"/>
    </row>
    <row r="2921" spans="1:9">
      <c r="A2921" s="4">
        <v>39287</v>
      </c>
      <c r="B2921">
        <v>736</v>
      </c>
      <c r="C2921" t="s">
        <v>4</v>
      </c>
      <c r="D2921" t="str">
        <f t="shared" si="90"/>
        <v>O-RING</v>
      </c>
      <c r="E2921">
        <v>2E-3</v>
      </c>
      <c r="F2921" s="8">
        <v>3</v>
      </c>
      <c r="G2921" s="9">
        <f t="shared" si="91"/>
        <v>6.0000000000000001E-3</v>
      </c>
      <c r="H2921" s="9"/>
      <c r="I2921" s="9"/>
    </row>
    <row r="2922" spans="1:9">
      <c r="A2922" s="4">
        <v>39287</v>
      </c>
      <c r="B2922">
        <v>383</v>
      </c>
      <c r="C2922" t="s">
        <v>16</v>
      </c>
      <c r="D2922" t="str">
        <f t="shared" si="90"/>
        <v>SENKSC</v>
      </c>
      <c r="E2922">
        <v>3.0000000000000001E-3</v>
      </c>
      <c r="F2922" s="8">
        <v>8</v>
      </c>
      <c r="G2922" s="9">
        <f t="shared" si="91"/>
        <v>2.4E-2</v>
      </c>
      <c r="H2922" s="9"/>
      <c r="I2922" s="9"/>
    </row>
    <row r="2923" spans="1:9">
      <c r="A2923" s="4">
        <v>39287</v>
      </c>
      <c r="B2923">
        <v>158</v>
      </c>
      <c r="C2923" t="s">
        <v>7</v>
      </c>
      <c r="D2923" t="str">
        <f t="shared" si="90"/>
        <v>SHAMBA</v>
      </c>
      <c r="E2923">
        <v>4.0000000000000001E-3</v>
      </c>
      <c r="F2923" s="8">
        <v>1</v>
      </c>
      <c r="G2923" s="9">
        <f t="shared" si="91"/>
        <v>4.0000000000000001E-3</v>
      </c>
      <c r="H2923" s="9"/>
      <c r="I2923" s="9"/>
    </row>
    <row r="2924" spans="1:9">
      <c r="A2924" s="4">
        <v>39287</v>
      </c>
      <c r="B2924">
        <v>725</v>
      </c>
      <c r="C2924" t="s">
        <v>21</v>
      </c>
      <c r="D2924" t="str">
        <f t="shared" si="90"/>
        <v>WELLEN</v>
      </c>
      <c r="E2924">
        <v>0.01</v>
      </c>
      <c r="F2924" s="8">
        <v>3</v>
      </c>
      <c r="G2924" s="9">
        <f t="shared" si="91"/>
        <v>0.03</v>
      </c>
      <c r="H2924" s="9"/>
      <c r="I2924" s="9"/>
    </row>
    <row r="2925" spans="1:9">
      <c r="A2925" s="4">
        <v>39287</v>
      </c>
      <c r="B2925">
        <v>849</v>
      </c>
      <c r="C2925" t="s">
        <v>76</v>
      </c>
      <c r="D2925" t="str">
        <f t="shared" si="90"/>
        <v xml:space="preserve">ROTOR </v>
      </c>
      <c r="E2925">
        <v>0.01</v>
      </c>
      <c r="F2925" s="8">
        <v>4</v>
      </c>
      <c r="G2925" s="9">
        <f t="shared" si="91"/>
        <v>0.04</v>
      </c>
      <c r="H2925" s="9"/>
      <c r="I2925" s="9"/>
    </row>
    <row r="2926" spans="1:9">
      <c r="A2926" s="4">
        <v>39287</v>
      </c>
      <c r="B2926">
        <v>3065</v>
      </c>
      <c r="C2926" t="s">
        <v>19</v>
      </c>
      <c r="D2926" t="str">
        <f t="shared" si="90"/>
        <v>ZYLIND</v>
      </c>
      <c r="E2926">
        <v>1.4E-2</v>
      </c>
      <c r="F2926" s="8">
        <v>13</v>
      </c>
      <c r="G2926" s="9">
        <f t="shared" si="91"/>
        <v>0.182</v>
      </c>
      <c r="H2926" s="9"/>
      <c r="I2926" s="9"/>
    </row>
    <row r="2927" spans="1:9">
      <c r="A2927" s="4">
        <v>39287</v>
      </c>
      <c r="B2927">
        <v>2017</v>
      </c>
      <c r="C2927" t="s">
        <v>102</v>
      </c>
      <c r="D2927" t="str">
        <f t="shared" si="90"/>
        <v>ROTOMA</v>
      </c>
      <c r="E2927">
        <v>5.8000000000000003E-2</v>
      </c>
      <c r="F2927" s="8">
        <v>4</v>
      </c>
      <c r="G2927" s="9">
        <f t="shared" si="91"/>
        <v>0.23200000000000001</v>
      </c>
      <c r="H2927" s="9"/>
      <c r="I2927" s="9"/>
    </row>
    <row r="2928" spans="1:9">
      <c r="A2928" s="4">
        <v>39287</v>
      </c>
      <c r="B2928">
        <v>378</v>
      </c>
      <c r="C2928" t="s">
        <v>103</v>
      </c>
      <c r="D2928" t="str">
        <f t="shared" si="90"/>
        <v>NUTMUT</v>
      </c>
      <c r="E2928">
        <v>0.06</v>
      </c>
      <c r="F2928" s="8">
        <v>6</v>
      </c>
      <c r="G2928" s="9">
        <f t="shared" si="91"/>
        <v>0.36</v>
      </c>
      <c r="H2928" s="9"/>
      <c r="I2928" s="9"/>
    </row>
    <row r="2929" spans="1:9">
      <c r="A2929" s="4">
        <v>39287</v>
      </c>
      <c r="B2929">
        <v>382</v>
      </c>
      <c r="C2929" t="s">
        <v>37</v>
      </c>
      <c r="D2929" t="str">
        <f t="shared" si="90"/>
        <v>ZYLIND</v>
      </c>
      <c r="E2929">
        <v>0.69</v>
      </c>
      <c r="F2929" s="8">
        <v>5</v>
      </c>
      <c r="G2929" s="9">
        <f t="shared" si="91"/>
        <v>3.4499999999999997</v>
      </c>
      <c r="H2929" s="9"/>
      <c r="I2929" s="9"/>
    </row>
    <row r="2930" spans="1:9">
      <c r="A2930" s="4">
        <v>39287</v>
      </c>
      <c r="B2930">
        <v>150</v>
      </c>
      <c r="C2930" t="s">
        <v>5</v>
      </c>
      <c r="D2930" t="str">
        <f t="shared" si="90"/>
        <v>KOLBEN</v>
      </c>
      <c r="E2930">
        <v>0.72</v>
      </c>
      <c r="F2930" s="8">
        <v>4</v>
      </c>
      <c r="G2930" s="9">
        <f t="shared" si="91"/>
        <v>2.88</v>
      </c>
      <c r="H2930" s="9"/>
      <c r="I2930" s="9"/>
    </row>
    <row r="2931" spans="1:9">
      <c r="A2931" s="4">
        <v>39287</v>
      </c>
      <c r="B2931">
        <v>150</v>
      </c>
      <c r="C2931" t="s">
        <v>5</v>
      </c>
      <c r="D2931" t="str">
        <f t="shared" si="90"/>
        <v>KOLBEN</v>
      </c>
      <c r="E2931">
        <v>0.72</v>
      </c>
      <c r="F2931" s="8">
        <v>3</v>
      </c>
      <c r="G2931" s="9">
        <f t="shared" si="91"/>
        <v>2.16</v>
      </c>
      <c r="H2931" s="9"/>
      <c r="I2931" s="9"/>
    </row>
    <row r="2932" spans="1:9">
      <c r="A2932" s="4">
        <v>39287</v>
      </c>
      <c r="B2932">
        <v>150</v>
      </c>
      <c r="C2932" t="s">
        <v>5</v>
      </c>
      <c r="D2932" t="str">
        <f t="shared" si="90"/>
        <v>KOLBEN</v>
      </c>
      <c r="E2932">
        <v>0.72</v>
      </c>
      <c r="F2932" s="8">
        <v>1</v>
      </c>
      <c r="G2932" s="9">
        <f t="shared" si="91"/>
        <v>0.72</v>
      </c>
      <c r="H2932" s="9"/>
      <c r="I2932" s="9"/>
    </row>
    <row r="2933" spans="1:9">
      <c r="A2933" s="4">
        <v>39287</v>
      </c>
      <c r="B2933">
        <v>10542</v>
      </c>
      <c r="C2933" t="s">
        <v>212</v>
      </c>
      <c r="D2933" t="str">
        <f t="shared" si="90"/>
        <v>ANSCHL</v>
      </c>
      <c r="E2933">
        <v>2.4</v>
      </c>
      <c r="F2933" s="8">
        <v>2</v>
      </c>
      <c r="G2933" s="9">
        <f t="shared" si="91"/>
        <v>4.8</v>
      </c>
      <c r="H2933" s="9"/>
      <c r="I2933" s="9"/>
    </row>
    <row r="2934" spans="1:9">
      <c r="A2934" s="4">
        <v>39288</v>
      </c>
      <c r="B2934">
        <v>749</v>
      </c>
      <c r="C2934" t="s">
        <v>6</v>
      </c>
      <c r="D2934" t="str">
        <f t="shared" si="90"/>
        <v>SHAMBA</v>
      </c>
      <c r="E2934">
        <v>1E-3</v>
      </c>
      <c r="F2934" s="8">
        <v>3</v>
      </c>
      <c r="G2934" s="9">
        <f t="shared" si="91"/>
        <v>3.0000000000000001E-3</v>
      </c>
      <c r="H2934" s="9"/>
      <c r="I2934" s="9"/>
    </row>
    <row r="2935" spans="1:9">
      <c r="A2935" s="4">
        <v>39288</v>
      </c>
      <c r="B2935">
        <v>749</v>
      </c>
      <c r="C2935" t="s">
        <v>6</v>
      </c>
      <c r="D2935" t="str">
        <f t="shared" si="90"/>
        <v>SHAMBA</v>
      </c>
      <c r="E2935">
        <v>1E-3</v>
      </c>
      <c r="F2935" s="8">
        <v>2</v>
      </c>
      <c r="G2935" s="9">
        <f t="shared" si="91"/>
        <v>2E-3</v>
      </c>
      <c r="H2935" s="9"/>
      <c r="I2935" s="9"/>
    </row>
    <row r="2936" spans="1:9">
      <c r="A2936" s="4">
        <v>39288</v>
      </c>
      <c r="B2936">
        <v>732</v>
      </c>
      <c r="C2936" t="s">
        <v>12</v>
      </c>
      <c r="D2936" t="str">
        <f t="shared" si="90"/>
        <v>O-RING</v>
      </c>
      <c r="E2936">
        <v>1E-3</v>
      </c>
      <c r="F2936" s="8">
        <v>1</v>
      </c>
      <c r="G2936" s="9">
        <f t="shared" si="91"/>
        <v>1E-3</v>
      </c>
      <c r="H2936" s="9"/>
      <c r="I2936" s="9"/>
    </row>
    <row r="2937" spans="1:9">
      <c r="A2937" s="4">
        <v>39288</v>
      </c>
      <c r="B2937">
        <v>761</v>
      </c>
      <c r="C2937" t="s">
        <v>136</v>
      </c>
      <c r="D2937" t="str">
        <f t="shared" si="90"/>
        <v>O-RING</v>
      </c>
      <c r="E2937">
        <v>6.0000000000000001E-3</v>
      </c>
      <c r="F2937" s="8">
        <v>6</v>
      </c>
      <c r="G2937" s="9">
        <f t="shared" si="91"/>
        <v>3.6000000000000004E-2</v>
      </c>
      <c r="H2937" s="9"/>
      <c r="I2937" s="9"/>
    </row>
    <row r="2938" spans="1:9">
      <c r="A2938" s="4">
        <v>39288</v>
      </c>
      <c r="B2938">
        <v>2019</v>
      </c>
      <c r="C2938" t="s">
        <v>267</v>
      </c>
      <c r="D2938" t="str">
        <f t="shared" si="90"/>
        <v>O-RING</v>
      </c>
      <c r="E2938">
        <v>1.4999999999999999E-2</v>
      </c>
      <c r="F2938" s="8">
        <v>1</v>
      </c>
      <c r="G2938" s="9">
        <f t="shared" si="91"/>
        <v>1.4999999999999999E-2</v>
      </c>
      <c r="H2938" s="9"/>
      <c r="I2938" s="9"/>
    </row>
    <row r="2939" spans="1:9">
      <c r="A2939" s="4">
        <v>39288</v>
      </c>
      <c r="B2939">
        <v>10980</v>
      </c>
      <c r="C2939" t="s">
        <v>157</v>
      </c>
      <c r="D2939" t="str">
        <f t="shared" si="90"/>
        <v>VERSCH</v>
      </c>
      <c r="E2939">
        <v>5.1999999999999998E-2</v>
      </c>
      <c r="F2939" s="8">
        <v>1</v>
      </c>
      <c r="G2939" s="9">
        <f t="shared" si="91"/>
        <v>5.1999999999999998E-2</v>
      </c>
      <c r="H2939" s="9"/>
      <c r="I2939" s="9"/>
    </row>
    <row r="2940" spans="1:9">
      <c r="A2940" s="4">
        <v>39288</v>
      </c>
      <c r="B2940">
        <v>756</v>
      </c>
      <c r="C2940" t="s">
        <v>10</v>
      </c>
      <c r="D2940" t="str">
        <f t="shared" si="90"/>
        <v>KOLBEN</v>
      </c>
      <c r="E2940">
        <v>0.22</v>
      </c>
      <c r="F2940" s="8">
        <v>11</v>
      </c>
      <c r="G2940" s="9">
        <f t="shared" si="91"/>
        <v>2.42</v>
      </c>
      <c r="H2940" s="9"/>
      <c r="I2940" s="9"/>
    </row>
    <row r="2941" spans="1:9">
      <c r="A2941" s="4">
        <v>39288</v>
      </c>
      <c r="B2941">
        <v>756</v>
      </c>
      <c r="C2941" t="s">
        <v>10</v>
      </c>
      <c r="D2941" t="str">
        <f t="shared" si="90"/>
        <v>KOLBEN</v>
      </c>
      <c r="E2941">
        <v>0.22</v>
      </c>
      <c r="F2941" s="8">
        <v>9</v>
      </c>
      <c r="G2941" s="9">
        <f t="shared" si="91"/>
        <v>1.98</v>
      </c>
      <c r="H2941" s="9"/>
      <c r="I2941" s="9"/>
    </row>
    <row r="2942" spans="1:9">
      <c r="A2942" s="4">
        <v>39288</v>
      </c>
      <c r="B2942">
        <v>2023</v>
      </c>
      <c r="C2942" t="s">
        <v>32</v>
      </c>
      <c r="D2942" t="str">
        <f t="shared" si="90"/>
        <v>SCHRÄG</v>
      </c>
      <c r="E2942">
        <v>0.45</v>
      </c>
      <c r="F2942" s="8">
        <v>1</v>
      </c>
      <c r="G2942" s="9">
        <f t="shared" si="91"/>
        <v>0.45</v>
      </c>
      <c r="H2942" s="9"/>
      <c r="I2942" s="9"/>
    </row>
    <row r="2943" spans="1:9">
      <c r="A2943" s="4">
        <v>39288</v>
      </c>
      <c r="B2943">
        <v>10700</v>
      </c>
      <c r="C2943" t="s">
        <v>342</v>
      </c>
      <c r="D2943" t="str">
        <f t="shared" si="90"/>
        <v xml:space="preserve">ROTOR </v>
      </c>
      <c r="E2943">
        <v>8</v>
      </c>
      <c r="F2943" s="8">
        <v>1</v>
      </c>
      <c r="G2943" s="9">
        <f t="shared" si="91"/>
        <v>8</v>
      </c>
      <c r="H2943" s="9"/>
      <c r="I2943" s="9"/>
    </row>
    <row r="2944" spans="1:9">
      <c r="A2944" s="4">
        <v>39289</v>
      </c>
      <c r="B2944">
        <v>749</v>
      </c>
      <c r="C2944" t="s">
        <v>6</v>
      </c>
      <c r="D2944" t="str">
        <f t="shared" si="90"/>
        <v>SHAMBA</v>
      </c>
      <c r="E2944">
        <v>1E-3</v>
      </c>
      <c r="F2944" s="8">
        <v>5</v>
      </c>
      <c r="G2944" s="9">
        <f t="shared" si="91"/>
        <v>5.0000000000000001E-3</v>
      </c>
      <c r="H2944" s="9"/>
      <c r="I2944" s="9"/>
    </row>
    <row r="2945" spans="1:9">
      <c r="A2945" s="4">
        <v>39289</v>
      </c>
      <c r="B2945">
        <v>749</v>
      </c>
      <c r="C2945" t="s">
        <v>6</v>
      </c>
      <c r="D2945" t="str">
        <f t="shared" si="90"/>
        <v>SHAMBA</v>
      </c>
      <c r="E2945">
        <v>1E-3</v>
      </c>
      <c r="F2945" s="8">
        <v>4</v>
      </c>
      <c r="G2945" s="9">
        <f t="shared" si="91"/>
        <v>4.0000000000000001E-3</v>
      </c>
      <c r="H2945" s="9"/>
      <c r="I2945" s="9"/>
    </row>
    <row r="2946" spans="1:9">
      <c r="A2946" s="4">
        <v>39289</v>
      </c>
      <c r="B2946">
        <v>749</v>
      </c>
      <c r="C2946" t="s">
        <v>6</v>
      </c>
      <c r="D2946" t="str">
        <f t="shared" ref="D2946:D3009" si="92">LEFT(C2946,6)</f>
        <v>SHAMBA</v>
      </c>
      <c r="E2946">
        <v>1E-3</v>
      </c>
      <c r="F2946" s="8">
        <v>4</v>
      </c>
      <c r="G2946" s="9">
        <f t="shared" ref="G2946:G3009" si="93">F2946*E2946</f>
        <v>4.0000000000000001E-3</v>
      </c>
      <c r="H2946" s="9"/>
      <c r="I2946" s="9"/>
    </row>
    <row r="2947" spans="1:9">
      <c r="A2947" s="4">
        <v>39289</v>
      </c>
      <c r="B2947">
        <v>390</v>
      </c>
      <c r="C2947" t="s">
        <v>282</v>
      </c>
      <c r="D2947" t="str">
        <f t="shared" si="92"/>
        <v>O-RING</v>
      </c>
      <c r="E2947">
        <v>1E-3</v>
      </c>
      <c r="F2947" s="8">
        <v>1</v>
      </c>
      <c r="G2947" s="9">
        <f t="shared" si="93"/>
        <v>1E-3</v>
      </c>
      <c r="H2947" s="9"/>
      <c r="I2947" s="9"/>
    </row>
    <row r="2948" spans="1:9">
      <c r="A2948" s="4">
        <v>39289</v>
      </c>
      <c r="B2948">
        <v>3085</v>
      </c>
      <c r="C2948" t="s">
        <v>508</v>
      </c>
      <c r="D2948" t="str">
        <f t="shared" si="92"/>
        <v xml:space="preserve">DÜSE  </v>
      </c>
      <c r="E2948">
        <v>1E-3</v>
      </c>
      <c r="F2948" s="8">
        <v>2</v>
      </c>
      <c r="G2948" s="9">
        <f t="shared" si="93"/>
        <v>2E-3</v>
      </c>
      <c r="H2948" s="9"/>
      <c r="I2948" s="9"/>
    </row>
    <row r="2949" spans="1:9">
      <c r="A2949" s="4">
        <v>39289</v>
      </c>
      <c r="B2949">
        <v>707</v>
      </c>
      <c r="C2949" t="s">
        <v>3</v>
      </c>
      <c r="D2949" t="str">
        <f t="shared" si="92"/>
        <v>DICHTR</v>
      </c>
      <c r="E2949">
        <v>1E-3</v>
      </c>
      <c r="F2949" s="8">
        <v>27</v>
      </c>
      <c r="G2949" s="9">
        <f t="shared" si="93"/>
        <v>2.7E-2</v>
      </c>
      <c r="H2949" s="9"/>
      <c r="I2949" s="9"/>
    </row>
    <row r="2950" spans="1:9">
      <c r="A2950" s="4">
        <v>39289</v>
      </c>
      <c r="B2950">
        <v>736</v>
      </c>
      <c r="C2950" t="s">
        <v>4</v>
      </c>
      <c r="D2950" t="str">
        <f t="shared" si="92"/>
        <v>O-RING</v>
      </c>
      <c r="E2950">
        <v>2E-3</v>
      </c>
      <c r="F2950" s="8">
        <v>3</v>
      </c>
      <c r="G2950" s="9">
        <f t="shared" si="93"/>
        <v>6.0000000000000001E-3</v>
      </c>
      <c r="H2950" s="9"/>
      <c r="I2950" s="9"/>
    </row>
    <row r="2951" spans="1:9">
      <c r="A2951" s="4">
        <v>39289</v>
      </c>
      <c r="B2951">
        <v>157</v>
      </c>
      <c r="C2951" t="s">
        <v>9</v>
      </c>
      <c r="D2951" t="str">
        <f t="shared" si="92"/>
        <v>O-RING</v>
      </c>
      <c r="E2951">
        <v>6.0000000000000001E-3</v>
      </c>
      <c r="F2951" s="8">
        <v>1</v>
      </c>
      <c r="G2951" s="9">
        <f t="shared" si="93"/>
        <v>6.0000000000000001E-3</v>
      </c>
      <c r="H2951" s="9"/>
      <c r="I2951" s="9"/>
    </row>
    <row r="2952" spans="1:9">
      <c r="A2952" s="4">
        <v>39289</v>
      </c>
      <c r="B2952">
        <v>2310</v>
      </c>
      <c r="C2952" t="s">
        <v>270</v>
      </c>
      <c r="D2952" t="str">
        <f t="shared" si="92"/>
        <v>DISTAN</v>
      </c>
      <c r="E2952">
        <v>0.03</v>
      </c>
      <c r="F2952" s="8">
        <v>4</v>
      </c>
      <c r="G2952" s="9">
        <f t="shared" si="93"/>
        <v>0.12</v>
      </c>
      <c r="H2952" s="9"/>
      <c r="I2952" s="9"/>
    </row>
    <row r="2953" spans="1:9">
      <c r="A2953" s="4">
        <v>39289</v>
      </c>
      <c r="B2953">
        <v>558</v>
      </c>
      <c r="C2953" t="s">
        <v>158</v>
      </c>
      <c r="D2953" t="str">
        <f t="shared" si="92"/>
        <v>KOLBEN</v>
      </c>
      <c r="E2953">
        <v>6.6000000000000003E-2</v>
      </c>
      <c r="F2953" s="8">
        <v>1</v>
      </c>
      <c r="G2953" s="9">
        <f t="shared" si="93"/>
        <v>6.6000000000000003E-2</v>
      </c>
      <c r="H2953" s="9"/>
      <c r="I2953" s="9"/>
    </row>
    <row r="2954" spans="1:9">
      <c r="A2954" s="4">
        <v>39289</v>
      </c>
      <c r="B2954">
        <v>117</v>
      </c>
      <c r="C2954" t="s">
        <v>81</v>
      </c>
      <c r="D2954" t="str">
        <f t="shared" si="92"/>
        <v>WELLEN</v>
      </c>
      <c r="E2954">
        <v>7.4999999999999997E-2</v>
      </c>
      <c r="F2954" s="8">
        <v>2</v>
      </c>
      <c r="G2954" s="9">
        <f t="shared" si="93"/>
        <v>0.15</v>
      </c>
      <c r="H2954" s="9"/>
      <c r="I2954" s="9"/>
    </row>
    <row r="2955" spans="1:9">
      <c r="A2955" s="4">
        <v>39289</v>
      </c>
      <c r="B2955">
        <v>708</v>
      </c>
      <c r="C2955" t="s">
        <v>121</v>
      </c>
      <c r="D2955" t="str">
        <f t="shared" si="92"/>
        <v>SPANNS</v>
      </c>
      <c r="E2955">
        <v>7.8E-2</v>
      </c>
      <c r="F2955" s="8">
        <v>2</v>
      </c>
      <c r="G2955" s="9">
        <f t="shared" si="93"/>
        <v>0.156</v>
      </c>
      <c r="H2955" s="9"/>
      <c r="I2955" s="9"/>
    </row>
    <row r="2956" spans="1:9">
      <c r="A2956" s="4">
        <v>39289</v>
      </c>
      <c r="B2956">
        <v>150</v>
      </c>
      <c r="C2956" t="s">
        <v>5</v>
      </c>
      <c r="D2956" t="str">
        <f t="shared" si="92"/>
        <v>KOLBEN</v>
      </c>
      <c r="E2956">
        <v>0.72</v>
      </c>
      <c r="F2956" s="8">
        <v>5</v>
      </c>
      <c r="G2956" s="9">
        <f t="shared" si="93"/>
        <v>3.5999999999999996</v>
      </c>
      <c r="H2956" s="9"/>
      <c r="I2956" s="9"/>
    </row>
    <row r="2957" spans="1:9">
      <c r="A2957" s="4">
        <v>39289</v>
      </c>
      <c r="B2957">
        <v>150</v>
      </c>
      <c r="C2957" t="s">
        <v>5</v>
      </c>
      <c r="D2957" t="str">
        <f t="shared" si="92"/>
        <v>KOLBEN</v>
      </c>
      <c r="E2957">
        <v>0.72</v>
      </c>
      <c r="F2957" s="8">
        <v>1</v>
      </c>
      <c r="G2957" s="9">
        <f t="shared" si="93"/>
        <v>0.72</v>
      </c>
      <c r="H2957" s="9"/>
      <c r="I2957" s="9"/>
    </row>
    <row r="2958" spans="1:9">
      <c r="A2958" s="4">
        <v>39289</v>
      </c>
      <c r="B2958">
        <v>3149</v>
      </c>
      <c r="C2958" t="s">
        <v>305</v>
      </c>
      <c r="D2958" t="str">
        <f t="shared" si="92"/>
        <v>RILLEN</v>
      </c>
      <c r="E2958">
        <v>2.5</v>
      </c>
      <c r="F2958" s="8">
        <v>8</v>
      </c>
      <c r="G2958" s="9">
        <f t="shared" si="93"/>
        <v>20</v>
      </c>
      <c r="H2958" s="9"/>
      <c r="I2958" s="9"/>
    </row>
    <row r="2959" spans="1:9">
      <c r="A2959" s="4">
        <v>39289</v>
      </c>
      <c r="B2959">
        <v>6038</v>
      </c>
      <c r="C2959" t="s">
        <v>279</v>
      </c>
      <c r="D2959" t="str">
        <f t="shared" si="92"/>
        <v>ZAHNRA</v>
      </c>
      <c r="E2959">
        <v>3.25</v>
      </c>
      <c r="F2959" s="8">
        <v>10</v>
      </c>
      <c r="G2959" s="9">
        <f t="shared" si="93"/>
        <v>32.5</v>
      </c>
      <c r="H2959" s="9"/>
      <c r="I2959" s="9"/>
    </row>
    <row r="2960" spans="1:9">
      <c r="A2960" s="4">
        <v>39289</v>
      </c>
      <c r="B2960">
        <v>192</v>
      </c>
      <c r="C2960" t="s">
        <v>594</v>
      </c>
      <c r="D2960" t="str">
        <f t="shared" si="92"/>
        <v xml:space="preserve">WELLE </v>
      </c>
      <c r="E2960">
        <v>5.5</v>
      </c>
      <c r="F2960" s="8">
        <v>2</v>
      </c>
      <c r="G2960" s="9">
        <f t="shared" si="93"/>
        <v>11</v>
      </c>
      <c r="H2960" s="9"/>
      <c r="I2960" s="9"/>
    </row>
    <row r="2961" spans="1:9">
      <c r="A2961" s="4">
        <v>39289</v>
      </c>
      <c r="B2961">
        <v>3048</v>
      </c>
      <c r="C2961" t="s">
        <v>214</v>
      </c>
      <c r="D2961" t="str">
        <f t="shared" si="92"/>
        <v xml:space="preserve">ROTOR </v>
      </c>
      <c r="E2961">
        <v>66</v>
      </c>
      <c r="F2961" s="8">
        <v>4</v>
      </c>
      <c r="G2961" s="9">
        <f t="shared" si="93"/>
        <v>264</v>
      </c>
      <c r="H2961" s="9"/>
      <c r="I2961" s="9"/>
    </row>
    <row r="2962" spans="1:9">
      <c r="A2962" s="4">
        <v>39290</v>
      </c>
      <c r="B2962">
        <v>749</v>
      </c>
      <c r="C2962" t="s">
        <v>6</v>
      </c>
      <c r="D2962" t="str">
        <f t="shared" si="92"/>
        <v>SHAMBA</v>
      </c>
      <c r="E2962">
        <v>1E-3</v>
      </c>
      <c r="F2962" s="8">
        <v>5</v>
      </c>
      <c r="G2962" s="9">
        <f t="shared" si="93"/>
        <v>5.0000000000000001E-3</v>
      </c>
      <c r="H2962" s="9"/>
      <c r="I2962" s="9"/>
    </row>
    <row r="2963" spans="1:9">
      <c r="A2963" s="4">
        <v>39290</v>
      </c>
      <c r="B2963">
        <v>749</v>
      </c>
      <c r="C2963" t="s">
        <v>6</v>
      </c>
      <c r="D2963" t="str">
        <f t="shared" si="92"/>
        <v>SHAMBA</v>
      </c>
      <c r="E2963">
        <v>1E-3</v>
      </c>
      <c r="F2963" s="8">
        <v>2</v>
      </c>
      <c r="G2963" s="9">
        <f t="shared" si="93"/>
        <v>2E-3</v>
      </c>
      <c r="H2963" s="9"/>
      <c r="I2963" s="9"/>
    </row>
    <row r="2964" spans="1:9">
      <c r="A2964" s="4">
        <v>39290</v>
      </c>
      <c r="B2964">
        <v>10588</v>
      </c>
      <c r="C2964" t="s">
        <v>17</v>
      </c>
      <c r="D2964" t="str">
        <f t="shared" si="92"/>
        <v>ROHRCL</v>
      </c>
      <c r="E2964">
        <v>1E-3</v>
      </c>
      <c r="F2964" s="8">
        <v>4</v>
      </c>
      <c r="G2964" s="9">
        <f t="shared" si="93"/>
        <v>4.0000000000000001E-3</v>
      </c>
      <c r="H2964" s="9"/>
      <c r="I2964" s="9"/>
    </row>
    <row r="2965" spans="1:9">
      <c r="A2965" s="4">
        <v>39290</v>
      </c>
      <c r="B2965">
        <v>732</v>
      </c>
      <c r="C2965" t="s">
        <v>12</v>
      </c>
      <c r="D2965" t="str">
        <f t="shared" si="92"/>
        <v>O-RING</v>
      </c>
      <c r="E2965">
        <v>1E-3</v>
      </c>
      <c r="F2965" s="8">
        <v>1</v>
      </c>
      <c r="G2965" s="9">
        <f t="shared" si="93"/>
        <v>1E-3</v>
      </c>
      <c r="H2965" s="9"/>
      <c r="I2965" s="9"/>
    </row>
    <row r="2966" spans="1:9">
      <c r="A2966" s="4">
        <v>39290</v>
      </c>
      <c r="B2966">
        <v>736</v>
      </c>
      <c r="C2966" t="s">
        <v>4</v>
      </c>
      <c r="D2966" t="str">
        <f t="shared" si="92"/>
        <v>O-RING</v>
      </c>
      <c r="E2966">
        <v>2E-3</v>
      </c>
      <c r="F2966" s="8">
        <v>6</v>
      </c>
      <c r="G2966" s="9">
        <f t="shared" si="93"/>
        <v>1.2E-2</v>
      </c>
      <c r="H2966" s="9"/>
      <c r="I2966" s="9"/>
    </row>
    <row r="2967" spans="1:9">
      <c r="A2967" s="4">
        <v>39290</v>
      </c>
      <c r="B2967">
        <v>736</v>
      </c>
      <c r="C2967" t="s">
        <v>4</v>
      </c>
      <c r="D2967" t="str">
        <f t="shared" si="92"/>
        <v>O-RING</v>
      </c>
      <c r="E2967">
        <v>2E-3</v>
      </c>
      <c r="F2967" s="8">
        <v>4</v>
      </c>
      <c r="G2967" s="9">
        <f t="shared" si="93"/>
        <v>8.0000000000000002E-3</v>
      </c>
      <c r="H2967" s="9"/>
      <c r="I2967" s="9"/>
    </row>
    <row r="2968" spans="1:9">
      <c r="A2968" s="4">
        <v>39290</v>
      </c>
      <c r="B2968">
        <v>4036</v>
      </c>
      <c r="C2968" t="s">
        <v>146</v>
      </c>
      <c r="D2968" t="str">
        <f t="shared" si="92"/>
        <v>DRUCKF</v>
      </c>
      <c r="E2968">
        <v>2E-3</v>
      </c>
      <c r="F2968" s="8">
        <v>2</v>
      </c>
      <c r="G2968" s="9">
        <f t="shared" si="93"/>
        <v>4.0000000000000001E-3</v>
      </c>
      <c r="H2968" s="9"/>
      <c r="I2968" s="9"/>
    </row>
    <row r="2969" spans="1:9">
      <c r="A2969" s="4">
        <v>39290</v>
      </c>
      <c r="B2969">
        <v>2070</v>
      </c>
      <c r="C2969" t="s">
        <v>38</v>
      </c>
      <c r="D2969" t="str">
        <f t="shared" si="92"/>
        <v>NTH-DI</v>
      </c>
      <c r="E2969">
        <v>5.0000000000000001E-3</v>
      </c>
      <c r="F2969" s="8">
        <v>5</v>
      </c>
      <c r="G2969" s="9">
        <f t="shared" si="93"/>
        <v>2.5000000000000001E-2</v>
      </c>
      <c r="H2969" s="9"/>
      <c r="I2969" s="9"/>
    </row>
    <row r="2970" spans="1:9">
      <c r="A2970" s="4">
        <v>39290</v>
      </c>
      <c r="B2970">
        <v>2209</v>
      </c>
      <c r="C2970" t="s">
        <v>15</v>
      </c>
      <c r="D2970" t="str">
        <f t="shared" si="92"/>
        <v>WELLEN</v>
      </c>
      <c r="E2970">
        <v>2.4E-2</v>
      </c>
      <c r="F2970" s="8">
        <v>3</v>
      </c>
      <c r="G2970" s="9">
        <f t="shared" si="93"/>
        <v>7.2000000000000008E-2</v>
      </c>
      <c r="H2970" s="9"/>
      <c r="I2970" s="9"/>
    </row>
    <row r="2971" spans="1:9">
      <c r="A2971" s="4">
        <v>39290</v>
      </c>
      <c r="B2971">
        <v>2017</v>
      </c>
      <c r="C2971" t="s">
        <v>102</v>
      </c>
      <c r="D2971" t="str">
        <f t="shared" si="92"/>
        <v>ROTOMA</v>
      </c>
      <c r="E2971">
        <v>5.8000000000000003E-2</v>
      </c>
      <c r="F2971" s="8">
        <v>1</v>
      </c>
      <c r="G2971" s="9">
        <f t="shared" si="93"/>
        <v>5.8000000000000003E-2</v>
      </c>
      <c r="H2971" s="9"/>
      <c r="I2971" s="9"/>
    </row>
    <row r="2972" spans="1:9">
      <c r="A2972" s="4">
        <v>39290</v>
      </c>
      <c r="B2972">
        <v>10044</v>
      </c>
      <c r="C2972" t="s">
        <v>193</v>
      </c>
      <c r="D2972" t="str">
        <f t="shared" si="92"/>
        <v>SCHAUG</v>
      </c>
      <c r="E2972">
        <v>0.06</v>
      </c>
      <c r="F2972" s="8">
        <v>8</v>
      </c>
      <c r="G2972" s="9">
        <f t="shared" si="93"/>
        <v>0.48</v>
      </c>
      <c r="H2972" s="9"/>
      <c r="I2972" s="9"/>
    </row>
    <row r="2973" spans="1:9">
      <c r="A2973" s="4">
        <v>39290</v>
      </c>
      <c r="B2973">
        <v>336</v>
      </c>
      <c r="C2973" t="s">
        <v>87</v>
      </c>
      <c r="D2973" t="str">
        <f t="shared" si="92"/>
        <v>ROTOMA</v>
      </c>
      <c r="E2973">
        <v>0.13500000000000001</v>
      </c>
      <c r="F2973" s="8">
        <v>5</v>
      </c>
      <c r="G2973" s="9">
        <f t="shared" si="93"/>
        <v>0.67500000000000004</v>
      </c>
      <c r="H2973" s="9"/>
      <c r="I2973" s="9"/>
    </row>
    <row r="2974" spans="1:9">
      <c r="A2974" s="4">
        <v>39290</v>
      </c>
      <c r="B2974">
        <v>6014</v>
      </c>
      <c r="C2974" t="s">
        <v>39</v>
      </c>
      <c r="D2974" t="str">
        <f t="shared" si="92"/>
        <v>DRUCKS</v>
      </c>
      <c r="E2974">
        <v>0.2</v>
      </c>
      <c r="F2974" s="8">
        <v>3</v>
      </c>
      <c r="G2974" s="9">
        <f t="shared" si="93"/>
        <v>0.60000000000000009</v>
      </c>
      <c r="H2974" s="9"/>
      <c r="I2974" s="9"/>
    </row>
    <row r="2975" spans="1:9">
      <c r="A2975" s="4">
        <v>39290</v>
      </c>
      <c r="B2975">
        <v>616</v>
      </c>
      <c r="C2975" t="s">
        <v>55</v>
      </c>
      <c r="D2975" t="str">
        <f t="shared" si="92"/>
        <v>HOCHDR</v>
      </c>
      <c r="E2975">
        <v>0.23</v>
      </c>
      <c r="F2975" s="8">
        <v>2</v>
      </c>
      <c r="G2975" s="9">
        <f t="shared" si="93"/>
        <v>0.46</v>
      </c>
      <c r="H2975" s="9"/>
      <c r="I2975" s="9"/>
    </row>
    <row r="2976" spans="1:9">
      <c r="A2976" s="4">
        <v>39290</v>
      </c>
      <c r="B2976">
        <v>150</v>
      </c>
      <c r="C2976" t="s">
        <v>5</v>
      </c>
      <c r="D2976" t="str">
        <f t="shared" si="92"/>
        <v>KOLBEN</v>
      </c>
      <c r="E2976">
        <v>0.72</v>
      </c>
      <c r="F2976" s="8">
        <v>2</v>
      </c>
      <c r="G2976" s="9">
        <f t="shared" si="93"/>
        <v>1.44</v>
      </c>
      <c r="H2976" s="9"/>
      <c r="I2976" s="9"/>
    </row>
    <row r="2977" spans="1:9">
      <c r="A2977" s="4">
        <v>39290</v>
      </c>
      <c r="B2977">
        <v>150</v>
      </c>
      <c r="C2977" t="s">
        <v>5</v>
      </c>
      <c r="D2977" t="str">
        <f t="shared" si="92"/>
        <v>KOLBEN</v>
      </c>
      <c r="E2977">
        <v>0.72</v>
      </c>
      <c r="F2977" s="8">
        <v>1</v>
      </c>
      <c r="G2977" s="9">
        <f t="shared" si="93"/>
        <v>0.72</v>
      </c>
      <c r="H2977" s="9"/>
      <c r="I2977" s="9"/>
    </row>
    <row r="2978" spans="1:9">
      <c r="A2978" s="4">
        <v>39290</v>
      </c>
      <c r="B2978">
        <v>717</v>
      </c>
      <c r="C2978" t="s">
        <v>25</v>
      </c>
      <c r="D2978" t="str">
        <f t="shared" si="92"/>
        <v>RILLEN</v>
      </c>
      <c r="E2978">
        <v>0.92</v>
      </c>
      <c r="F2978" s="8">
        <v>20</v>
      </c>
      <c r="G2978" s="9">
        <f t="shared" si="93"/>
        <v>18.400000000000002</v>
      </c>
      <c r="H2978" s="9"/>
      <c r="I2978" s="9"/>
    </row>
    <row r="2979" spans="1:9">
      <c r="A2979" s="4">
        <v>39290</v>
      </c>
      <c r="B2979">
        <v>615</v>
      </c>
      <c r="C2979" t="s">
        <v>31</v>
      </c>
      <c r="D2979" t="str">
        <f t="shared" si="92"/>
        <v>HOCHDR</v>
      </c>
      <c r="E2979">
        <v>1.1000000000000001</v>
      </c>
      <c r="F2979" s="8">
        <v>4</v>
      </c>
      <c r="G2979" s="9">
        <f t="shared" si="93"/>
        <v>4.4000000000000004</v>
      </c>
      <c r="H2979" s="9"/>
      <c r="I2979" s="9"/>
    </row>
    <row r="2980" spans="1:9">
      <c r="A2980" s="4">
        <v>39290</v>
      </c>
      <c r="B2980">
        <v>10702</v>
      </c>
      <c r="C2980" t="s">
        <v>30</v>
      </c>
      <c r="D2980" t="str">
        <f t="shared" si="92"/>
        <v xml:space="preserve">ROTOR </v>
      </c>
      <c r="E2980">
        <v>66</v>
      </c>
      <c r="F2980" s="8">
        <v>5</v>
      </c>
      <c r="G2980" s="9">
        <f t="shared" si="93"/>
        <v>330</v>
      </c>
      <c r="H2980" s="9"/>
      <c r="I2980" s="9"/>
    </row>
    <row r="2981" spans="1:9">
      <c r="A2981" s="4">
        <v>39290</v>
      </c>
      <c r="B2981">
        <v>60108502</v>
      </c>
      <c r="C2981" t="s">
        <v>349</v>
      </c>
      <c r="D2981" t="str">
        <f t="shared" si="92"/>
        <v>PUMPEN</v>
      </c>
      <c r="E2981">
        <v>220</v>
      </c>
      <c r="F2981" s="8">
        <v>4</v>
      </c>
      <c r="G2981" s="9">
        <f t="shared" si="93"/>
        <v>880</v>
      </c>
      <c r="H2981" s="9"/>
      <c r="I2981" s="9"/>
    </row>
    <row r="2982" spans="1:9">
      <c r="A2982" s="4">
        <v>39291</v>
      </c>
      <c r="B2982">
        <v>749</v>
      </c>
      <c r="C2982" t="s">
        <v>6</v>
      </c>
      <c r="D2982" t="str">
        <f t="shared" si="92"/>
        <v>SHAMBA</v>
      </c>
      <c r="E2982">
        <v>1E-3</v>
      </c>
      <c r="F2982" s="8">
        <v>6</v>
      </c>
      <c r="G2982" s="9">
        <f t="shared" si="93"/>
        <v>6.0000000000000001E-3</v>
      </c>
      <c r="H2982" s="9"/>
      <c r="I2982" s="9"/>
    </row>
    <row r="2983" spans="1:9">
      <c r="A2983" s="4">
        <v>39291</v>
      </c>
      <c r="B2983">
        <v>742</v>
      </c>
      <c r="C2983" t="s">
        <v>40</v>
      </c>
      <c r="D2983" t="str">
        <f t="shared" si="92"/>
        <v>SENKSC</v>
      </c>
      <c r="E2983">
        <v>1E-3</v>
      </c>
      <c r="F2983" s="8">
        <v>3</v>
      </c>
      <c r="G2983" s="9">
        <f t="shared" si="93"/>
        <v>3.0000000000000001E-3</v>
      </c>
      <c r="H2983" s="9"/>
      <c r="I2983" s="9"/>
    </row>
    <row r="2984" spans="1:9">
      <c r="A2984" s="4">
        <v>39291</v>
      </c>
      <c r="B2984">
        <v>736</v>
      </c>
      <c r="C2984" t="s">
        <v>4</v>
      </c>
      <c r="D2984" t="str">
        <f t="shared" si="92"/>
        <v>O-RING</v>
      </c>
      <c r="E2984">
        <v>2E-3</v>
      </c>
      <c r="F2984" s="8">
        <v>6</v>
      </c>
      <c r="G2984" s="9">
        <f t="shared" si="93"/>
        <v>1.2E-2</v>
      </c>
      <c r="H2984" s="9"/>
      <c r="I2984" s="9"/>
    </row>
    <row r="2985" spans="1:9">
      <c r="A2985" s="4">
        <v>39291</v>
      </c>
      <c r="B2985">
        <v>158</v>
      </c>
      <c r="C2985" t="s">
        <v>7</v>
      </c>
      <c r="D2985" t="str">
        <f t="shared" si="92"/>
        <v>SHAMBA</v>
      </c>
      <c r="E2985">
        <v>4.0000000000000001E-3</v>
      </c>
      <c r="F2985" s="8">
        <v>5</v>
      </c>
      <c r="G2985" s="9">
        <f t="shared" si="93"/>
        <v>0.02</v>
      </c>
      <c r="H2985" s="9"/>
      <c r="I2985" s="9"/>
    </row>
    <row r="2986" spans="1:9">
      <c r="A2986" s="4">
        <v>39291</v>
      </c>
      <c r="B2986">
        <v>2095</v>
      </c>
      <c r="C2986" t="s">
        <v>24</v>
      </c>
      <c r="D2986" t="str">
        <f t="shared" si="92"/>
        <v>ZYLIND</v>
      </c>
      <c r="E2986">
        <v>7.5999999999999998E-2</v>
      </c>
      <c r="F2986" s="8">
        <v>3</v>
      </c>
      <c r="G2986" s="9">
        <f t="shared" si="93"/>
        <v>0.22799999999999998</v>
      </c>
      <c r="H2986" s="9"/>
      <c r="I2986" s="9"/>
    </row>
    <row r="2987" spans="1:9">
      <c r="A2987" s="4">
        <v>39291</v>
      </c>
      <c r="B2987">
        <v>302</v>
      </c>
      <c r="C2987" t="s">
        <v>559</v>
      </c>
      <c r="D2987" t="str">
        <f t="shared" si="92"/>
        <v>RING</v>
      </c>
      <c r="E2987">
        <v>0.47</v>
      </c>
      <c r="F2987" s="8">
        <v>1</v>
      </c>
      <c r="G2987" s="9">
        <f t="shared" si="93"/>
        <v>0.47</v>
      </c>
      <c r="H2987" s="9"/>
      <c r="I2987" s="9"/>
    </row>
    <row r="2988" spans="1:9">
      <c r="A2988" s="4">
        <v>39291</v>
      </c>
      <c r="B2988">
        <v>60123500</v>
      </c>
      <c r="C2988" t="s">
        <v>682</v>
      </c>
      <c r="D2988" t="str">
        <f t="shared" si="92"/>
        <v>PUMPEN</v>
      </c>
      <c r="E2988">
        <v>178</v>
      </c>
      <c r="F2988" s="8">
        <v>1</v>
      </c>
      <c r="G2988" s="9">
        <f t="shared" si="93"/>
        <v>178</v>
      </c>
      <c r="H2988" s="9"/>
      <c r="I2988" s="9"/>
    </row>
    <row r="2989" spans="1:9">
      <c r="A2989" s="4">
        <v>39291</v>
      </c>
      <c r="B2989">
        <v>60107701</v>
      </c>
      <c r="C2989" t="s">
        <v>144</v>
      </c>
      <c r="D2989" t="str">
        <f t="shared" si="92"/>
        <v>PUMPEN</v>
      </c>
      <c r="E2989">
        <v>311</v>
      </c>
      <c r="F2989" s="8">
        <v>2</v>
      </c>
      <c r="G2989" s="9">
        <f t="shared" si="93"/>
        <v>622</v>
      </c>
      <c r="H2989" s="9"/>
      <c r="I2989" s="9"/>
    </row>
    <row r="2990" spans="1:9">
      <c r="A2990" s="4">
        <v>39292</v>
      </c>
      <c r="B2990">
        <v>749</v>
      </c>
      <c r="C2990" t="s">
        <v>6</v>
      </c>
      <c r="D2990" t="str">
        <f t="shared" si="92"/>
        <v>SHAMBA</v>
      </c>
      <c r="E2990">
        <v>1E-3</v>
      </c>
      <c r="F2990" s="8">
        <v>5</v>
      </c>
      <c r="G2990" s="9">
        <f t="shared" si="93"/>
        <v>5.0000000000000001E-3</v>
      </c>
      <c r="H2990" s="9"/>
      <c r="I2990" s="9"/>
    </row>
    <row r="2991" spans="1:9">
      <c r="A2991" s="4">
        <v>39292</v>
      </c>
      <c r="B2991">
        <v>556</v>
      </c>
      <c r="C2991" t="s">
        <v>53</v>
      </c>
      <c r="D2991" t="str">
        <f t="shared" si="92"/>
        <v>DICHTS</v>
      </c>
      <c r="E2991">
        <v>1E-3</v>
      </c>
      <c r="F2991" s="8">
        <v>3</v>
      </c>
      <c r="G2991" s="9">
        <f t="shared" si="93"/>
        <v>3.0000000000000001E-3</v>
      </c>
      <c r="H2991" s="9"/>
      <c r="I2991" s="9"/>
    </row>
    <row r="2992" spans="1:9">
      <c r="A2992" s="4">
        <v>39292</v>
      </c>
      <c r="B2992">
        <v>736</v>
      </c>
      <c r="C2992" t="s">
        <v>4</v>
      </c>
      <c r="D2992" t="str">
        <f t="shared" si="92"/>
        <v>O-RING</v>
      </c>
      <c r="E2992">
        <v>2E-3</v>
      </c>
      <c r="F2992" s="8">
        <v>8</v>
      </c>
      <c r="G2992" s="9">
        <f t="shared" si="93"/>
        <v>1.6E-2</v>
      </c>
      <c r="H2992" s="9"/>
      <c r="I2992" s="9"/>
    </row>
    <row r="2993" spans="1:9">
      <c r="A2993" s="4">
        <v>39292</v>
      </c>
      <c r="B2993">
        <v>736</v>
      </c>
      <c r="C2993" t="s">
        <v>4</v>
      </c>
      <c r="D2993" t="str">
        <f t="shared" si="92"/>
        <v>O-RING</v>
      </c>
      <c r="E2993">
        <v>2E-3</v>
      </c>
      <c r="F2993" s="8">
        <v>3</v>
      </c>
      <c r="G2993" s="9">
        <f t="shared" si="93"/>
        <v>6.0000000000000001E-3</v>
      </c>
      <c r="H2993" s="9"/>
      <c r="I2993" s="9"/>
    </row>
    <row r="2994" spans="1:9">
      <c r="A2994" s="4">
        <v>39292</v>
      </c>
      <c r="B2994">
        <v>377</v>
      </c>
      <c r="C2994" t="s">
        <v>18</v>
      </c>
      <c r="D2994" t="str">
        <f t="shared" si="92"/>
        <v>TELLER</v>
      </c>
      <c r="E2994">
        <v>3.0000000000000001E-3</v>
      </c>
      <c r="F2994" s="8">
        <v>5</v>
      </c>
      <c r="G2994" s="9">
        <f t="shared" si="93"/>
        <v>1.4999999999999999E-2</v>
      </c>
      <c r="H2994" s="9"/>
      <c r="I2994" s="9"/>
    </row>
    <row r="2995" spans="1:9">
      <c r="A2995" s="4">
        <v>39292</v>
      </c>
      <c r="B2995">
        <v>157</v>
      </c>
      <c r="C2995" t="s">
        <v>9</v>
      </c>
      <c r="D2995" t="str">
        <f t="shared" si="92"/>
        <v>O-RING</v>
      </c>
      <c r="E2995">
        <v>6.0000000000000001E-3</v>
      </c>
      <c r="F2995" s="8">
        <v>1</v>
      </c>
      <c r="G2995" s="9">
        <f t="shared" si="93"/>
        <v>6.0000000000000001E-3</v>
      </c>
      <c r="H2995" s="9"/>
      <c r="I2995" s="9"/>
    </row>
    <row r="2996" spans="1:9">
      <c r="A2996" s="4">
        <v>39292</v>
      </c>
      <c r="B2996">
        <v>2209</v>
      </c>
      <c r="C2996" t="s">
        <v>15</v>
      </c>
      <c r="D2996" t="str">
        <f t="shared" si="92"/>
        <v>WELLEN</v>
      </c>
      <c r="E2996">
        <v>2.4E-2</v>
      </c>
      <c r="F2996" s="8">
        <v>4</v>
      </c>
      <c r="G2996" s="9">
        <f t="shared" si="93"/>
        <v>9.6000000000000002E-2</v>
      </c>
      <c r="H2996" s="9"/>
      <c r="I2996" s="9"/>
    </row>
    <row r="2997" spans="1:9">
      <c r="A2997" s="4">
        <v>39292</v>
      </c>
      <c r="B2997">
        <v>2209</v>
      </c>
      <c r="C2997" t="s">
        <v>15</v>
      </c>
      <c r="D2997" t="str">
        <f t="shared" si="92"/>
        <v>WELLEN</v>
      </c>
      <c r="E2997">
        <v>2.4E-2</v>
      </c>
      <c r="F2997" s="8">
        <v>2</v>
      </c>
      <c r="G2997" s="9">
        <f t="shared" si="93"/>
        <v>4.8000000000000001E-2</v>
      </c>
      <c r="H2997" s="9"/>
      <c r="I2997" s="9"/>
    </row>
    <row r="2998" spans="1:9">
      <c r="A2998" s="4">
        <v>39292</v>
      </c>
      <c r="B2998">
        <v>6300</v>
      </c>
      <c r="C2998" t="s">
        <v>156</v>
      </c>
      <c r="D2998" t="str">
        <f t="shared" si="92"/>
        <v>DICHTU</v>
      </c>
      <c r="E2998">
        <v>0.03</v>
      </c>
      <c r="F2998" s="8">
        <v>5</v>
      </c>
      <c r="G2998" s="9">
        <f t="shared" si="93"/>
        <v>0.15</v>
      </c>
      <c r="H2998" s="9"/>
      <c r="I2998" s="9"/>
    </row>
    <row r="2999" spans="1:9">
      <c r="A2999" s="4">
        <v>39292</v>
      </c>
      <c r="B2999">
        <v>10013</v>
      </c>
      <c r="C2999" t="s">
        <v>297</v>
      </c>
      <c r="D2999" t="str">
        <f t="shared" si="92"/>
        <v>VERSCH</v>
      </c>
      <c r="E2999">
        <v>0.17</v>
      </c>
      <c r="F2999" s="8">
        <v>3</v>
      </c>
      <c r="G2999" s="9">
        <f t="shared" si="93"/>
        <v>0.51</v>
      </c>
      <c r="H2999" s="9"/>
      <c r="I2999" s="9"/>
    </row>
    <row r="3000" spans="1:9">
      <c r="A3000" s="4">
        <v>39292</v>
      </c>
      <c r="B3000">
        <v>8044</v>
      </c>
      <c r="C3000" t="s">
        <v>160</v>
      </c>
      <c r="D3000" t="str">
        <f t="shared" si="92"/>
        <v xml:space="preserve">KABEL </v>
      </c>
      <c r="E3000">
        <v>0.18</v>
      </c>
      <c r="F3000" s="8">
        <v>5</v>
      </c>
      <c r="G3000" s="9">
        <f t="shared" si="93"/>
        <v>0.89999999999999991</v>
      </c>
      <c r="H3000" s="9"/>
      <c r="I3000" s="9"/>
    </row>
    <row r="3001" spans="1:9">
      <c r="A3001" s="4">
        <v>39292</v>
      </c>
      <c r="B3001">
        <v>756</v>
      </c>
      <c r="C3001" t="s">
        <v>10</v>
      </c>
      <c r="D3001" t="str">
        <f t="shared" si="92"/>
        <v>KOLBEN</v>
      </c>
      <c r="E3001">
        <v>0.22</v>
      </c>
      <c r="F3001" s="8">
        <v>7</v>
      </c>
      <c r="G3001" s="9">
        <f t="shared" si="93"/>
        <v>1.54</v>
      </c>
      <c r="H3001" s="9"/>
      <c r="I3001" s="9"/>
    </row>
    <row r="3002" spans="1:9">
      <c r="A3002" s="4">
        <v>39292</v>
      </c>
      <c r="B3002">
        <v>620</v>
      </c>
      <c r="C3002" t="s">
        <v>70</v>
      </c>
      <c r="D3002" t="str">
        <f t="shared" si="92"/>
        <v>MANOME</v>
      </c>
      <c r="E3002">
        <v>0.7</v>
      </c>
      <c r="F3002" s="8">
        <v>55</v>
      </c>
      <c r="G3002" s="9">
        <f t="shared" si="93"/>
        <v>38.5</v>
      </c>
      <c r="H3002" s="9"/>
      <c r="I3002" s="9"/>
    </row>
    <row r="3003" spans="1:9">
      <c r="A3003" s="4">
        <v>39292</v>
      </c>
      <c r="B3003">
        <v>2348</v>
      </c>
      <c r="C3003" t="s">
        <v>182</v>
      </c>
      <c r="D3003" t="str">
        <f t="shared" si="92"/>
        <v xml:space="preserve">ROTOR </v>
      </c>
      <c r="E3003">
        <v>27.3</v>
      </c>
      <c r="F3003" s="8">
        <v>1</v>
      </c>
      <c r="G3003" s="9">
        <f t="shared" si="93"/>
        <v>27.3</v>
      </c>
      <c r="H3003" s="9"/>
      <c r="I3003" s="9"/>
    </row>
    <row r="3004" spans="1:9">
      <c r="A3004" s="4">
        <v>39293</v>
      </c>
      <c r="B3004">
        <v>749</v>
      </c>
      <c r="C3004" t="s">
        <v>6</v>
      </c>
      <c r="D3004" t="str">
        <f t="shared" si="92"/>
        <v>SHAMBA</v>
      </c>
      <c r="E3004">
        <v>1E-3</v>
      </c>
      <c r="F3004" s="8">
        <v>2</v>
      </c>
      <c r="G3004" s="9">
        <f t="shared" si="93"/>
        <v>2E-3</v>
      </c>
      <c r="H3004" s="9"/>
      <c r="I3004" s="9"/>
    </row>
    <row r="3005" spans="1:9">
      <c r="A3005" s="4">
        <v>39293</v>
      </c>
      <c r="B3005">
        <v>736</v>
      </c>
      <c r="C3005" t="s">
        <v>4</v>
      </c>
      <c r="D3005" t="str">
        <f t="shared" si="92"/>
        <v>O-RING</v>
      </c>
      <c r="E3005">
        <v>2E-3</v>
      </c>
      <c r="F3005" s="8">
        <v>7</v>
      </c>
      <c r="G3005" s="9">
        <f t="shared" si="93"/>
        <v>1.4E-2</v>
      </c>
      <c r="H3005" s="9"/>
      <c r="I3005" s="9"/>
    </row>
    <row r="3006" spans="1:9">
      <c r="A3006" s="4">
        <v>39293</v>
      </c>
      <c r="B3006">
        <v>736</v>
      </c>
      <c r="C3006" t="s">
        <v>4</v>
      </c>
      <c r="D3006" t="str">
        <f t="shared" si="92"/>
        <v>O-RING</v>
      </c>
      <c r="E3006">
        <v>2E-3</v>
      </c>
      <c r="F3006" s="8">
        <v>7</v>
      </c>
      <c r="G3006" s="9">
        <f t="shared" si="93"/>
        <v>1.4E-2</v>
      </c>
      <c r="H3006" s="9"/>
      <c r="I3006" s="9"/>
    </row>
    <row r="3007" spans="1:9">
      <c r="A3007" s="4">
        <v>39293</v>
      </c>
      <c r="B3007">
        <v>776</v>
      </c>
      <c r="C3007" t="s">
        <v>262</v>
      </c>
      <c r="D3007" t="str">
        <f t="shared" si="92"/>
        <v>ZYLIND</v>
      </c>
      <c r="E3007">
        <v>3.0000000000000001E-3</v>
      </c>
      <c r="F3007" s="8">
        <v>1</v>
      </c>
      <c r="G3007" s="9">
        <f t="shared" si="93"/>
        <v>3.0000000000000001E-3</v>
      </c>
      <c r="H3007" s="9"/>
      <c r="I3007" s="9"/>
    </row>
    <row r="3008" spans="1:9">
      <c r="A3008" s="4">
        <v>39293</v>
      </c>
      <c r="B3008">
        <v>157</v>
      </c>
      <c r="C3008" t="s">
        <v>9</v>
      </c>
      <c r="D3008" t="str">
        <f t="shared" si="92"/>
        <v>O-RING</v>
      </c>
      <c r="E3008">
        <v>6.0000000000000001E-3</v>
      </c>
      <c r="F3008" s="8">
        <v>2</v>
      </c>
      <c r="G3008" s="9">
        <f t="shared" si="93"/>
        <v>1.2E-2</v>
      </c>
      <c r="H3008" s="9"/>
      <c r="I3008" s="9"/>
    </row>
    <row r="3009" spans="1:9">
      <c r="A3009" s="4">
        <v>39293</v>
      </c>
      <c r="B3009">
        <v>4026</v>
      </c>
      <c r="C3009" t="s">
        <v>192</v>
      </c>
      <c r="D3009" t="str">
        <f t="shared" si="92"/>
        <v>ROTOMA</v>
      </c>
      <c r="E3009">
        <v>0.02</v>
      </c>
      <c r="F3009" s="8">
        <v>3</v>
      </c>
      <c r="G3009" s="9">
        <f t="shared" si="93"/>
        <v>0.06</v>
      </c>
      <c r="H3009" s="9"/>
      <c r="I3009" s="9"/>
    </row>
    <row r="3010" spans="1:9">
      <c r="A3010" s="4">
        <v>39293</v>
      </c>
      <c r="B3010">
        <v>3046</v>
      </c>
      <c r="C3010" t="s">
        <v>117</v>
      </c>
      <c r="D3010" t="str">
        <f t="shared" ref="D3010:D3073" si="94">LEFT(C3010,6)</f>
        <v>GLEITS</v>
      </c>
      <c r="E3010">
        <v>0.02</v>
      </c>
      <c r="F3010" s="8">
        <v>6</v>
      </c>
      <c r="G3010" s="9">
        <f t="shared" ref="G3010:G3073" si="95">F3010*E3010</f>
        <v>0.12</v>
      </c>
      <c r="H3010" s="9"/>
      <c r="I3010" s="9"/>
    </row>
    <row r="3011" spans="1:9">
      <c r="A3011" s="4">
        <v>39293</v>
      </c>
      <c r="B3011">
        <v>2209</v>
      </c>
      <c r="C3011" t="s">
        <v>15</v>
      </c>
      <c r="D3011" t="str">
        <f t="shared" si="94"/>
        <v>WELLEN</v>
      </c>
      <c r="E3011">
        <v>2.4E-2</v>
      </c>
      <c r="F3011" s="8">
        <v>5</v>
      </c>
      <c r="G3011" s="9">
        <f t="shared" si="95"/>
        <v>0.12</v>
      </c>
      <c r="H3011" s="9"/>
      <c r="I3011" s="9"/>
    </row>
    <row r="3012" spans="1:9">
      <c r="A3012" s="4">
        <v>39293</v>
      </c>
      <c r="B3012">
        <v>2017</v>
      </c>
      <c r="C3012" t="s">
        <v>102</v>
      </c>
      <c r="D3012" t="str">
        <f t="shared" si="94"/>
        <v>ROTOMA</v>
      </c>
      <c r="E3012">
        <v>5.8000000000000003E-2</v>
      </c>
      <c r="F3012" s="8">
        <v>3</v>
      </c>
      <c r="G3012" s="9">
        <f t="shared" si="95"/>
        <v>0.17400000000000002</v>
      </c>
      <c r="H3012" s="9"/>
      <c r="I3012" s="9"/>
    </row>
    <row r="3013" spans="1:9">
      <c r="A3013" s="4">
        <v>39293</v>
      </c>
      <c r="B3013">
        <v>558</v>
      </c>
      <c r="C3013" t="s">
        <v>158</v>
      </c>
      <c r="D3013" t="str">
        <f t="shared" si="94"/>
        <v>KOLBEN</v>
      </c>
      <c r="E3013">
        <v>6.6000000000000003E-2</v>
      </c>
      <c r="F3013" s="8">
        <v>1</v>
      </c>
      <c r="G3013" s="9">
        <f t="shared" si="95"/>
        <v>6.6000000000000003E-2</v>
      </c>
      <c r="H3013" s="9"/>
      <c r="I3013" s="9"/>
    </row>
    <row r="3014" spans="1:9">
      <c r="A3014" s="4">
        <v>39293</v>
      </c>
      <c r="B3014">
        <v>7158</v>
      </c>
      <c r="C3014" t="s">
        <v>297</v>
      </c>
      <c r="D3014" t="str">
        <f t="shared" si="94"/>
        <v>VERSCH</v>
      </c>
      <c r="E3014">
        <v>9.5000000000000001E-2</v>
      </c>
      <c r="F3014" s="8">
        <v>1</v>
      </c>
      <c r="G3014" s="9">
        <f t="shared" si="95"/>
        <v>9.5000000000000001E-2</v>
      </c>
      <c r="H3014" s="9"/>
      <c r="I3014" s="9"/>
    </row>
    <row r="3015" spans="1:9">
      <c r="A3015" s="4">
        <v>39293</v>
      </c>
      <c r="B3015">
        <v>150</v>
      </c>
      <c r="C3015" t="s">
        <v>5</v>
      </c>
      <c r="D3015" t="str">
        <f t="shared" si="94"/>
        <v>KOLBEN</v>
      </c>
      <c r="E3015">
        <v>0.72</v>
      </c>
      <c r="F3015" s="8">
        <v>3</v>
      </c>
      <c r="G3015" s="9">
        <f t="shared" si="95"/>
        <v>2.16</v>
      </c>
      <c r="H3015" s="9"/>
      <c r="I3015" s="9"/>
    </row>
    <row r="3016" spans="1:9">
      <c r="A3016" s="4">
        <v>39293</v>
      </c>
      <c r="B3016">
        <v>2314</v>
      </c>
      <c r="C3016" t="s">
        <v>131</v>
      </c>
      <c r="D3016" t="str">
        <f t="shared" si="94"/>
        <v>RILLEN</v>
      </c>
      <c r="E3016">
        <v>0.85</v>
      </c>
      <c r="F3016" s="8">
        <v>6</v>
      </c>
      <c r="G3016" s="9">
        <f t="shared" si="95"/>
        <v>5.0999999999999996</v>
      </c>
      <c r="H3016" s="9"/>
      <c r="I3016" s="9"/>
    </row>
    <row r="3017" spans="1:9">
      <c r="A3017" s="4">
        <v>39293</v>
      </c>
      <c r="B3017">
        <v>10190</v>
      </c>
      <c r="C3017" t="s">
        <v>257</v>
      </c>
      <c r="D3017" t="str">
        <f t="shared" si="94"/>
        <v>KÜHLSC</v>
      </c>
      <c r="E3017">
        <v>8.3000000000000007</v>
      </c>
      <c r="F3017" s="8">
        <v>2</v>
      </c>
      <c r="G3017" s="9">
        <f t="shared" si="95"/>
        <v>16.600000000000001</v>
      </c>
      <c r="H3017" s="9"/>
      <c r="I3017" s="9"/>
    </row>
    <row r="3018" spans="1:9">
      <c r="A3018" s="4">
        <v>39293</v>
      </c>
      <c r="B3018">
        <v>60106901</v>
      </c>
      <c r="C3018" t="s">
        <v>114</v>
      </c>
      <c r="D3018" t="str">
        <f t="shared" si="94"/>
        <v>PUMPEN</v>
      </c>
      <c r="E3018">
        <v>220</v>
      </c>
      <c r="F3018" s="8">
        <v>5</v>
      </c>
      <c r="G3018" s="9">
        <f t="shared" si="95"/>
        <v>1100</v>
      </c>
      <c r="H3018" s="9"/>
      <c r="I3018" s="9"/>
    </row>
    <row r="3019" spans="1:9">
      <c r="A3019" s="4">
        <v>39294</v>
      </c>
      <c r="B3019">
        <v>10588</v>
      </c>
      <c r="C3019" t="s">
        <v>17</v>
      </c>
      <c r="D3019" t="str">
        <f t="shared" si="94"/>
        <v>ROHRCL</v>
      </c>
      <c r="E3019">
        <v>1E-3</v>
      </c>
      <c r="F3019" s="8">
        <v>4</v>
      </c>
      <c r="G3019" s="9">
        <f t="shared" si="95"/>
        <v>4.0000000000000001E-3</v>
      </c>
      <c r="H3019" s="9"/>
      <c r="I3019" s="9"/>
    </row>
    <row r="3020" spans="1:9">
      <c r="A3020" s="4">
        <v>39294</v>
      </c>
      <c r="B3020">
        <v>732</v>
      </c>
      <c r="C3020" t="s">
        <v>12</v>
      </c>
      <c r="D3020" t="str">
        <f t="shared" si="94"/>
        <v>O-RING</v>
      </c>
      <c r="E3020">
        <v>1E-3</v>
      </c>
      <c r="F3020" s="8">
        <v>7</v>
      </c>
      <c r="G3020" s="9">
        <f t="shared" si="95"/>
        <v>7.0000000000000001E-3</v>
      </c>
      <c r="H3020" s="9"/>
      <c r="I3020" s="9"/>
    </row>
    <row r="3021" spans="1:9">
      <c r="A3021" s="4">
        <v>39294</v>
      </c>
      <c r="B3021">
        <v>556</v>
      </c>
      <c r="C3021" t="s">
        <v>53</v>
      </c>
      <c r="D3021" t="str">
        <f t="shared" si="94"/>
        <v>DICHTS</v>
      </c>
      <c r="E3021">
        <v>1E-3</v>
      </c>
      <c r="F3021" s="8">
        <v>4</v>
      </c>
      <c r="G3021" s="9">
        <f t="shared" si="95"/>
        <v>4.0000000000000001E-3</v>
      </c>
      <c r="H3021" s="9"/>
      <c r="I3021" s="9"/>
    </row>
    <row r="3022" spans="1:9">
      <c r="A3022" s="4">
        <v>39294</v>
      </c>
      <c r="B3022">
        <v>10590</v>
      </c>
      <c r="C3022" t="s">
        <v>35</v>
      </c>
      <c r="D3022" t="str">
        <f t="shared" si="94"/>
        <v>ROHRCL</v>
      </c>
      <c r="E3022">
        <v>2E-3</v>
      </c>
      <c r="F3022" s="8">
        <v>3</v>
      </c>
      <c r="G3022" s="9">
        <f t="shared" si="95"/>
        <v>6.0000000000000001E-3</v>
      </c>
      <c r="H3022" s="9"/>
      <c r="I3022" s="9"/>
    </row>
    <row r="3023" spans="1:9">
      <c r="A3023" s="4">
        <v>39294</v>
      </c>
      <c r="B3023">
        <v>736</v>
      </c>
      <c r="C3023" t="s">
        <v>4</v>
      </c>
      <c r="D3023" t="str">
        <f t="shared" si="94"/>
        <v>O-RING</v>
      </c>
      <c r="E3023">
        <v>2E-3</v>
      </c>
      <c r="F3023" s="8">
        <v>5</v>
      </c>
      <c r="G3023" s="9">
        <f t="shared" si="95"/>
        <v>0.01</v>
      </c>
      <c r="H3023" s="9"/>
      <c r="I3023" s="9"/>
    </row>
    <row r="3024" spans="1:9">
      <c r="A3024" s="4">
        <v>39294</v>
      </c>
      <c r="B3024">
        <v>736</v>
      </c>
      <c r="C3024" t="s">
        <v>4</v>
      </c>
      <c r="D3024" t="str">
        <f t="shared" si="94"/>
        <v>O-RING</v>
      </c>
      <c r="E3024">
        <v>2E-3</v>
      </c>
      <c r="F3024" s="8">
        <v>3</v>
      </c>
      <c r="G3024" s="9">
        <f t="shared" si="95"/>
        <v>6.0000000000000001E-3</v>
      </c>
      <c r="H3024" s="9"/>
      <c r="I3024" s="9"/>
    </row>
    <row r="3025" spans="1:9">
      <c r="A3025" s="4">
        <v>39294</v>
      </c>
      <c r="B3025">
        <v>736</v>
      </c>
      <c r="C3025" t="s">
        <v>4</v>
      </c>
      <c r="D3025" t="str">
        <f t="shared" si="94"/>
        <v>O-RING</v>
      </c>
      <c r="E3025">
        <v>2E-3</v>
      </c>
      <c r="F3025" s="8">
        <v>3</v>
      </c>
      <c r="G3025" s="9">
        <f t="shared" si="95"/>
        <v>6.0000000000000001E-3</v>
      </c>
      <c r="H3025" s="9"/>
      <c r="I3025" s="9"/>
    </row>
    <row r="3026" spans="1:9">
      <c r="A3026" s="4">
        <v>39294</v>
      </c>
      <c r="B3026">
        <v>736</v>
      </c>
      <c r="C3026" t="s">
        <v>4</v>
      </c>
      <c r="D3026" t="str">
        <f t="shared" si="94"/>
        <v>O-RING</v>
      </c>
      <c r="E3026">
        <v>2E-3</v>
      </c>
      <c r="F3026" s="8">
        <v>1</v>
      </c>
      <c r="G3026" s="9">
        <f t="shared" si="95"/>
        <v>2E-3</v>
      </c>
      <c r="H3026" s="9"/>
      <c r="I3026" s="9"/>
    </row>
    <row r="3027" spans="1:9">
      <c r="A3027" s="4">
        <v>39294</v>
      </c>
      <c r="B3027">
        <v>158</v>
      </c>
      <c r="C3027" t="s">
        <v>7</v>
      </c>
      <c r="D3027" t="str">
        <f t="shared" si="94"/>
        <v>SHAMBA</v>
      </c>
      <c r="E3027">
        <v>4.0000000000000001E-3</v>
      </c>
      <c r="F3027" s="8">
        <v>6</v>
      </c>
      <c r="G3027" s="9">
        <f t="shared" si="95"/>
        <v>2.4E-2</v>
      </c>
      <c r="H3027" s="9"/>
      <c r="I3027" s="9"/>
    </row>
    <row r="3028" spans="1:9">
      <c r="A3028" s="4">
        <v>39294</v>
      </c>
      <c r="B3028">
        <v>2070</v>
      </c>
      <c r="C3028" t="s">
        <v>38</v>
      </c>
      <c r="D3028" t="str">
        <f t="shared" si="94"/>
        <v>NTH-DI</v>
      </c>
      <c r="E3028">
        <v>5.0000000000000001E-3</v>
      </c>
      <c r="F3028" s="8">
        <v>1</v>
      </c>
      <c r="G3028" s="9">
        <f t="shared" si="95"/>
        <v>5.0000000000000001E-3</v>
      </c>
      <c r="H3028" s="9"/>
      <c r="I3028" s="9"/>
    </row>
    <row r="3029" spans="1:9">
      <c r="A3029" s="4">
        <v>39294</v>
      </c>
      <c r="B3029">
        <v>157</v>
      </c>
      <c r="C3029" t="s">
        <v>9</v>
      </c>
      <c r="D3029" t="str">
        <f t="shared" si="94"/>
        <v>O-RING</v>
      </c>
      <c r="E3029">
        <v>6.0000000000000001E-3</v>
      </c>
      <c r="F3029" s="8">
        <v>1</v>
      </c>
      <c r="G3029" s="9">
        <f t="shared" si="95"/>
        <v>6.0000000000000001E-3</v>
      </c>
      <c r="H3029" s="9"/>
      <c r="I3029" s="9"/>
    </row>
    <row r="3030" spans="1:9">
      <c r="A3030" s="4">
        <v>39294</v>
      </c>
      <c r="B3030">
        <v>157</v>
      </c>
      <c r="C3030" t="s">
        <v>9</v>
      </c>
      <c r="D3030" t="str">
        <f t="shared" si="94"/>
        <v>O-RING</v>
      </c>
      <c r="E3030">
        <v>6.0000000000000001E-3</v>
      </c>
      <c r="F3030" s="8">
        <v>1</v>
      </c>
      <c r="G3030" s="9">
        <f t="shared" si="95"/>
        <v>6.0000000000000001E-3</v>
      </c>
      <c r="H3030" s="9"/>
      <c r="I3030" s="9"/>
    </row>
    <row r="3031" spans="1:9">
      <c r="A3031" s="4">
        <v>39294</v>
      </c>
      <c r="B3031">
        <v>2064</v>
      </c>
      <c r="C3031" t="s">
        <v>150</v>
      </c>
      <c r="D3031" t="str">
        <f t="shared" si="94"/>
        <v>DRUCKF</v>
      </c>
      <c r="E3031">
        <v>8.0000000000000002E-3</v>
      </c>
      <c r="F3031" s="8">
        <v>6</v>
      </c>
      <c r="G3031" s="9">
        <f t="shared" si="95"/>
        <v>4.8000000000000001E-2</v>
      </c>
      <c r="H3031" s="9"/>
      <c r="I3031" s="9"/>
    </row>
    <row r="3032" spans="1:9">
      <c r="A3032" s="4">
        <v>39294</v>
      </c>
      <c r="B3032">
        <v>6879</v>
      </c>
      <c r="C3032" t="s">
        <v>68</v>
      </c>
      <c r="D3032" t="str">
        <f t="shared" si="94"/>
        <v>DREHZA</v>
      </c>
      <c r="E3032">
        <v>1.4999999999999999E-2</v>
      </c>
      <c r="F3032" s="8">
        <v>3</v>
      </c>
      <c r="G3032" s="9">
        <f t="shared" si="95"/>
        <v>4.4999999999999998E-2</v>
      </c>
      <c r="H3032" s="9"/>
      <c r="I3032" s="9"/>
    </row>
    <row r="3033" spans="1:9">
      <c r="A3033" s="4">
        <v>39294</v>
      </c>
      <c r="B3033">
        <v>6484</v>
      </c>
      <c r="C3033" t="s">
        <v>526</v>
      </c>
      <c r="D3033" t="str">
        <f t="shared" si="94"/>
        <v>DICHTU</v>
      </c>
      <c r="E3033">
        <v>0.04</v>
      </c>
      <c r="F3033" s="8">
        <v>1</v>
      </c>
      <c r="G3033" s="9">
        <f t="shared" si="95"/>
        <v>0.04</v>
      </c>
      <c r="H3033" s="9"/>
      <c r="I3033" s="9"/>
    </row>
    <row r="3034" spans="1:9">
      <c r="A3034" s="4">
        <v>39294</v>
      </c>
      <c r="B3034">
        <v>6006</v>
      </c>
      <c r="C3034" t="s">
        <v>48</v>
      </c>
      <c r="D3034" t="str">
        <f t="shared" si="94"/>
        <v>HOCHDR</v>
      </c>
      <c r="E3034">
        <v>0.6</v>
      </c>
      <c r="F3034" s="8">
        <v>8</v>
      </c>
      <c r="G3034" s="9">
        <f t="shared" si="95"/>
        <v>4.8</v>
      </c>
      <c r="H3034" s="9"/>
      <c r="I3034" s="9"/>
    </row>
    <row r="3035" spans="1:9">
      <c r="A3035" s="4">
        <v>39294</v>
      </c>
      <c r="B3035">
        <v>11868</v>
      </c>
      <c r="C3035" t="s">
        <v>254</v>
      </c>
      <c r="D3035" t="str">
        <f t="shared" si="94"/>
        <v>DROSSE</v>
      </c>
      <c r="E3035">
        <v>1.2649999999999999</v>
      </c>
      <c r="F3035" s="8">
        <v>2</v>
      </c>
      <c r="G3035" s="9">
        <f t="shared" si="95"/>
        <v>2.5299999999999998</v>
      </c>
      <c r="H3035" s="9"/>
      <c r="I3035" s="9"/>
    </row>
    <row r="3036" spans="1:9">
      <c r="A3036" s="4">
        <v>39294</v>
      </c>
      <c r="B3036">
        <v>10233</v>
      </c>
      <c r="C3036" t="s">
        <v>611</v>
      </c>
      <c r="D3036" t="str">
        <f t="shared" si="94"/>
        <v>KEGELR</v>
      </c>
      <c r="E3036">
        <v>11</v>
      </c>
      <c r="F3036" s="8">
        <v>1</v>
      </c>
      <c r="G3036" s="9">
        <f t="shared" si="95"/>
        <v>11</v>
      </c>
      <c r="H3036" s="9"/>
      <c r="I3036" s="9"/>
    </row>
    <row r="3037" spans="1:9">
      <c r="A3037" s="4">
        <v>39295</v>
      </c>
      <c r="B3037">
        <v>749</v>
      </c>
      <c r="C3037" t="s">
        <v>6</v>
      </c>
      <c r="D3037" t="str">
        <f t="shared" si="94"/>
        <v>SHAMBA</v>
      </c>
      <c r="E3037">
        <v>1E-3</v>
      </c>
      <c r="F3037" s="8">
        <v>3</v>
      </c>
      <c r="G3037" s="9">
        <f t="shared" si="95"/>
        <v>3.0000000000000001E-3</v>
      </c>
      <c r="H3037" s="9"/>
      <c r="I3037" s="9"/>
    </row>
    <row r="3038" spans="1:9">
      <c r="A3038" s="4">
        <v>39295</v>
      </c>
      <c r="B3038">
        <v>749</v>
      </c>
      <c r="C3038" t="s">
        <v>6</v>
      </c>
      <c r="D3038" t="str">
        <f t="shared" si="94"/>
        <v>SHAMBA</v>
      </c>
      <c r="E3038">
        <v>1E-3</v>
      </c>
      <c r="F3038" s="8">
        <v>2</v>
      </c>
      <c r="G3038" s="9">
        <f t="shared" si="95"/>
        <v>2E-3</v>
      </c>
      <c r="H3038" s="9"/>
      <c r="I3038" s="9"/>
    </row>
    <row r="3039" spans="1:9">
      <c r="A3039" s="4">
        <v>39295</v>
      </c>
      <c r="B3039">
        <v>707</v>
      </c>
      <c r="C3039" t="s">
        <v>3</v>
      </c>
      <c r="D3039" t="str">
        <f t="shared" si="94"/>
        <v>DICHTR</v>
      </c>
      <c r="E3039">
        <v>1E-3</v>
      </c>
      <c r="F3039" s="8">
        <v>22</v>
      </c>
      <c r="G3039" s="9">
        <f t="shared" si="95"/>
        <v>2.1999999999999999E-2</v>
      </c>
      <c r="H3039" s="9"/>
      <c r="I3039" s="9"/>
    </row>
    <row r="3040" spans="1:9">
      <c r="A3040" s="4">
        <v>39295</v>
      </c>
      <c r="B3040">
        <v>736</v>
      </c>
      <c r="C3040" t="s">
        <v>4</v>
      </c>
      <c r="D3040" t="str">
        <f t="shared" si="94"/>
        <v>O-RING</v>
      </c>
      <c r="E3040">
        <v>2E-3</v>
      </c>
      <c r="F3040" s="8">
        <v>6</v>
      </c>
      <c r="G3040" s="9">
        <f t="shared" si="95"/>
        <v>1.2E-2</v>
      </c>
      <c r="H3040" s="9"/>
      <c r="I3040" s="9"/>
    </row>
    <row r="3041" spans="1:9">
      <c r="A3041" s="4">
        <v>39295</v>
      </c>
      <c r="B3041">
        <v>157</v>
      </c>
      <c r="C3041" t="s">
        <v>9</v>
      </c>
      <c r="D3041" t="str">
        <f t="shared" si="94"/>
        <v>O-RING</v>
      </c>
      <c r="E3041">
        <v>6.0000000000000001E-3</v>
      </c>
      <c r="F3041" s="8">
        <v>6</v>
      </c>
      <c r="G3041" s="9">
        <f t="shared" si="95"/>
        <v>3.6000000000000004E-2</v>
      </c>
      <c r="H3041" s="9"/>
      <c r="I3041" s="9"/>
    </row>
    <row r="3042" spans="1:9">
      <c r="A3042" s="4">
        <v>39295</v>
      </c>
      <c r="B3042">
        <v>157</v>
      </c>
      <c r="C3042" t="s">
        <v>9</v>
      </c>
      <c r="D3042" t="str">
        <f t="shared" si="94"/>
        <v>O-RING</v>
      </c>
      <c r="E3042">
        <v>6.0000000000000001E-3</v>
      </c>
      <c r="F3042" s="8">
        <v>4</v>
      </c>
      <c r="G3042" s="9">
        <f t="shared" si="95"/>
        <v>2.4E-2</v>
      </c>
      <c r="H3042" s="9"/>
      <c r="I3042" s="9"/>
    </row>
    <row r="3043" spans="1:9">
      <c r="A3043" s="4">
        <v>39295</v>
      </c>
      <c r="B3043">
        <v>6075</v>
      </c>
      <c r="C3043" t="s">
        <v>8</v>
      </c>
      <c r="D3043" t="str">
        <f t="shared" si="94"/>
        <v>DREHZA</v>
      </c>
      <c r="E3043">
        <v>1.4999999999999999E-2</v>
      </c>
      <c r="F3043" s="8">
        <v>34</v>
      </c>
      <c r="G3043" s="9">
        <f t="shared" si="95"/>
        <v>0.51</v>
      </c>
      <c r="H3043" s="9"/>
      <c r="I3043" s="9"/>
    </row>
    <row r="3044" spans="1:9">
      <c r="A3044" s="4">
        <v>39295</v>
      </c>
      <c r="B3044">
        <v>2209</v>
      </c>
      <c r="C3044" t="s">
        <v>15</v>
      </c>
      <c r="D3044" t="str">
        <f t="shared" si="94"/>
        <v>WELLEN</v>
      </c>
      <c r="E3044">
        <v>2.4E-2</v>
      </c>
      <c r="F3044" s="8">
        <v>4</v>
      </c>
      <c r="G3044" s="9">
        <f t="shared" si="95"/>
        <v>9.6000000000000002E-2</v>
      </c>
      <c r="H3044" s="9"/>
      <c r="I3044" s="9"/>
    </row>
    <row r="3045" spans="1:9">
      <c r="A3045" s="4">
        <v>39295</v>
      </c>
      <c r="B3045">
        <v>117</v>
      </c>
      <c r="C3045" t="s">
        <v>81</v>
      </c>
      <c r="D3045" t="str">
        <f t="shared" si="94"/>
        <v>WELLEN</v>
      </c>
      <c r="E3045">
        <v>7.4999999999999997E-2</v>
      </c>
      <c r="F3045" s="8">
        <v>1</v>
      </c>
      <c r="G3045" s="9">
        <f t="shared" si="95"/>
        <v>7.4999999999999997E-2</v>
      </c>
      <c r="H3045" s="9"/>
      <c r="I3045" s="9"/>
    </row>
    <row r="3046" spans="1:9">
      <c r="A3046" s="4">
        <v>39295</v>
      </c>
      <c r="B3046">
        <v>708</v>
      </c>
      <c r="C3046" t="s">
        <v>121</v>
      </c>
      <c r="D3046" t="str">
        <f t="shared" si="94"/>
        <v>SPANNS</v>
      </c>
      <c r="E3046">
        <v>7.8E-2</v>
      </c>
      <c r="F3046" s="8">
        <v>4</v>
      </c>
      <c r="G3046" s="9">
        <f t="shared" si="95"/>
        <v>0.312</v>
      </c>
      <c r="H3046" s="9"/>
      <c r="I3046" s="9"/>
    </row>
    <row r="3047" spans="1:9">
      <c r="A3047" s="4">
        <v>39295</v>
      </c>
      <c r="B3047">
        <v>616</v>
      </c>
      <c r="C3047" t="s">
        <v>55</v>
      </c>
      <c r="D3047" t="str">
        <f t="shared" si="94"/>
        <v>HOCHDR</v>
      </c>
      <c r="E3047">
        <v>0.23</v>
      </c>
      <c r="F3047" s="8">
        <v>5</v>
      </c>
      <c r="G3047" s="9">
        <f t="shared" si="95"/>
        <v>1.1500000000000001</v>
      </c>
      <c r="H3047" s="9"/>
      <c r="I3047" s="9"/>
    </row>
    <row r="3048" spans="1:9">
      <c r="A3048" s="4">
        <v>39295</v>
      </c>
      <c r="B3048">
        <v>10407</v>
      </c>
      <c r="C3048" t="s">
        <v>61</v>
      </c>
      <c r="D3048" t="str">
        <f t="shared" si="94"/>
        <v>ZYLIND</v>
      </c>
      <c r="E3048">
        <v>0.26</v>
      </c>
      <c r="F3048" s="8">
        <v>5</v>
      </c>
      <c r="G3048" s="9">
        <f t="shared" si="95"/>
        <v>1.3</v>
      </c>
      <c r="H3048" s="9"/>
      <c r="I3048" s="9"/>
    </row>
    <row r="3049" spans="1:9">
      <c r="A3049" s="4">
        <v>39295</v>
      </c>
      <c r="B3049">
        <v>443</v>
      </c>
      <c r="C3049" t="s">
        <v>207</v>
      </c>
      <c r="D3049" t="str">
        <f t="shared" si="94"/>
        <v>DICHTS</v>
      </c>
      <c r="E3049">
        <v>0.27</v>
      </c>
      <c r="F3049" s="8">
        <v>3</v>
      </c>
      <c r="G3049" s="9">
        <f t="shared" si="95"/>
        <v>0.81</v>
      </c>
      <c r="H3049" s="9"/>
      <c r="I3049" s="9"/>
    </row>
    <row r="3050" spans="1:9">
      <c r="A3050" s="4">
        <v>39295</v>
      </c>
      <c r="B3050">
        <v>308</v>
      </c>
      <c r="C3050" t="s">
        <v>67</v>
      </c>
      <c r="D3050" t="str">
        <f t="shared" si="94"/>
        <v>RILLEN</v>
      </c>
      <c r="E3050">
        <v>0.42</v>
      </c>
      <c r="F3050" s="8">
        <v>2</v>
      </c>
      <c r="G3050" s="9">
        <f t="shared" si="95"/>
        <v>0.84</v>
      </c>
      <c r="H3050" s="9"/>
      <c r="I3050" s="9"/>
    </row>
    <row r="3051" spans="1:9">
      <c r="A3051" s="4">
        <v>39295</v>
      </c>
      <c r="B3051">
        <v>150</v>
      </c>
      <c r="C3051" t="s">
        <v>5</v>
      </c>
      <c r="D3051" t="str">
        <f t="shared" si="94"/>
        <v>KOLBEN</v>
      </c>
      <c r="E3051">
        <v>0.72</v>
      </c>
      <c r="F3051" s="8">
        <v>4</v>
      </c>
      <c r="G3051" s="9">
        <f t="shared" si="95"/>
        <v>2.88</v>
      </c>
      <c r="H3051" s="9"/>
      <c r="I3051" s="9"/>
    </row>
    <row r="3052" spans="1:9">
      <c r="A3052" s="4">
        <v>39295</v>
      </c>
      <c r="B3052">
        <v>50118301</v>
      </c>
      <c r="C3052" t="s">
        <v>719</v>
      </c>
      <c r="D3052" t="str">
        <f t="shared" si="94"/>
        <v>MOTODE</v>
      </c>
      <c r="E3052">
        <v>70</v>
      </c>
      <c r="F3052" s="8">
        <v>2</v>
      </c>
      <c r="G3052" s="9">
        <f t="shared" si="95"/>
        <v>140</v>
      </c>
      <c r="H3052" s="9"/>
      <c r="I3052" s="9"/>
    </row>
    <row r="3053" spans="1:9">
      <c r="A3053" s="4">
        <v>39295</v>
      </c>
      <c r="B3053">
        <v>60123300</v>
      </c>
      <c r="C3053" t="s">
        <v>408</v>
      </c>
      <c r="D3053" t="str">
        <f t="shared" si="94"/>
        <v>PUMPEN</v>
      </c>
      <c r="E3053">
        <v>241</v>
      </c>
      <c r="F3053" s="8">
        <v>4</v>
      </c>
      <c r="G3053" s="9">
        <f t="shared" si="95"/>
        <v>964</v>
      </c>
      <c r="H3053" s="9"/>
      <c r="I3053" s="9"/>
    </row>
    <row r="3054" spans="1:9">
      <c r="A3054" s="4">
        <v>39296</v>
      </c>
      <c r="B3054">
        <v>749</v>
      </c>
      <c r="C3054" t="s">
        <v>6</v>
      </c>
      <c r="D3054" t="str">
        <f t="shared" si="94"/>
        <v>SHAMBA</v>
      </c>
      <c r="E3054">
        <v>1E-3</v>
      </c>
      <c r="F3054" s="8">
        <v>6</v>
      </c>
      <c r="G3054" s="9">
        <f t="shared" si="95"/>
        <v>6.0000000000000001E-3</v>
      </c>
      <c r="H3054" s="9"/>
      <c r="I3054" s="9"/>
    </row>
    <row r="3055" spans="1:9">
      <c r="A3055" s="4">
        <v>39296</v>
      </c>
      <c r="B3055">
        <v>736</v>
      </c>
      <c r="C3055" t="s">
        <v>4</v>
      </c>
      <c r="D3055" t="str">
        <f t="shared" si="94"/>
        <v>O-RING</v>
      </c>
      <c r="E3055">
        <v>2E-3</v>
      </c>
      <c r="F3055" s="8">
        <v>7</v>
      </c>
      <c r="G3055" s="9">
        <f t="shared" si="95"/>
        <v>1.4E-2</v>
      </c>
      <c r="H3055" s="9"/>
      <c r="I3055" s="9"/>
    </row>
    <row r="3056" spans="1:9">
      <c r="A3056" s="4">
        <v>39296</v>
      </c>
      <c r="B3056">
        <v>806</v>
      </c>
      <c r="C3056" t="s">
        <v>29</v>
      </c>
      <c r="D3056" t="str">
        <f t="shared" si="94"/>
        <v>O-RING</v>
      </c>
      <c r="E3056">
        <v>2E-3</v>
      </c>
      <c r="F3056" s="8">
        <v>1</v>
      </c>
      <c r="G3056" s="9">
        <f t="shared" si="95"/>
        <v>2E-3</v>
      </c>
      <c r="H3056" s="9"/>
      <c r="I3056" s="9"/>
    </row>
    <row r="3057" spans="1:9">
      <c r="A3057" s="4">
        <v>39296</v>
      </c>
      <c r="B3057">
        <v>377</v>
      </c>
      <c r="C3057" t="s">
        <v>18</v>
      </c>
      <c r="D3057" t="str">
        <f t="shared" si="94"/>
        <v>TELLER</v>
      </c>
      <c r="E3057">
        <v>3.0000000000000001E-3</v>
      </c>
      <c r="F3057" s="8">
        <v>8</v>
      </c>
      <c r="G3057" s="9">
        <f t="shared" si="95"/>
        <v>2.4E-2</v>
      </c>
      <c r="H3057" s="9"/>
      <c r="I3057" s="9"/>
    </row>
    <row r="3058" spans="1:9">
      <c r="A3058" s="4">
        <v>39296</v>
      </c>
      <c r="B3058">
        <v>2098</v>
      </c>
      <c r="C3058" t="s">
        <v>80</v>
      </c>
      <c r="D3058" t="str">
        <f t="shared" si="94"/>
        <v>ZYLIND</v>
      </c>
      <c r="E3058">
        <v>3.5000000000000003E-2</v>
      </c>
      <c r="F3058" s="8">
        <v>10</v>
      </c>
      <c r="G3058" s="9">
        <f t="shared" si="95"/>
        <v>0.35000000000000003</v>
      </c>
      <c r="H3058" s="9"/>
      <c r="I3058" s="9"/>
    </row>
    <row r="3059" spans="1:9">
      <c r="A3059" s="4">
        <v>39296</v>
      </c>
      <c r="B3059">
        <v>2017</v>
      </c>
      <c r="C3059" t="s">
        <v>102</v>
      </c>
      <c r="D3059" t="str">
        <f t="shared" si="94"/>
        <v>ROTOMA</v>
      </c>
      <c r="E3059">
        <v>5.8000000000000003E-2</v>
      </c>
      <c r="F3059" s="8">
        <v>1</v>
      </c>
      <c r="G3059" s="9">
        <f t="shared" si="95"/>
        <v>5.8000000000000003E-2</v>
      </c>
      <c r="H3059" s="9"/>
      <c r="I3059" s="9"/>
    </row>
    <row r="3060" spans="1:9">
      <c r="A3060" s="4">
        <v>39296</v>
      </c>
      <c r="B3060">
        <v>756</v>
      </c>
      <c r="C3060" t="s">
        <v>10</v>
      </c>
      <c r="D3060" t="str">
        <f t="shared" si="94"/>
        <v>KOLBEN</v>
      </c>
      <c r="E3060">
        <v>0.22</v>
      </c>
      <c r="F3060" s="8">
        <v>6</v>
      </c>
      <c r="G3060" s="9">
        <f t="shared" si="95"/>
        <v>1.32</v>
      </c>
      <c r="H3060" s="9"/>
      <c r="I3060" s="9"/>
    </row>
    <row r="3061" spans="1:9">
      <c r="A3061" s="4">
        <v>39296</v>
      </c>
      <c r="B3061">
        <v>10274</v>
      </c>
      <c r="C3061" t="s">
        <v>161</v>
      </c>
      <c r="D3061" t="str">
        <f t="shared" si="94"/>
        <v>KOLBEN</v>
      </c>
      <c r="E3061">
        <v>0.22</v>
      </c>
      <c r="F3061" s="8">
        <v>5</v>
      </c>
      <c r="G3061" s="9">
        <f t="shared" si="95"/>
        <v>1.1000000000000001</v>
      </c>
      <c r="H3061" s="9"/>
      <c r="I3061" s="9"/>
    </row>
    <row r="3062" spans="1:9">
      <c r="A3062" s="4">
        <v>39296</v>
      </c>
      <c r="B3062">
        <v>756</v>
      </c>
      <c r="C3062" t="s">
        <v>10</v>
      </c>
      <c r="D3062" t="str">
        <f t="shared" si="94"/>
        <v>KOLBEN</v>
      </c>
      <c r="E3062">
        <v>0.22</v>
      </c>
      <c r="F3062" s="8">
        <v>2</v>
      </c>
      <c r="G3062" s="9">
        <f t="shared" si="95"/>
        <v>0.44</v>
      </c>
      <c r="H3062" s="9"/>
      <c r="I3062" s="9"/>
    </row>
    <row r="3063" spans="1:9">
      <c r="A3063" s="4">
        <v>39296</v>
      </c>
      <c r="B3063">
        <v>616</v>
      </c>
      <c r="C3063" t="s">
        <v>55</v>
      </c>
      <c r="D3063" t="str">
        <f t="shared" si="94"/>
        <v>HOCHDR</v>
      </c>
      <c r="E3063">
        <v>0.23</v>
      </c>
      <c r="F3063" s="8">
        <v>5</v>
      </c>
      <c r="G3063" s="9">
        <f t="shared" si="95"/>
        <v>1.1500000000000001</v>
      </c>
      <c r="H3063" s="9"/>
      <c r="I3063" s="9"/>
    </row>
    <row r="3064" spans="1:9">
      <c r="A3064" s="4">
        <v>39296</v>
      </c>
      <c r="B3064">
        <v>6656</v>
      </c>
      <c r="C3064" t="s">
        <v>332</v>
      </c>
      <c r="D3064" t="str">
        <f t="shared" si="94"/>
        <v>ZUSCHA</v>
      </c>
      <c r="E3064">
        <v>0.36499999999999999</v>
      </c>
      <c r="F3064" s="8">
        <v>2</v>
      </c>
      <c r="G3064" s="9">
        <f t="shared" si="95"/>
        <v>0.73</v>
      </c>
      <c r="H3064" s="9"/>
      <c r="I3064" s="9"/>
    </row>
    <row r="3065" spans="1:9">
      <c r="A3065" s="4">
        <v>39296</v>
      </c>
      <c r="B3065">
        <v>150</v>
      </c>
      <c r="C3065" t="s">
        <v>5</v>
      </c>
      <c r="D3065" t="str">
        <f t="shared" si="94"/>
        <v>KOLBEN</v>
      </c>
      <c r="E3065">
        <v>0.72</v>
      </c>
      <c r="F3065" s="8">
        <v>5</v>
      </c>
      <c r="G3065" s="9">
        <f t="shared" si="95"/>
        <v>3.5999999999999996</v>
      </c>
      <c r="H3065" s="9"/>
      <c r="I3065" s="9"/>
    </row>
    <row r="3066" spans="1:9">
      <c r="A3066" s="4">
        <v>39296</v>
      </c>
      <c r="B3066">
        <v>615</v>
      </c>
      <c r="C3066" t="s">
        <v>31</v>
      </c>
      <c r="D3066" t="str">
        <f t="shared" si="94"/>
        <v>HOCHDR</v>
      </c>
      <c r="E3066">
        <v>1.1000000000000001</v>
      </c>
      <c r="F3066" s="8">
        <v>1</v>
      </c>
      <c r="G3066" s="9">
        <f t="shared" si="95"/>
        <v>1.1000000000000001</v>
      </c>
      <c r="H3066" s="9"/>
      <c r="I3066" s="9"/>
    </row>
    <row r="3067" spans="1:9">
      <c r="A3067" s="4">
        <v>39297</v>
      </c>
      <c r="B3067">
        <v>10588</v>
      </c>
      <c r="C3067" t="s">
        <v>17</v>
      </c>
      <c r="D3067" t="str">
        <f t="shared" si="94"/>
        <v>ROHRCL</v>
      </c>
      <c r="E3067">
        <v>1E-3</v>
      </c>
      <c r="F3067" s="8">
        <v>8</v>
      </c>
      <c r="G3067" s="9">
        <f t="shared" si="95"/>
        <v>8.0000000000000002E-3</v>
      </c>
      <c r="H3067" s="9"/>
      <c r="I3067" s="9"/>
    </row>
    <row r="3068" spans="1:9">
      <c r="A3068" s="4">
        <v>39297</v>
      </c>
      <c r="B3068">
        <v>4051</v>
      </c>
      <c r="C3068" t="s">
        <v>78</v>
      </c>
      <c r="D3068" t="str">
        <f t="shared" si="94"/>
        <v>SENKSC</v>
      </c>
      <c r="E3068">
        <v>2E-3</v>
      </c>
      <c r="F3068" s="8">
        <v>4</v>
      </c>
      <c r="G3068" s="9">
        <f t="shared" si="95"/>
        <v>8.0000000000000002E-3</v>
      </c>
      <c r="H3068" s="9"/>
      <c r="I3068" s="9"/>
    </row>
    <row r="3069" spans="1:9">
      <c r="A3069" s="4">
        <v>39297</v>
      </c>
      <c r="B3069">
        <v>736</v>
      </c>
      <c r="C3069" t="s">
        <v>4</v>
      </c>
      <c r="D3069" t="str">
        <f t="shared" si="94"/>
        <v>O-RING</v>
      </c>
      <c r="E3069">
        <v>2E-3</v>
      </c>
      <c r="F3069" s="8">
        <v>6</v>
      </c>
      <c r="G3069" s="9">
        <f t="shared" si="95"/>
        <v>1.2E-2</v>
      </c>
      <c r="H3069" s="9"/>
      <c r="I3069" s="9"/>
    </row>
    <row r="3070" spans="1:9">
      <c r="A3070" s="4">
        <v>39297</v>
      </c>
      <c r="B3070">
        <v>736</v>
      </c>
      <c r="C3070" t="s">
        <v>4</v>
      </c>
      <c r="D3070" t="str">
        <f t="shared" si="94"/>
        <v>O-RING</v>
      </c>
      <c r="E3070">
        <v>2E-3</v>
      </c>
      <c r="F3070" s="8">
        <v>5</v>
      </c>
      <c r="G3070" s="9">
        <f t="shared" si="95"/>
        <v>0.01</v>
      </c>
      <c r="H3070" s="9"/>
      <c r="I3070" s="9"/>
    </row>
    <row r="3071" spans="1:9">
      <c r="A3071" s="4">
        <v>39297</v>
      </c>
      <c r="B3071">
        <v>806</v>
      </c>
      <c r="C3071" t="s">
        <v>29</v>
      </c>
      <c r="D3071" t="str">
        <f t="shared" si="94"/>
        <v>O-RING</v>
      </c>
      <c r="E3071">
        <v>2E-3</v>
      </c>
      <c r="F3071" s="8">
        <v>4</v>
      </c>
      <c r="G3071" s="9">
        <f t="shared" si="95"/>
        <v>8.0000000000000002E-3</v>
      </c>
      <c r="H3071" s="9"/>
      <c r="I3071" s="9"/>
    </row>
    <row r="3072" spans="1:9">
      <c r="A3072" s="4">
        <v>39297</v>
      </c>
      <c r="B3072">
        <v>2065</v>
      </c>
      <c r="C3072" t="s">
        <v>23</v>
      </c>
      <c r="D3072" t="str">
        <f t="shared" si="94"/>
        <v>DRUCKF</v>
      </c>
      <c r="E3072">
        <v>3.0000000000000001E-3</v>
      </c>
      <c r="F3072" s="8">
        <v>9</v>
      </c>
      <c r="G3072" s="9">
        <f t="shared" si="95"/>
        <v>2.7E-2</v>
      </c>
      <c r="H3072" s="9"/>
      <c r="I3072" s="9"/>
    </row>
    <row r="3073" spans="1:9">
      <c r="A3073" s="4">
        <v>39297</v>
      </c>
      <c r="B3073">
        <v>157</v>
      </c>
      <c r="C3073" t="s">
        <v>9</v>
      </c>
      <c r="D3073" t="str">
        <f t="shared" si="94"/>
        <v>O-RING</v>
      </c>
      <c r="E3073">
        <v>6.0000000000000001E-3</v>
      </c>
      <c r="F3073" s="8">
        <v>5</v>
      </c>
      <c r="G3073" s="9">
        <f t="shared" si="95"/>
        <v>0.03</v>
      </c>
      <c r="H3073" s="9"/>
      <c r="I3073" s="9"/>
    </row>
    <row r="3074" spans="1:9">
      <c r="A3074" s="4">
        <v>39297</v>
      </c>
      <c r="B3074">
        <v>6075</v>
      </c>
      <c r="C3074" t="s">
        <v>8</v>
      </c>
      <c r="D3074" t="str">
        <f t="shared" ref="D3074:D3137" si="96">LEFT(C3074,6)</f>
        <v>DREHZA</v>
      </c>
      <c r="E3074">
        <v>1.4999999999999999E-2</v>
      </c>
      <c r="F3074" s="8">
        <v>25</v>
      </c>
      <c r="G3074" s="9">
        <f t="shared" ref="G3074:G3137" si="97">F3074*E3074</f>
        <v>0.375</v>
      </c>
      <c r="H3074" s="9"/>
      <c r="I3074" s="9"/>
    </row>
    <row r="3075" spans="1:9">
      <c r="A3075" s="4">
        <v>39297</v>
      </c>
      <c r="B3075">
        <v>6879</v>
      </c>
      <c r="C3075" t="s">
        <v>68</v>
      </c>
      <c r="D3075" t="str">
        <f t="shared" si="96"/>
        <v>DREHZA</v>
      </c>
      <c r="E3075">
        <v>1.4999999999999999E-2</v>
      </c>
      <c r="F3075" s="8">
        <v>3</v>
      </c>
      <c r="G3075" s="9">
        <f t="shared" si="97"/>
        <v>4.4999999999999998E-2</v>
      </c>
      <c r="H3075" s="9"/>
      <c r="I3075" s="9"/>
    </row>
    <row r="3076" spans="1:9">
      <c r="A3076" s="4">
        <v>39297</v>
      </c>
      <c r="B3076">
        <v>378</v>
      </c>
      <c r="C3076" t="s">
        <v>103</v>
      </c>
      <c r="D3076" t="str">
        <f t="shared" si="96"/>
        <v>NUTMUT</v>
      </c>
      <c r="E3076">
        <v>0.06</v>
      </c>
      <c r="F3076" s="8">
        <v>3</v>
      </c>
      <c r="G3076" s="9">
        <f t="shared" si="97"/>
        <v>0.18</v>
      </c>
      <c r="H3076" s="9"/>
      <c r="I3076" s="9"/>
    </row>
    <row r="3077" spans="1:9">
      <c r="A3077" s="4">
        <v>39297</v>
      </c>
      <c r="B3077">
        <v>2022</v>
      </c>
      <c r="C3077" t="s">
        <v>47</v>
      </c>
      <c r="D3077" t="str">
        <f t="shared" si="96"/>
        <v>RILLEN</v>
      </c>
      <c r="E3077">
        <v>0.15</v>
      </c>
      <c r="F3077" s="8">
        <v>3</v>
      </c>
      <c r="G3077" s="9">
        <f t="shared" si="97"/>
        <v>0.44999999999999996</v>
      </c>
      <c r="H3077" s="9"/>
      <c r="I3077" s="9"/>
    </row>
    <row r="3078" spans="1:9">
      <c r="A3078" s="4">
        <v>39297</v>
      </c>
      <c r="B3078">
        <v>697</v>
      </c>
      <c r="C3078" t="s">
        <v>26</v>
      </c>
      <c r="D3078" t="str">
        <f t="shared" si="96"/>
        <v>HOCHDR</v>
      </c>
      <c r="E3078">
        <v>0.34</v>
      </c>
      <c r="F3078" s="8">
        <v>5</v>
      </c>
      <c r="G3078" s="9">
        <f t="shared" si="97"/>
        <v>1.7000000000000002</v>
      </c>
      <c r="H3078" s="9"/>
      <c r="I3078" s="9"/>
    </row>
    <row r="3079" spans="1:9">
      <c r="A3079" s="4">
        <v>39297</v>
      </c>
      <c r="B3079">
        <v>6657</v>
      </c>
      <c r="C3079" t="s">
        <v>91</v>
      </c>
      <c r="D3079" t="str">
        <f t="shared" si="96"/>
        <v>ZUSCHA</v>
      </c>
      <c r="E3079">
        <v>0.36499999999999999</v>
      </c>
      <c r="F3079" s="8">
        <v>2</v>
      </c>
      <c r="G3079" s="9">
        <f t="shared" si="97"/>
        <v>0.73</v>
      </c>
      <c r="H3079" s="9"/>
      <c r="I3079" s="9"/>
    </row>
    <row r="3080" spans="1:9">
      <c r="A3080" s="4">
        <v>39298</v>
      </c>
      <c r="B3080">
        <v>749</v>
      </c>
      <c r="C3080" t="s">
        <v>6</v>
      </c>
      <c r="D3080" t="str">
        <f t="shared" si="96"/>
        <v>SHAMBA</v>
      </c>
      <c r="E3080">
        <v>1E-3</v>
      </c>
      <c r="F3080" s="8">
        <v>1</v>
      </c>
      <c r="G3080" s="9">
        <f t="shared" si="97"/>
        <v>1E-3</v>
      </c>
      <c r="H3080" s="9"/>
      <c r="I3080" s="9"/>
    </row>
    <row r="3081" spans="1:9">
      <c r="A3081" s="4">
        <v>39298</v>
      </c>
      <c r="B3081">
        <v>736</v>
      </c>
      <c r="C3081" t="s">
        <v>4</v>
      </c>
      <c r="D3081" t="str">
        <f t="shared" si="96"/>
        <v>O-RING</v>
      </c>
      <c r="E3081">
        <v>2E-3</v>
      </c>
      <c r="F3081" s="8">
        <v>1</v>
      </c>
      <c r="G3081" s="9">
        <f t="shared" si="97"/>
        <v>2E-3</v>
      </c>
      <c r="H3081" s="9"/>
      <c r="I3081" s="9"/>
    </row>
    <row r="3082" spans="1:9">
      <c r="A3082" s="4">
        <v>39298</v>
      </c>
      <c r="B3082">
        <v>383</v>
      </c>
      <c r="C3082" t="s">
        <v>16</v>
      </c>
      <c r="D3082" t="str">
        <f t="shared" si="96"/>
        <v>SENKSC</v>
      </c>
      <c r="E3082">
        <v>3.0000000000000001E-3</v>
      </c>
      <c r="F3082" s="8">
        <v>10</v>
      </c>
      <c r="G3082" s="9">
        <f t="shared" si="97"/>
        <v>0.03</v>
      </c>
      <c r="H3082" s="9"/>
      <c r="I3082" s="9"/>
    </row>
    <row r="3083" spans="1:9">
      <c r="A3083" s="4">
        <v>39298</v>
      </c>
      <c r="B3083">
        <v>158</v>
      </c>
      <c r="C3083" t="s">
        <v>7</v>
      </c>
      <c r="D3083" t="str">
        <f t="shared" si="96"/>
        <v>SHAMBA</v>
      </c>
      <c r="E3083">
        <v>4.0000000000000001E-3</v>
      </c>
      <c r="F3083" s="8">
        <v>5</v>
      </c>
      <c r="G3083" s="9">
        <f t="shared" si="97"/>
        <v>0.02</v>
      </c>
      <c r="H3083" s="9"/>
      <c r="I3083" s="9"/>
    </row>
    <row r="3084" spans="1:9">
      <c r="A3084" s="4">
        <v>39298</v>
      </c>
      <c r="B3084">
        <v>158</v>
      </c>
      <c r="C3084" t="s">
        <v>7</v>
      </c>
      <c r="D3084" t="str">
        <f t="shared" si="96"/>
        <v>SHAMBA</v>
      </c>
      <c r="E3084">
        <v>4.0000000000000001E-3</v>
      </c>
      <c r="F3084" s="8">
        <v>2</v>
      </c>
      <c r="G3084" s="9">
        <f t="shared" si="97"/>
        <v>8.0000000000000002E-3</v>
      </c>
      <c r="H3084" s="9"/>
      <c r="I3084" s="9"/>
    </row>
    <row r="3085" spans="1:9">
      <c r="A3085" s="4">
        <v>39298</v>
      </c>
      <c r="B3085">
        <v>158</v>
      </c>
      <c r="C3085" t="s">
        <v>7</v>
      </c>
      <c r="D3085" t="str">
        <f t="shared" si="96"/>
        <v>SHAMBA</v>
      </c>
      <c r="E3085">
        <v>4.0000000000000001E-3</v>
      </c>
      <c r="F3085" s="8">
        <v>1</v>
      </c>
      <c r="G3085" s="9">
        <f t="shared" si="97"/>
        <v>4.0000000000000001E-3</v>
      </c>
      <c r="H3085" s="9"/>
      <c r="I3085" s="9"/>
    </row>
    <row r="3086" spans="1:9">
      <c r="A3086" s="4">
        <v>39298</v>
      </c>
      <c r="B3086">
        <v>1010</v>
      </c>
      <c r="C3086" t="s">
        <v>36</v>
      </c>
      <c r="D3086" t="str">
        <f t="shared" si="96"/>
        <v>O-RING</v>
      </c>
      <c r="E3086">
        <v>6.0000000000000001E-3</v>
      </c>
      <c r="F3086" s="8">
        <v>2</v>
      </c>
      <c r="G3086" s="9">
        <f t="shared" si="97"/>
        <v>1.2E-2</v>
      </c>
      <c r="H3086" s="9"/>
      <c r="I3086" s="9"/>
    </row>
    <row r="3087" spans="1:9">
      <c r="A3087" s="4">
        <v>39298</v>
      </c>
      <c r="B3087">
        <v>2209</v>
      </c>
      <c r="C3087" t="s">
        <v>15</v>
      </c>
      <c r="D3087" t="str">
        <f t="shared" si="96"/>
        <v>WELLEN</v>
      </c>
      <c r="E3087">
        <v>2.4E-2</v>
      </c>
      <c r="F3087" s="8">
        <v>4</v>
      </c>
      <c r="G3087" s="9">
        <f t="shared" si="97"/>
        <v>9.6000000000000002E-2</v>
      </c>
      <c r="H3087" s="9"/>
      <c r="I3087" s="9"/>
    </row>
    <row r="3088" spans="1:9">
      <c r="A3088" s="4">
        <v>39298</v>
      </c>
      <c r="B3088">
        <v>2209</v>
      </c>
      <c r="C3088" t="s">
        <v>15</v>
      </c>
      <c r="D3088" t="str">
        <f t="shared" si="96"/>
        <v>WELLEN</v>
      </c>
      <c r="E3088">
        <v>2.4E-2</v>
      </c>
      <c r="F3088" s="8">
        <v>2</v>
      </c>
      <c r="G3088" s="9">
        <f t="shared" si="97"/>
        <v>4.8000000000000001E-2</v>
      </c>
      <c r="H3088" s="9"/>
      <c r="I3088" s="9"/>
    </row>
    <row r="3089" spans="1:9">
      <c r="A3089" s="4">
        <v>39298</v>
      </c>
      <c r="B3089">
        <v>10216</v>
      </c>
      <c r="C3089" t="s">
        <v>269</v>
      </c>
      <c r="D3089" t="str">
        <f t="shared" si="96"/>
        <v>DICHTS</v>
      </c>
      <c r="E3089">
        <v>2.5000000000000001E-2</v>
      </c>
      <c r="F3089" s="8">
        <v>4</v>
      </c>
      <c r="G3089" s="9">
        <f t="shared" si="97"/>
        <v>0.1</v>
      </c>
      <c r="H3089" s="9"/>
      <c r="I3089" s="9"/>
    </row>
    <row r="3090" spans="1:9">
      <c r="A3090" s="4">
        <v>39298</v>
      </c>
      <c r="B3090">
        <v>10980</v>
      </c>
      <c r="C3090" t="s">
        <v>157</v>
      </c>
      <c r="D3090" t="str">
        <f t="shared" si="96"/>
        <v>VERSCH</v>
      </c>
      <c r="E3090">
        <v>5.1999999999999998E-2</v>
      </c>
      <c r="F3090" s="8">
        <v>3</v>
      </c>
      <c r="G3090" s="9">
        <f t="shared" si="97"/>
        <v>0.156</v>
      </c>
      <c r="H3090" s="9"/>
      <c r="I3090" s="9"/>
    </row>
    <row r="3091" spans="1:9">
      <c r="A3091" s="4">
        <v>39298</v>
      </c>
      <c r="B3091">
        <v>6140</v>
      </c>
      <c r="C3091" t="s">
        <v>125</v>
      </c>
      <c r="D3091" t="str">
        <f t="shared" si="96"/>
        <v>FILTER</v>
      </c>
      <c r="E3091">
        <v>6.7000000000000004E-2</v>
      </c>
      <c r="F3091" s="8">
        <v>1</v>
      </c>
      <c r="G3091" s="9">
        <f t="shared" si="97"/>
        <v>6.7000000000000004E-2</v>
      </c>
      <c r="H3091" s="9"/>
      <c r="I3091" s="9"/>
    </row>
    <row r="3092" spans="1:9">
      <c r="A3092" s="4">
        <v>39298</v>
      </c>
      <c r="B3092">
        <v>10958</v>
      </c>
      <c r="C3092" t="s">
        <v>104</v>
      </c>
      <c r="D3092" t="str">
        <f t="shared" si="96"/>
        <v>DRUCKV</v>
      </c>
      <c r="E3092">
        <v>0.24</v>
      </c>
      <c r="F3092" s="8">
        <v>2</v>
      </c>
      <c r="G3092" s="9">
        <f t="shared" si="97"/>
        <v>0.48</v>
      </c>
      <c r="H3092" s="9"/>
      <c r="I3092" s="9"/>
    </row>
    <row r="3093" spans="1:9">
      <c r="A3093" s="4">
        <v>39298</v>
      </c>
      <c r="B3093">
        <v>697</v>
      </c>
      <c r="C3093" t="s">
        <v>26</v>
      </c>
      <c r="D3093" t="str">
        <f t="shared" si="96"/>
        <v>HOCHDR</v>
      </c>
      <c r="E3093">
        <v>0.34</v>
      </c>
      <c r="F3093" s="8">
        <v>1</v>
      </c>
      <c r="G3093" s="9">
        <f t="shared" si="97"/>
        <v>0.34</v>
      </c>
      <c r="H3093" s="9"/>
      <c r="I3093" s="9"/>
    </row>
    <row r="3094" spans="1:9">
      <c r="A3094" s="4">
        <v>39298</v>
      </c>
      <c r="B3094">
        <v>341</v>
      </c>
      <c r="C3094" t="s">
        <v>251</v>
      </c>
      <c r="D3094" t="str">
        <f t="shared" si="96"/>
        <v>NADELL</v>
      </c>
      <c r="E3094">
        <v>0.38</v>
      </c>
      <c r="F3094" s="8">
        <v>2</v>
      </c>
      <c r="G3094" s="9">
        <f t="shared" si="97"/>
        <v>0.76</v>
      </c>
      <c r="H3094" s="9"/>
      <c r="I3094" s="9"/>
    </row>
    <row r="3095" spans="1:9">
      <c r="A3095" s="4">
        <v>39298</v>
      </c>
      <c r="B3095">
        <v>382</v>
      </c>
      <c r="C3095" t="s">
        <v>37</v>
      </c>
      <c r="D3095" t="str">
        <f t="shared" si="96"/>
        <v>ZYLIND</v>
      </c>
      <c r="E3095">
        <v>0.69</v>
      </c>
      <c r="F3095" s="8">
        <v>4</v>
      </c>
      <c r="G3095" s="9">
        <f t="shared" si="97"/>
        <v>2.76</v>
      </c>
      <c r="H3095" s="9"/>
      <c r="I3095" s="9"/>
    </row>
    <row r="3096" spans="1:9">
      <c r="A3096" s="4">
        <v>39298</v>
      </c>
      <c r="B3096">
        <v>382</v>
      </c>
      <c r="C3096" t="s">
        <v>37</v>
      </c>
      <c r="D3096" t="str">
        <f t="shared" si="96"/>
        <v>ZYLIND</v>
      </c>
      <c r="E3096">
        <v>0.69</v>
      </c>
      <c r="F3096" s="8">
        <v>3</v>
      </c>
      <c r="G3096" s="9">
        <f t="shared" si="97"/>
        <v>2.0699999999999998</v>
      </c>
      <c r="H3096" s="9"/>
      <c r="I3096" s="9"/>
    </row>
    <row r="3097" spans="1:9">
      <c r="A3097" s="4">
        <v>39298</v>
      </c>
      <c r="B3097">
        <v>90006800</v>
      </c>
      <c r="C3097" t="s">
        <v>617</v>
      </c>
      <c r="D3097" t="str">
        <f t="shared" si="96"/>
        <v>DREHDU</v>
      </c>
      <c r="E3097">
        <v>14.3</v>
      </c>
      <c r="F3097" s="8">
        <v>1</v>
      </c>
      <c r="G3097" s="9">
        <f t="shared" si="97"/>
        <v>14.3</v>
      </c>
      <c r="H3097" s="9"/>
      <c r="I3097" s="9"/>
    </row>
    <row r="3098" spans="1:9">
      <c r="A3098" s="4">
        <v>39298</v>
      </c>
      <c r="B3098">
        <v>60106901</v>
      </c>
      <c r="C3098" t="s">
        <v>114</v>
      </c>
      <c r="D3098" t="str">
        <f t="shared" si="96"/>
        <v>PUMPEN</v>
      </c>
      <c r="E3098">
        <v>220</v>
      </c>
      <c r="F3098" s="8">
        <v>1</v>
      </c>
      <c r="G3098" s="9">
        <f t="shared" si="97"/>
        <v>220</v>
      </c>
      <c r="H3098" s="9"/>
      <c r="I3098" s="9"/>
    </row>
    <row r="3099" spans="1:9">
      <c r="A3099" s="4">
        <v>39299</v>
      </c>
      <c r="B3099">
        <v>2080</v>
      </c>
      <c r="C3099" t="s">
        <v>51</v>
      </c>
      <c r="D3099" t="str">
        <f t="shared" si="96"/>
        <v>HALBRU</v>
      </c>
      <c r="E3099">
        <v>1E-3</v>
      </c>
      <c r="F3099" s="8">
        <v>4</v>
      </c>
      <c r="G3099" s="9">
        <f t="shared" si="97"/>
        <v>4.0000000000000001E-3</v>
      </c>
      <c r="H3099" s="9"/>
      <c r="I3099" s="9"/>
    </row>
    <row r="3100" spans="1:9">
      <c r="A3100" s="4">
        <v>39299</v>
      </c>
      <c r="B3100">
        <v>806</v>
      </c>
      <c r="C3100" t="s">
        <v>29</v>
      </c>
      <c r="D3100" t="str">
        <f t="shared" si="96"/>
        <v>O-RING</v>
      </c>
      <c r="E3100">
        <v>2E-3</v>
      </c>
      <c r="F3100" s="8">
        <v>5</v>
      </c>
      <c r="G3100" s="9">
        <f t="shared" si="97"/>
        <v>0.01</v>
      </c>
      <c r="H3100" s="9"/>
      <c r="I3100" s="9"/>
    </row>
    <row r="3101" spans="1:9">
      <c r="A3101" s="4">
        <v>39299</v>
      </c>
      <c r="B3101">
        <v>806</v>
      </c>
      <c r="C3101" t="s">
        <v>29</v>
      </c>
      <c r="D3101" t="str">
        <f t="shared" si="96"/>
        <v>O-RING</v>
      </c>
      <c r="E3101">
        <v>2E-3</v>
      </c>
      <c r="F3101" s="8">
        <v>4</v>
      </c>
      <c r="G3101" s="9">
        <f t="shared" si="97"/>
        <v>8.0000000000000002E-3</v>
      </c>
      <c r="H3101" s="9"/>
      <c r="I3101" s="9"/>
    </row>
    <row r="3102" spans="1:9">
      <c r="A3102" s="4">
        <v>39299</v>
      </c>
      <c r="B3102">
        <v>157</v>
      </c>
      <c r="C3102" t="s">
        <v>9</v>
      </c>
      <c r="D3102" t="str">
        <f t="shared" si="96"/>
        <v>O-RING</v>
      </c>
      <c r="E3102">
        <v>6.0000000000000001E-3</v>
      </c>
      <c r="F3102" s="8">
        <v>3</v>
      </c>
      <c r="G3102" s="9">
        <f t="shared" si="97"/>
        <v>1.8000000000000002E-2</v>
      </c>
      <c r="H3102" s="9"/>
      <c r="I3102" s="9"/>
    </row>
    <row r="3103" spans="1:9">
      <c r="A3103" s="4">
        <v>39299</v>
      </c>
      <c r="B3103">
        <v>3141</v>
      </c>
      <c r="C3103" t="s">
        <v>116</v>
      </c>
      <c r="D3103" t="str">
        <f t="shared" si="96"/>
        <v>STÜTZP</v>
      </c>
      <c r="E3103">
        <v>0.01</v>
      </c>
      <c r="F3103" s="8">
        <v>8</v>
      </c>
      <c r="G3103" s="9">
        <f t="shared" si="97"/>
        <v>0.08</v>
      </c>
      <c r="H3103" s="9"/>
      <c r="I3103" s="9"/>
    </row>
    <row r="3104" spans="1:9">
      <c r="A3104" s="4">
        <v>39299</v>
      </c>
      <c r="B3104">
        <v>2209</v>
      </c>
      <c r="C3104" t="s">
        <v>15</v>
      </c>
      <c r="D3104" t="str">
        <f t="shared" si="96"/>
        <v>WELLEN</v>
      </c>
      <c r="E3104">
        <v>2.4E-2</v>
      </c>
      <c r="F3104" s="8">
        <v>6</v>
      </c>
      <c r="G3104" s="9">
        <f t="shared" si="97"/>
        <v>0.14400000000000002</v>
      </c>
      <c r="H3104" s="9"/>
      <c r="I3104" s="9"/>
    </row>
    <row r="3105" spans="1:9">
      <c r="A3105" s="4">
        <v>39299</v>
      </c>
      <c r="B3105">
        <v>10375</v>
      </c>
      <c r="C3105" t="s">
        <v>297</v>
      </c>
      <c r="D3105" t="str">
        <f t="shared" si="96"/>
        <v>VERSCH</v>
      </c>
      <c r="E3105">
        <v>0.09</v>
      </c>
      <c r="F3105" s="8">
        <v>2</v>
      </c>
      <c r="G3105" s="9">
        <f t="shared" si="97"/>
        <v>0.18</v>
      </c>
      <c r="H3105" s="9"/>
      <c r="I3105" s="9"/>
    </row>
    <row r="3106" spans="1:9">
      <c r="A3106" s="4">
        <v>39299</v>
      </c>
      <c r="B3106">
        <v>10587</v>
      </c>
      <c r="C3106" t="s">
        <v>444</v>
      </c>
      <c r="D3106" t="str">
        <f t="shared" si="96"/>
        <v>DICHTS</v>
      </c>
      <c r="E3106">
        <v>0.12</v>
      </c>
      <c r="F3106" s="8">
        <v>2</v>
      </c>
      <c r="G3106" s="9">
        <f t="shared" si="97"/>
        <v>0.24</v>
      </c>
      <c r="H3106" s="9"/>
      <c r="I3106" s="9"/>
    </row>
    <row r="3107" spans="1:9">
      <c r="A3107" s="4">
        <v>39299</v>
      </c>
      <c r="B3107">
        <v>2022</v>
      </c>
      <c r="C3107" t="s">
        <v>47</v>
      </c>
      <c r="D3107" t="str">
        <f t="shared" si="96"/>
        <v>RILLEN</v>
      </c>
      <c r="E3107">
        <v>0.15</v>
      </c>
      <c r="F3107" s="8">
        <v>6</v>
      </c>
      <c r="G3107" s="9">
        <f t="shared" si="97"/>
        <v>0.89999999999999991</v>
      </c>
      <c r="H3107" s="9"/>
      <c r="I3107" s="9"/>
    </row>
    <row r="3108" spans="1:9">
      <c r="A3108" s="4">
        <v>39299</v>
      </c>
      <c r="B3108">
        <v>756</v>
      </c>
      <c r="C3108" t="s">
        <v>10</v>
      </c>
      <c r="D3108" t="str">
        <f t="shared" si="96"/>
        <v>KOLBEN</v>
      </c>
      <c r="E3108">
        <v>0.22</v>
      </c>
      <c r="F3108" s="8">
        <v>4</v>
      </c>
      <c r="G3108" s="9">
        <f t="shared" si="97"/>
        <v>0.88</v>
      </c>
      <c r="H3108" s="9"/>
      <c r="I3108" s="9"/>
    </row>
    <row r="3109" spans="1:9">
      <c r="A3109" s="4">
        <v>39299</v>
      </c>
      <c r="B3109">
        <v>1001</v>
      </c>
      <c r="C3109" t="s">
        <v>378</v>
      </c>
      <c r="D3109" t="str">
        <f t="shared" si="96"/>
        <v>DICHTU</v>
      </c>
      <c r="E3109">
        <v>0.26</v>
      </c>
      <c r="F3109" s="8">
        <v>4</v>
      </c>
      <c r="G3109" s="9">
        <f t="shared" si="97"/>
        <v>1.04</v>
      </c>
      <c r="H3109" s="9"/>
      <c r="I3109" s="9"/>
    </row>
    <row r="3110" spans="1:9">
      <c r="A3110" s="4">
        <v>39299</v>
      </c>
      <c r="B3110">
        <v>11690</v>
      </c>
      <c r="C3110" t="s">
        <v>571</v>
      </c>
      <c r="D3110" t="str">
        <f t="shared" si="96"/>
        <v>NIEDER</v>
      </c>
      <c r="E3110">
        <v>0.9</v>
      </c>
      <c r="F3110" s="8">
        <v>2</v>
      </c>
      <c r="G3110" s="9">
        <f t="shared" si="97"/>
        <v>1.8</v>
      </c>
      <c r="H3110" s="9"/>
      <c r="I3110" s="9"/>
    </row>
    <row r="3111" spans="1:9">
      <c r="A3111" s="4">
        <v>39299</v>
      </c>
      <c r="B3111">
        <v>12176</v>
      </c>
      <c r="C3111" t="s">
        <v>585</v>
      </c>
      <c r="D3111" t="str">
        <f t="shared" si="96"/>
        <v>HOCHDR</v>
      </c>
      <c r="E3111">
        <v>1.95</v>
      </c>
      <c r="F3111" s="8">
        <v>1</v>
      </c>
      <c r="G3111" s="9">
        <f t="shared" si="97"/>
        <v>1.95</v>
      </c>
      <c r="H3111" s="9"/>
      <c r="I3111" s="9"/>
    </row>
    <row r="3112" spans="1:9">
      <c r="A3112" s="4">
        <v>39299</v>
      </c>
      <c r="B3112">
        <v>3012</v>
      </c>
      <c r="C3112" t="s">
        <v>640</v>
      </c>
      <c r="D3112" t="str">
        <f t="shared" si="96"/>
        <v>DISTAN</v>
      </c>
      <c r="E3112">
        <v>5.6</v>
      </c>
      <c r="F3112" s="8">
        <v>2</v>
      </c>
      <c r="G3112" s="9">
        <f t="shared" si="97"/>
        <v>11.2</v>
      </c>
      <c r="H3112" s="9"/>
      <c r="I3112" s="9"/>
    </row>
    <row r="3113" spans="1:9">
      <c r="A3113" s="4">
        <v>39299</v>
      </c>
      <c r="B3113">
        <v>50111004</v>
      </c>
      <c r="C3113" t="s">
        <v>696</v>
      </c>
      <c r="D3113" t="str">
        <f t="shared" si="96"/>
        <v>MOTODE</v>
      </c>
      <c r="E3113">
        <v>68</v>
      </c>
      <c r="F3113" s="8">
        <v>2</v>
      </c>
      <c r="G3113" s="9">
        <f t="shared" si="97"/>
        <v>136</v>
      </c>
      <c r="H3113" s="9"/>
      <c r="I3113" s="9"/>
    </row>
    <row r="3114" spans="1:9">
      <c r="A3114" s="4">
        <v>39299</v>
      </c>
      <c r="B3114">
        <v>50112401</v>
      </c>
      <c r="C3114" t="s">
        <v>705</v>
      </c>
      <c r="D3114" t="str">
        <f t="shared" si="96"/>
        <v>MOTODE</v>
      </c>
      <c r="E3114">
        <v>170</v>
      </c>
      <c r="F3114" s="8">
        <v>2</v>
      </c>
      <c r="G3114" s="9">
        <f t="shared" si="97"/>
        <v>340</v>
      </c>
      <c r="H3114" s="9"/>
      <c r="I3114" s="9"/>
    </row>
    <row r="3115" spans="1:9">
      <c r="A3115" s="4">
        <v>39300</v>
      </c>
      <c r="B3115">
        <v>10588</v>
      </c>
      <c r="C3115" t="s">
        <v>17</v>
      </c>
      <c r="D3115" t="str">
        <f t="shared" si="96"/>
        <v>ROHRCL</v>
      </c>
      <c r="E3115">
        <v>1E-3</v>
      </c>
      <c r="F3115" s="8">
        <v>4</v>
      </c>
      <c r="G3115" s="9">
        <f t="shared" si="97"/>
        <v>4.0000000000000001E-3</v>
      </c>
      <c r="H3115" s="9"/>
      <c r="I3115" s="9"/>
    </row>
    <row r="3116" spans="1:9">
      <c r="A3116" s="4">
        <v>39300</v>
      </c>
      <c r="B3116">
        <v>707</v>
      </c>
      <c r="C3116" t="s">
        <v>3</v>
      </c>
      <c r="D3116" t="str">
        <f t="shared" si="96"/>
        <v>DICHTR</v>
      </c>
      <c r="E3116">
        <v>1E-3</v>
      </c>
      <c r="F3116" s="8">
        <v>36</v>
      </c>
      <c r="G3116" s="9">
        <f t="shared" si="97"/>
        <v>3.6000000000000004E-2</v>
      </c>
      <c r="H3116" s="9"/>
      <c r="I3116" s="9"/>
    </row>
    <row r="3117" spans="1:9">
      <c r="A3117" s="4">
        <v>39300</v>
      </c>
      <c r="B3117">
        <v>707</v>
      </c>
      <c r="C3117" t="s">
        <v>3</v>
      </c>
      <c r="D3117" t="str">
        <f t="shared" si="96"/>
        <v>DICHTR</v>
      </c>
      <c r="E3117">
        <v>1E-3</v>
      </c>
      <c r="F3117" s="8">
        <v>14</v>
      </c>
      <c r="G3117" s="9">
        <f t="shared" si="97"/>
        <v>1.4E-2</v>
      </c>
      <c r="H3117" s="9"/>
      <c r="I3117" s="9"/>
    </row>
    <row r="3118" spans="1:9">
      <c r="A3118" s="4">
        <v>39300</v>
      </c>
      <c r="B3118">
        <v>736</v>
      </c>
      <c r="C3118" t="s">
        <v>4</v>
      </c>
      <c r="D3118" t="str">
        <f t="shared" si="96"/>
        <v>O-RING</v>
      </c>
      <c r="E3118">
        <v>2E-3</v>
      </c>
      <c r="F3118" s="8">
        <v>6</v>
      </c>
      <c r="G3118" s="9">
        <f t="shared" si="97"/>
        <v>1.2E-2</v>
      </c>
      <c r="H3118" s="9"/>
      <c r="I3118" s="9"/>
    </row>
    <row r="3119" spans="1:9">
      <c r="A3119" s="4">
        <v>39300</v>
      </c>
      <c r="B3119">
        <v>736</v>
      </c>
      <c r="C3119" t="s">
        <v>4</v>
      </c>
      <c r="D3119" t="str">
        <f t="shared" si="96"/>
        <v>O-RING</v>
      </c>
      <c r="E3119">
        <v>2E-3</v>
      </c>
      <c r="F3119" s="8">
        <v>6</v>
      </c>
      <c r="G3119" s="9">
        <f t="shared" si="97"/>
        <v>1.2E-2</v>
      </c>
      <c r="H3119" s="9"/>
      <c r="I3119" s="9"/>
    </row>
    <row r="3120" spans="1:9">
      <c r="A3120" s="4">
        <v>39300</v>
      </c>
      <c r="B3120">
        <v>12148</v>
      </c>
      <c r="C3120" t="s">
        <v>43</v>
      </c>
      <c r="D3120" t="str">
        <f t="shared" si="96"/>
        <v>KOLBEN</v>
      </c>
      <c r="E3120">
        <v>2E-3</v>
      </c>
      <c r="F3120" s="8">
        <v>43</v>
      </c>
      <c r="G3120" s="9">
        <f t="shared" si="97"/>
        <v>8.6000000000000007E-2</v>
      </c>
      <c r="H3120" s="9"/>
      <c r="I3120" s="9"/>
    </row>
    <row r="3121" spans="1:9">
      <c r="A3121" s="4">
        <v>39300</v>
      </c>
      <c r="B3121">
        <v>158</v>
      </c>
      <c r="C3121" t="s">
        <v>7</v>
      </c>
      <c r="D3121" t="str">
        <f t="shared" si="96"/>
        <v>SHAMBA</v>
      </c>
      <c r="E3121">
        <v>4.0000000000000001E-3</v>
      </c>
      <c r="F3121" s="8">
        <v>6</v>
      </c>
      <c r="G3121" s="9">
        <f t="shared" si="97"/>
        <v>2.4E-2</v>
      </c>
      <c r="H3121" s="9"/>
      <c r="I3121" s="9"/>
    </row>
    <row r="3122" spans="1:9">
      <c r="A3122" s="4">
        <v>39300</v>
      </c>
      <c r="B3122">
        <v>158</v>
      </c>
      <c r="C3122" t="s">
        <v>7</v>
      </c>
      <c r="D3122" t="str">
        <f t="shared" si="96"/>
        <v>SHAMBA</v>
      </c>
      <c r="E3122">
        <v>4.0000000000000001E-3</v>
      </c>
      <c r="F3122" s="8">
        <v>5</v>
      </c>
      <c r="G3122" s="9">
        <f t="shared" si="97"/>
        <v>0.02</v>
      </c>
      <c r="H3122" s="9"/>
      <c r="I3122" s="9"/>
    </row>
    <row r="3123" spans="1:9">
      <c r="A3123" s="4">
        <v>39300</v>
      </c>
      <c r="B3123">
        <v>157</v>
      </c>
      <c r="C3123" t="s">
        <v>9</v>
      </c>
      <c r="D3123" t="str">
        <f t="shared" si="96"/>
        <v>O-RING</v>
      </c>
      <c r="E3123">
        <v>6.0000000000000001E-3</v>
      </c>
      <c r="F3123" s="8">
        <v>6</v>
      </c>
      <c r="G3123" s="9">
        <f t="shared" si="97"/>
        <v>3.6000000000000004E-2</v>
      </c>
      <c r="H3123" s="9"/>
      <c r="I3123" s="9"/>
    </row>
    <row r="3124" spans="1:9">
      <c r="A3124" s="4">
        <v>39300</v>
      </c>
      <c r="B3124">
        <v>157</v>
      </c>
      <c r="C3124" t="s">
        <v>9</v>
      </c>
      <c r="D3124" t="str">
        <f t="shared" si="96"/>
        <v>O-RING</v>
      </c>
      <c r="E3124">
        <v>6.0000000000000001E-3</v>
      </c>
      <c r="F3124" s="8">
        <v>5</v>
      </c>
      <c r="G3124" s="9">
        <f t="shared" si="97"/>
        <v>0.03</v>
      </c>
      <c r="H3124" s="9"/>
      <c r="I3124" s="9"/>
    </row>
    <row r="3125" spans="1:9">
      <c r="A3125" s="4">
        <v>39300</v>
      </c>
      <c r="B3125">
        <v>4008</v>
      </c>
      <c r="C3125" t="s">
        <v>14</v>
      </c>
      <c r="D3125" t="str">
        <f t="shared" si="96"/>
        <v>UNTERL</v>
      </c>
      <c r="E3125">
        <v>1.2E-2</v>
      </c>
      <c r="F3125" s="8">
        <v>4</v>
      </c>
      <c r="G3125" s="9">
        <f t="shared" si="97"/>
        <v>4.8000000000000001E-2</v>
      </c>
      <c r="H3125" s="9"/>
      <c r="I3125" s="9"/>
    </row>
    <row r="3126" spans="1:9">
      <c r="A3126" s="4">
        <v>39300</v>
      </c>
      <c r="B3126">
        <v>4008</v>
      </c>
      <c r="C3126" t="s">
        <v>14</v>
      </c>
      <c r="D3126" t="str">
        <f t="shared" si="96"/>
        <v>UNTERL</v>
      </c>
      <c r="E3126">
        <v>1.2E-2</v>
      </c>
      <c r="F3126" s="8">
        <v>2</v>
      </c>
      <c r="G3126" s="9">
        <f t="shared" si="97"/>
        <v>2.4E-2</v>
      </c>
      <c r="H3126" s="9"/>
      <c r="I3126" s="9"/>
    </row>
    <row r="3127" spans="1:9">
      <c r="A3127" s="4">
        <v>39300</v>
      </c>
      <c r="B3127">
        <v>6879</v>
      </c>
      <c r="C3127" t="s">
        <v>68</v>
      </c>
      <c r="D3127" t="str">
        <f t="shared" si="96"/>
        <v>DREHZA</v>
      </c>
      <c r="E3127">
        <v>1.4999999999999999E-2</v>
      </c>
      <c r="F3127" s="8">
        <v>2</v>
      </c>
      <c r="G3127" s="9">
        <f t="shared" si="97"/>
        <v>0.03</v>
      </c>
      <c r="H3127" s="9"/>
      <c r="I3127" s="9"/>
    </row>
    <row r="3128" spans="1:9">
      <c r="A3128" s="4">
        <v>39300</v>
      </c>
      <c r="B3128">
        <v>788</v>
      </c>
      <c r="C3128" t="s">
        <v>242</v>
      </c>
      <c r="D3128" t="str">
        <f t="shared" si="96"/>
        <v>HOHLWE</v>
      </c>
      <c r="E3128">
        <v>3.5000000000000003E-2</v>
      </c>
      <c r="F3128" s="8">
        <v>2</v>
      </c>
      <c r="G3128" s="9">
        <f t="shared" si="97"/>
        <v>7.0000000000000007E-2</v>
      </c>
      <c r="H3128" s="9"/>
      <c r="I3128" s="9"/>
    </row>
    <row r="3129" spans="1:9">
      <c r="A3129" s="4">
        <v>39300</v>
      </c>
      <c r="B3129">
        <v>2095</v>
      </c>
      <c r="C3129" t="s">
        <v>24</v>
      </c>
      <c r="D3129" t="str">
        <f t="shared" si="96"/>
        <v>ZYLIND</v>
      </c>
      <c r="E3129">
        <v>7.5999999999999998E-2</v>
      </c>
      <c r="F3129" s="8">
        <v>1</v>
      </c>
      <c r="G3129" s="9">
        <f t="shared" si="97"/>
        <v>7.5999999999999998E-2</v>
      </c>
      <c r="H3129" s="9"/>
      <c r="I3129" s="9"/>
    </row>
    <row r="3130" spans="1:9">
      <c r="A3130" s="4">
        <v>39300</v>
      </c>
      <c r="B3130">
        <v>336</v>
      </c>
      <c r="C3130" t="s">
        <v>87</v>
      </c>
      <c r="D3130" t="str">
        <f t="shared" si="96"/>
        <v>ROTOMA</v>
      </c>
      <c r="E3130">
        <v>0.13500000000000001</v>
      </c>
      <c r="F3130" s="8">
        <v>1</v>
      </c>
      <c r="G3130" s="9">
        <f t="shared" si="97"/>
        <v>0.13500000000000001</v>
      </c>
      <c r="H3130" s="9"/>
      <c r="I3130" s="9"/>
    </row>
    <row r="3131" spans="1:9">
      <c r="A3131" s="4">
        <v>39300</v>
      </c>
      <c r="B3131">
        <v>756</v>
      </c>
      <c r="C3131" t="s">
        <v>10</v>
      </c>
      <c r="D3131" t="str">
        <f t="shared" si="96"/>
        <v>KOLBEN</v>
      </c>
      <c r="E3131">
        <v>0.22</v>
      </c>
      <c r="F3131" s="8">
        <v>11</v>
      </c>
      <c r="G3131" s="9">
        <f t="shared" si="97"/>
        <v>2.42</v>
      </c>
      <c r="H3131" s="9"/>
      <c r="I3131" s="9"/>
    </row>
    <row r="3132" spans="1:9">
      <c r="A3132" s="4">
        <v>39300</v>
      </c>
      <c r="B3132">
        <v>11192</v>
      </c>
      <c r="C3132" t="s">
        <v>162</v>
      </c>
      <c r="D3132" t="str">
        <f t="shared" si="96"/>
        <v>DRUCKW</v>
      </c>
      <c r="E3132">
        <v>0.23</v>
      </c>
      <c r="F3132" s="8">
        <v>8</v>
      </c>
      <c r="G3132" s="9">
        <f t="shared" si="97"/>
        <v>1.84</v>
      </c>
      <c r="H3132" s="9"/>
      <c r="I3132" s="9"/>
    </row>
    <row r="3133" spans="1:9">
      <c r="A3133" s="4">
        <v>39300</v>
      </c>
      <c r="B3133">
        <v>443</v>
      </c>
      <c r="C3133" t="s">
        <v>207</v>
      </c>
      <c r="D3133" t="str">
        <f t="shared" si="96"/>
        <v>DICHTS</v>
      </c>
      <c r="E3133">
        <v>0.27</v>
      </c>
      <c r="F3133" s="8">
        <v>1</v>
      </c>
      <c r="G3133" s="9">
        <f t="shared" si="97"/>
        <v>0.27</v>
      </c>
      <c r="H3133" s="9"/>
      <c r="I3133" s="9"/>
    </row>
    <row r="3134" spans="1:9">
      <c r="A3134" s="4">
        <v>39300</v>
      </c>
      <c r="B3134">
        <v>382</v>
      </c>
      <c r="C3134" t="s">
        <v>37</v>
      </c>
      <c r="D3134" t="str">
        <f t="shared" si="96"/>
        <v>ZYLIND</v>
      </c>
      <c r="E3134">
        <v>0.69</v>
      </c>
      <c r="F3134" s="8">
        <v>6</v>
      </c>
      <c r="G3134" s="9">
        <f t="shared" si="97"/>
        <v>4.1399999999999997</v>
      </c>
      <c r="H3134" s="9"/>
      <c r="I3134" s="9"/>
    </row>
    <row r="3135" spans="1:9">
      <c r="A3135" s="4">
        <v>39300</v>
      </c>
      <c r="B3135">
        <v>150</v>
      </c>
      <c r="C3135" t="s">
        <v>5</v>
      </c>
      <c r="D3135" t="str">
        <f t="shared" si="96"/>
        <v>KOLBEN</v>
      </c>
      <c r="E3135">
        <v>0.72</v>
      </c>
      <c r="F3135" s="8">
        <v>6</v>
      </c>
      <c r="G3135" s="9">
        <f t="shared" si="97"/>
        <v>4.32</v>
      </c>
      <c r="H3135" s="9"/>
      <c r="I3135" s="9"/>
    </row>
    <row r="3136" spans="1:9">
      <c r="A3136" s="4">
        <v>39300</v>
      </c>
      <c r="B3136">
        <v>150</v>
      </c>
      <c r="C3136" t="s">
        <v>5</v>
      </c>
      <c r="D3136" t="str">
        <f t="shared" si="96"/>
        <v>KOLBEN</v>
      </c>
      <c r="E3136">
        <v>0.72</v>
      </c>
      <c r="F3136" s="8">
        <v>3</v>
      </c>
      <c r="G3136" s="9">
        <f t="shared" si="97"/>
        <v>2.16</v>
      </c>
      <c r="H3136" s="9"/>
      <c r="I3136" s="9"/>
    </row>
    <row r="3137" spans="1:9">
      <c r="A3137" s="4">
        <v>39300</v>
      </c>
      <c r="B3137">
        <v>50110102</v>
      </c>
      <c r="C3137" t="s">
        <v>686</v>
      </c>
      <c r="D3137" t="str">
        <f t="shared" si="96"/>
        <v>MOTODE</v>
      </c>
      <c r="E3137">
        <v>70</v>
      </c>
      <c r="F3137" s="8">
        <v>3</v>
      </c>
      <c r="G3137" s="9">
        <f t="shared" si="97"/>
        <v>210</v>
      </c>
      <c r="H3137" s="9"/>
      <c r="I3137" s="9"/>
    </row>
    <row r="3138" spans="1:9">
      <c r="A3138" s="4">
        <v>39301</v>
      </c>
      <c r="B3138">
        <v>10049</v>
      </c>
      <c r="C3138" t="s">
        <v>188</v>
      </c>
      <c r="D3138" t="str">
        <f t="shared" ref="D3138:D3201" si="98">LEFT(C3138,6)</f>
        <v xml:space="preserve">SKALA </v>
      </c>
      <c r="E3138">
        <v>1E-3</v>
      </c>
      <c r="F3138" s="8">
        <v>5</v>
      </c>
      <c r="G3138" s="9">
        <f t="shared" ref="G3138:G3201" si="99">F3138*E3138</f>
        <v>5.0000000000000001E-3</v>
      </c>
      <c r="H3138" s="9"/>
      <c r="I3138" s="9"/>
    </row>
    <row r="3139" spans="1:9">
      <c r="A3139" s="4">
        <v>39301</v>
      </c>
      <c r="B3139">
        <v>749</v>
      </c>
      <c r="C3139" t="s">
        <v>6</v>
      </c>
      <c r="D3139" t="str">
        <f t="shared" si="98"/>
        <v>SHAMBA</v>
      </c>
      <c r="E3139">
        <v>1E-3</v>
      </c>
      <c r="F3139" s="8">
        <v>5</v>
      </c>
      <c r="G3139" s="9">
        <f t="shared" si="99"/>
        <v>5.0000000000000001E-3</v>
      </c>
      <c r="H3139" s="9"/>
      <c r="I3139" s="9"/>
    </row>
    <row r="3140" spans="1:9">
      <c r="A3140" s="4">
        <v>39301</v>
      </c>
      <c r="B3140">
        <v>749</v>
      </c>
      <c r="C3140" t="s">
        <v>6</v>
      </c>
      <c r="D3140" t="str">
        <f t="shared" si="98"/>
        <v>SHAMBA</v>
      </c>
      <c r="E3140">
        <v>1E-3</v>
      </c>
      <c r="F3140" s="8">
        <v>1</v>
      </c>
      <c r="G3140" s="9">
        <f t="shared" si="99"/>
        <v>1E-3</v>
      </c>
      <c r="H3140" s="9"/>
      <c r="I3140" s="9"/>
    </row>
    <row r="3141" spans="1:9">
      <c r="A3141" s="4">
        <v>39301</v>
      </c>
      <c r="B3141">
        <v>749</v>
      </c>
      <c r="C3141" t="s">
        <v>6</v>
      </c>
      <c r="D3141" t="str">
        <f t="shared" si="98"/>
        <v>SHAMBA</v>
      </c>
      <c r="E3141">
        <v>1E-3</v>
      </c>
      <c r="F3141" s="8">
        <v>1</v>
      </c>
      <c r="G3141" s="9">
        <f t="shared" si="99"/>
        <v>1E-3</v>
      </c>
      <c r="H3141" s="9"/>
      <c r="I3141" s="9"/>
    </row>
    <row r="3142" spans="1:9">
      <c r="A3142" s="4">
        <v>39301</v>
      </c>
      <c r="B3142">
        <v>10588</v>
      </c>
      <c r="C3142" t="s">
        <v>17</v>
      </c>
      <c r="D3142" t="str">
        <f t="shared" si="98"/>
        <v>ROHRCL</v>
      </c>
      <c r="E3142">
        <v>1E-3</v>
      </c>
      <c r="F3142" s="8">
        <v>6</v>
      </c>
      <c r="G3142" s="9">
        <f t="shared" si="99"/>
        <v>6.0000000000000001E-3</v>
      </c>
      <c r="H3142" s="9"/>
      <c r="I3142" s="9"/>
    </row>
    <row r="3143" spans="1:9">
      <c r="A3143" s="4">
        <v>39301</v>
      </c>
      <c r="B3143">
        <v>556</v>
      </c>
      <c r="C3143" t="s">
        <v>53</v>
      </c>
      <c r="D3143" t="str">
        <f t="shared" si="98"/>
        <v>DICHTS</v>
      </c>
      <c r="E3143">
        <v>1E-3</v>
      </c>
      <c r="F3143" s="8">
        <v>6</v>
      </c>
      <c r="G3143" s="9">
        <f t="shared" si="99"/>
        <v>6.0000000000000001E-3</v>
      </c>
      <c r="H3143" s="9"/>
      <c r="I3143" s="9"/>
    </row>
    <row r="3144" spans="1:9">
      <c r="A3144" s="4">
        <v>39301</v>
      </c>
      <c r="B3144">
        <v>736</v>
      </c>
      <c r="C3144" t="s">
        <v>4</v>
      </c>
      <c r="D3144" t="str">
        <f t="shared" si="98"/>
        <v>O-RING</v>
      </c>
      <c r="E3144">
        <v>2E-3</v>
      </c>
      <c r="F3144" s="8">
        <v>5</v>
      </c>
      <c r="G3144" s="9">
        <f t="shared" si="99"/>
        <v>0.01</v>
      </c>
      <c r="H3144" s="9"/>
      <c r="I3144" s="9"/>
    </row>
    <row r="3145" spans="1:9">
      <c r="A3145" s="4">
        <v>39301</v>
      </c>
      <c r="B3145">
        <v>158</v>
      </c>
      <c r="C3145" t="s">
        <v>7</v>
      </c>
      <c r="D3145" t="str">
        <f t="shared" si="98"/>
        <v>SHAMBA</v>
      </c>
      <c r="E3145">
        <v>4.0000000000000001E-3</v>
      </c>
      <c r="F3145" s="8">
        <v>6</v>
      </c>
      <c r="G3145" s="9">
        <f t="shared" si="99"/>
        <v>2.4E-2</v>
      </c>
      <c r="H3145" s="9"/>
      <c r="I3145" s="9"/>
    </row>
    <row r="3146" spans="1:9">
      <c r="A3146" s="4">
        <v>39301</v>
      </c>
      <c r="B3146">
        <v>158</v>
      </c>
      <c r="C3146" t="s">
        <v>7</v>
      </c>
      <c r="D3146" t="str">
        <f t="shared" si="98"/>
        <v>SHAMBA</v>
      </c>
      <c r="E3146">
        <v>4.0000000000000001E-3</v>
      </c>
      <c r="F3146" s="8">
        <v>4</v>
      </c>
      <c r="G3146" s="9">
        <f t="shared" si="99"/>
        <v>1.6E-2</v>
      </c>
      <c r="H3146" s="9"/>
      <c r="I3146" s="9"/>
    </row>
    <row r="3147" spans="1:9">
      <c r="A3147" s="4">
        <v>39301</v>
      </c>
      <c r="B3147">
        <v>158</v>
      </c>
      <c r="C3147" t="s">
        <v>7</v>
      </c>
      <c r="D3147" t="str">
        <f t="shared" si="98"/>
        <v>SHAMBA</v>
      </c>
      <c r="E3147">
        <v>4.0000000000000001E-3</v>
      </c>
      <c r="F3147" s="8">
        <v>2</v>
      </c>
      <c r="G3147" s="9">
        <f t="shared" si="99"/>
        <v>8.0000000000000002E-3</v>
      </c>
      <c r="H3147" s="9"/>
      <c r="I3147" s="9"/>
    </row>
    <row r="3148" spans="1:9">
      <c r="A3148" s="4">
        <v>39301</v>
      </c>
      <c r="B3148">
        <v>157</v>
      </c>
      <c r="C3148" t="s">
        <v>9</v>
      </c>
      <c r="D3148" t="str">
        <f t="shared" si="98"/>
        <v>O-RING</v>
      </c>
      <c r="E3148">
        <v>6.0000000000000001E-3</v>
      </c>
      <c r="F3148" s="8">
        <v>2</v>
      </c>
      <c r="G3148" s="9">
        <f t="shared" si="99"/>
        <v>1.2E-2</v>
      </c>
      <c r="H3148" s="9"/>
      <c r="I3148" s="9"/>
    </row>
    <row r="3149" spans="1:9">
      <c r="A3149" s="4">
        <v>39301</v>
      </c>
      <c r="B3149">
        <v>4008</v>
      </c>
      <c r="C3149" t="s">
        <v>14</v>
      </c>
      <c r="D3149" t="str">
        <f t="shared" si="98"/>
        <v>UNTERL</v>
      </c>
      <c r="E3149">
        <v>1.2E-2</v>
      </c>
      <c r="F3149" s="8">
        <v>2</v>
      </c>
      <c r="G3149" s="9">
        <f t="shared" si="99"/>
        <v>2.4E-2</v>
      </c>
      <c r="H3149" s="9"/>
      <c r="I3149" s="9"/>
    </row>
    <row r="3150" spans="1:9">
      <c r="A3150" s="4">
        <v>39301</v>
      </c>
      <c r="B3150">
        <v>2068</v>
      </c>
      <c r="C3150" t="s">
        <v>174</v>
      </c>
      <c r="D3150" t="str">
        <f t="shared" si="98"/>
        <v>ROTOMA</v>
      </c>
      <c r="E3150">
        <v>2.7E-2</v>
      </c>
      <c r="F3150" s="8">
        <v>11</v>
      </c>
      <c r="G3150" s="9">
        <f t="shared" si="99"/>
        <v>0.29699999999999999</v>
      </c>
      <c r="H3150" s="9"/>
      <c r="I3150" s="9"/>
    </row>
    <row r="3151" spans="1:9">
      <c r="A3151" s="4">
        <v>39301</v>
      </c>
      <c r="B3151">
        <v>136</v>
      </c>
      <c r="C3151" t="s">
        <v>138</v>
      </c>
      <c r="D3151" t="str">
        <f t="shared" si="98"/>
        <v>SICHER</v>
      </c>
      <c r="E3151">
        <v>3.5000000000000003E-2</v>
      </c>
      <c r="F3151" s="8">
        <v>5</v>
      </c>
      <c r="G3151" s="9">
        <f t="shared" si="99"/>
        <v>0.17500000000000002</v>
      </c>
      <c r="H3151" s="9"/>
      <c r="I3151" s="9"/>
    </row>
    <row r="3152" spans="1:9">
      <c r="A3152" s="4">
        <v>39301</v>
      </c>
      <c r="B3152">
        <v>150</v>
      </c>
      <c r="C3152" t="s">
        <v>5</v>
      </c>
      <c r="D3152" t="str">
        <f t="shared" si="98"/>
        <v>KOLBEN</v>
      </c>
      <c r="E3152">
        <v>0.72</v>
      </c>
      <c r="F3152" s="8">
        <v>5</v>
      </c>
      <c r="G3152" s="9">
        <f t="shared" si="99"/>
        <v>3.5999999999999996</v>
      </c>
      <c r="H3152" s="9"/>
      <c r="I3152" s="9"/>
    </row>
    <row r="3153" spans="1:9">
      <c r="A3153" s="4">
        <v>39301</v>
      </c>
      <c r="B3153">
        <v>10715</v>
      </c>
      <c r="C3153" t="s">
        <v>306</v>
      </c>
      <c r="D3153" t="str">
        <f t="shared" si="98"/>
        <v xml:space="preserve">ROTOR </v>
      </c>
      <c r="E3153">
        <v>7.9</v>
      </c>
      <c r="F3153" s="8">
        <v>4</v>
      </c>
      <c r="G3153" s="9">
        <f t="shared" si="99"/>
        <v>31.6</v>
      </c>
      <c r="H3153" s="9"/>
      <c r="I3153" s="9"/>
    </row>
    <row r="3154" spans="1:9">
      <c r="A3154" s="4">
        <v>39301</v>
      </c>
      <c r="B3154">
        <v>10697</v>
      </c>
      <c r="C3154" t="s">
        <v>28</v>
      </c>
      <c r="D3154" t="str">
        <f t="shared" si="98"/>
        <v xml:space="preserve">ROTOR </v>
      </c>
      <c r="E3154">
        <v>27.5</v>
      </c>
      <c r="F3154" s="8">
        <v>17</v>
      </c>
      <c r="G3154" s="9">
        <f t="shared" si="99"/>
        <v>467.5</v>
      </c>
      <c r="H3154" s="9"/>
      <c r="I3154" s="9"/>
    </row>
    <row r="3155" spans="1:9">
      <c r="A3155" s="4">
        <v>39302</v>
      </c>
      <c r="B3155">
        <v>854</v>
      </c>
      <c r="C3155" t="s">
        <v>215</v>
      </c>
      <c r="D3155" t="str">
        <f t="shared" si="98"/>
        <v>U-SCHE</v>
      </c>
      <c r="E3155">
        <v>1E-3</v>
      </c>
      <c r="F3155" s="8">
        <v>7</v>
      </c>
      <c r="G3155" s="9">
        <f t="shared" si="99"/>
        <v>7.0000000000000001E-3</v>
      </c>
      <c r="H3155" s="9"/>
      <c r="I3155" s="9"/>
    </row>
    <row r="3156" spans="1:9">
      <c r="A3156" s="4">
        <v>39302</v>
      </c>
      <c r="B3156">
        <v>749</v>
      </c>
      <c r="C3156" t="s">
        <v>6</v>
      </c>
      <c r="D3156" t="str">
        <f t="shared" si="98"/>
        <v>SHAMBA</v>
      </c>
      <c r="E3156">
        <v>1E-3</v>
      </c>
      <c r="F3156" s="8">
        <v>6</v>
      </c>
      <c r="G3156" s="9">
        <f t="shared" si="99"/>
        <v>6.0000000000000001E-3</v>
      </c>
      <c r="H3156" s="9"/>
      <c r="I3156" s="9"/>
    </row>
    <row r="3157" spans="1:9">
      <c r="A3157" s="4">
        <v>39302</v>
      </c>
      <c r="B3157">
        <v>749</v>
      </c>
      <c r="C3157" t="s">
        <v>6</v>
      </c>
      <c r="D3157" t="str">
        <f t="shared" si="98"/>
        <v>SHAMBA</v>
      </c>
      <c r="E3157">
        <v>1E-3</v>
      </c>
      <c r="F3157" s="8">
        <v>6</v>
      </c>
      <c r="G3157" s="9">
        <f t="shared" si="99"/>
        <v>6.0000000000000001E-3</v>
      </c>
      <c r="H3157" s="9"/>
      <c r="I3157" s="9"/>
    </row>
    <row r="3158" spans="1:9">
      <c r="A3158" s="4">
        <v>39302</v>
      </c>
      <c r="B3158">
        <v>749</v>
      </c>
      <c r="C3158" t="s">
        <v>6</v>
      </c>
      <c r="D3158" t="str">
        <f t="shared" si="98"/>
        <v>SHAMBA</v>
      </c>
      <c r="E3158">
        <v>1E-3</v>
      </c>
      <c r="F3158" s="8">
        <v>5</v>
      </c>
      <c r="G3158" s="9">
        <f t="shared" si="99"/>
        <v>5.0000000000000001E-3</v>
      </c>
      <c r="H3158" s="9"/>
      <c r="I3158" s="9"/>
    </row>
    <row r="3159" spans="1:9">
      <c r="A3159" s="4">
        <v>39302</v>
      </c>
      <c r="B3159">
        <v>749</v>
      </c>
      <c r="C3159" t="s">
        <v>6</v>
      </c>
      <c r="D3159" t="str">
        <f t="shared" si="98"/>
        <v>SHAMBA</v>
      </c>
      <c r="E3159">
        <v>1E-3</v>
      </c>
      <c r="F3159" s="8">
        <v>1</v>
      </c>
      <c r="G3159" s="9">
        <f t="shared" si="99"/>
        <v>1E-3</v>
      </c>
      <c r="H3159" s="9"/>
      <c r="I3159" s="9"/>
    </row>
    <row r="3160" spans="1:9">
      <c r="A3160" s="4">
        <v>39302</v>
      </c>
      <c r="B3160">
        <v>2037</v>
      </c>
      <c r="C3160" t="s">
        <v>65</v>
      </c>
      <c r="D3160" t="str">
        <f t="shared" si="98"/>
        <v>SENKSC</v>
      </c>
      <c r="E3160">
        <v>2E-3</v>
      </c>
      <c r="F3160" s="8">
        <v>1</v>
      </c>
      <c r="G3160" s="9">
        <f t="shared" si="99"/>
        <v>2E-3</v>
      </c>
      <c r="H3160" s="9"/>
      <c r="I3160" s="9"/>
    </row>
    <row r="3161" spans="1:9">
      <c r="A3161" s="4">
        <v>39302</v>
      </c>
      <c r="B3161">
        <v>736</v>
      </c>
      <c r="C3161" t="s">
        <v>4</v>
      </c>
      <c r="D3161" t="str">
        <f t="shared" si="98"/>
        <v>O-RING</v>
      </c>
      <c r="E3161">
        <v>2E-3</v>
      </c>
      <c r="F3161" s="8">
        <v>7</v>
      </c>
      <c r="G3161" s="9">
        <f t="shared" si="99"/>
        <v>1.4E-2</v>
      </c>
      <c r="H3161" s="9"/>
      <c r="I3161" s="9"/>
    </row>
    <row r="3162" spans="1:9">
      <c r="A3162" s="4">
        <v>39302</v>
      </c>
      <c r="B3162">
        <v>806</v>
      </c>
      <c r="C3162" t="s">
        <v>29</v>
      </c>
      <c r="D3162" t="str">
        <f t="shared" si="98"/>
        <v>O-RING</v>
      </c>
      <c r="E3162">
        <v>2E-3</v>
      </c>
      <c r="F3162" s="8">
        <v>6</v>
      </c>
      <c r="G3162" s="9">
        <f t="shared" si="99"/>
        <v>1.2E-2</v>
      </c>
      <c r="H3162" s="9"/>
      <c r="I3162" s="9"/>
    </row>
    <row r="3163" spans="1:9">
      <c r="A3163" s="4">
        <v>39302</v>
      </c>
      <c r="B3163">
        <v>158</v>
      </c>
      <c r="C3163" t="s">
        <v>7</v>
      </c>
      <c r="D3163" t="str">
        <f t="shared" si="98"/>
        <v>SHAMBA</v>
      </c>
      <c r="E3163">
        <v>4.0000000000000001E-3</v>
      </c>
      <c r="F3163" s="8">
        <v>4</v>
      </c>
      <c r="G3163" s="9">
        <f t="shared" si="99"/>
        <v>1.6E-2</v>
      </c>
      <c r="H3163" s="9"/>
      <c r="I3163" s="9"/>
    </row>
    <row r="3164" spans="1:9">
      <c r="A3164" s="4">
        <v>39302</v>
      </c>
      <c r="B3164">
        <v>158</v>
      </c>
      <c r="C3164" t="s">
        <v>7</v>
      </c>
      <c r="D3164" t="str">
        <f t="shared" si="98"/>
        <v>SHAMBA</v>
      </c>
      <c r="E3164">
        <v>4.0000000000000001E-3</v>
      </c>
      <c r="F3164" s="8">
        <v>3</v>
      </c>
      <c r="G3164" s="9">
        <f t="shared" si="99"/>
        <v>1.2E-2</v>
      </c>
      <c r="H3164" s="9"/>
      <c r="I3164" s="9"/>
    </row>
    <row r="3165" spans="1:9">
      <c r="A3165" s="4">
        <v>39302</v>
      </c>
      <c r="B3165">
        <v>2070</v>
      </c>
      <c r="C3165" t="s">
        <v>38</v>
      </c>
      <c r="D3165" t="str">
        <f t="shared" si="98"/>
        <v>NTH-DI</v>
      </c>
      <c r="E3165">
        <v>5.0000000000000001E-3</v>
      </c>
      <c r="F3165" s="8">
        <v>5</v>
      </c>
      <c r="G3165" s="9">
        <f t="shared" si="99"/>
        <v>2.5000000000000001E-2</v>
      </c>
      <c r="H3165" s="9"/>
      <c r="I3165" s="9"/>
    </row>
    <row r="3166" spans="1:9">
      <c r="A3166" s="4">
        <v>39302</v>
      </c>
      <c r="B3166">
        <v>157</v>
      </c>
      <c r="C3166" t="s">
        <v>9</v>
      </c>
      <c r="D3166" t="str">
        <f t="shared" si="98"/>
        <v>O-RING</v>
      </c>
      <c r="E3166">
        <v>6.0000000000000001E-3</v>
      </c>
      <c r="F3166" s="8">
        <v>2</v>
      </c>
      <c r="G3166" s="9">
        <f t="shared" si="99"/>
        <v>1.2E-2</v>
      </c>
      <c r="H3166" s="9"/>
      <c r="I3166" s="9"/>
    </row>
    <row r="3167" spans="1:9">
      <c r="A3167" s="4">
        <v>39302</v>
      </c>
      <c r="B3167">
        <v>8065</v>
      </c>
      <c r="C3167" t="s">
        <v>59</v>
      </c>
      <c r="D3167" t="str">
        <f t="shared" si="98"/>
        <v>DREHZA</v>
      </c>
      <c r="E3167">
        <v>6.0000000000000001E-3</v>
      </c>
      <c r="F3167" s="8">
        <v>4</v>
      </c>
      <c r="G3167" s="9">
        <f t="shared" si="99"/>
        <v>2.4E-2</v>
      </c>
      <c r="H3167" s="9"/>
      <c r="I3167" s="9"/>
    </row>
    <row r="3168" spans="1:9">
      <c r="A3168" s="4">
        <v>39302</v>
      </c>
      <c r="B3168">
        <v>557</v>
      </c>
      <c r="C3168" t="s">
        <v>41</v>
      </c>
      <c r="D3168" t="str">
        <f t="shared" si="98"/>
        <v>DICHTS</v>
      </c>
      <c r="E3168">
        <v>8.0000000000000002E-3</v>
      </c>
      <c r="F3168" s="8">
        <v>7</v>
      </c>
      <c r="G3168" s="9">
        <f t="shared" si="99"/>
        <v>5.6000000000000001E-2</v>
      </c>
      <c r="H3168" s="9"/>
      <c r="I3168" s="9"/>
    </row>
    <row r="3169" spans="1:9">
      <c r="A3169" s="4">
        <v>39302</v>
      </c>
      <c r="B3169">
        <v>725</v>
      </c>
      <c r="C3169" t="s">
        <v>21</v>
      </c>
      <c r="D3169" t="str">
        <f t="shared" si="98"/>
        <v>WELLEN</v>
      </c>
      <c r="E3169">
        <v>0.01</v>
      </c>
      <c r="F3169" s="8">
        <v>6</v>
      </c>
      <c r="G3169" s="9">
        <f t="shared" si="99"/>
        <v>0.06</v>
      </c>
      <c r="H3169" s="9"/>
      <c r="I3169" s="9"/>
    </row>
    <row r="3170" spans="1:9">
      <c r="A3170" s="4">
        <v>39302</v>
      </c>
      <c r="B3170">
        <v>2027</v>
      </c>
      <c r="C3170" t="s">
        <v>315</v>
      </c>
      <c r="D3170" t="str">
        <f t="shared" si="98"/>
        <v>SICHER</v>
      </c>
      <c r="E3170">
        <v>0.01</v>
      </c>
      <c r="F3170" s="8">
        <v>7</v>
      </c>
      <c r="G3170" s="9">
        <f t="shared" si="99"/>
        <v>7.0000000000000007E-2</v>
      </c>
      <c r="H3170" s="9"/>
      <c r="I3170" s="9"/>
    </row>
    <row r="3171" spans="1:9">
      <c r="A3171" s="4">
        <v>39302</v>
      </c>
      <c r="B3171">
        <v>431</v>
      </c>
      <c r="C3171" t="s">
        <v>317</v>
      </c>
      <c r="D3171" t="str">
        <f t="shared" si="98"/>
        <v>ZYLIND</v>
      </c>
      <c r="E3171">
        <v>1.4999999999999999E-2</v>
      </c>
      <c r="F3171" s="8">
        <v>2</v>
      </c>
      <c r="G3171" s="9">
        <f t="shared" si="99"/>
        <v>0.03</v>
      </c>
      <c r="H3171" s="9"/>
      <c r="I3171" s="9"/>
    </row>
    <row r="3172" spans="1:9">
      <c r="A3172" s="4">
        <v>39302</v>
      </c>
      <c r="B3172">
        <v>2209</v>
      </c>
      <c r="C3172" t="s">
        <v>15</v>
      </c>
      <c r="D3172" t="str">
        <f t="shared" si="98"/>
        <v>WELLEN</v>
      </c>
      <c r="E3172">
        <v>2.4E-2</v>
      </c>
      <c r="F3172" s="8">
        <v>4</v>
      </c>
      <c r="G3172" s="9">
        <f t="shared" si="99"/>
        <v>9.6000000000000002E-2</v>
      </c>
      <c r="H3172" s="9"/>
      <c r="I3172" s="9"/>
    </row>
    <row r="3173" spans="1:9">
      <c r="A3173" s="4">
        <v>39302</v>
      </c>
      <c r="B3173">
        <v>11354</v>
      </c>
      <c r="C3173" t="s">
        <v>323</v>
      </c>
      <c r="D3173" t="str">
        <f t="shared" si="98"/>
        <v>SCHWEB</v>
      </c>
      <c r="E3173">
        <v>5.5E-2</v>
      </c>
      <c r="F3173" s="8">
        <v>8</v>
      </c>
      <c r="G3173" s="9">
        <f t="shared" si="99"/>
        <v>0.44</v>
      </c>
      <c r="H3173" s="9"/>
      <c r="I3173" s="9"/>
    </row>
    <row r="3174" spans="1:9">
      <c r="A3174" s="4">
        <v>39302</v>
      </c>
      <c r="B3174">
        <v>117</v>
      </c>
      <c r="C3174" t="s">
        <v>81</v>
      </c>
      <c r="D3174" t="str">
        <f t="shared" si="98"/>
        <v>WELLEN</v>
      </c>
      <c r="E3174">
        <v>7.4999999999999997E-2</v>
      </c>
      <c r="F3174" s="8">
        <v>1</v>
      </c>
      <c r="G3174" s="9">
        <f t="shared" si="99"/>
        <v>7.4999999999999997E-2</v>
      </c>
      <c r="H3174" s="9"/>
      <c r="I3174" s="9"/>
    </row>
    <row r="3175" spans="1:9">
      <c r="A3175" s="4">
        <v>39302</v>
      </c>
      <c r="B3175">
        <v>603</v>
      </c>
      <c r="C3175" t="s">
        <v>375</v>
      </c>
      <c r="D3175" t="str">
        <f t="shared" si="98"/>
        <v>KUPPLU</v>
      </c>
      <c r="E3175">
        <v>0.17</v>
      </c>
      <c r="F3175" s="8">
        <v>1</v>
      </c>
      <c r="G3175" s="9">
        <f t="shared" si="99"/>
        <v>0.17</v>
      </c>
      <c r="H3175" s="9"/>
      <c r="I3175" s="9"/>
    </row>
    <row r="3176" spans="1:9">
      <c r="A3176" s="4">
        <v>39302</v>
      </c>
      <c r="B3176">
        <v>6014</v>
      </c>
      <c r="C3176" t="s">
        <v>39</v>
      </c>
      <c r="D3176" t="str">
        <f t="shared" si="98"/>
        <v>DRUCKS</v>
      </c>
      <c r="E3176">
        <v>0.2</v>
      </c>
      <c r="F3176" s="8">
        <v>4</v>
      </c>
      <c r="G3176" s="9">
        <f t="shared" si="99"/>
        <v>0.8</v>
      </c>
      <c r="H3176" s="9"/>
      <c r="I3176" s="9"/>
    </row>
    <row r="3177" spans="1:9">
      <c r="A3177" s="4">
        <v>39302</v>
      </c>
      <c r="B3177">
        <v>150</v>
      </c>
      <c r="C3177" t="s">
        <v>5</v>
      </c>
      <c r="D3177" t="str">
        <f t="shared" si="98"/>
        <v>KOLBEN</v>
      </c>
      <c r="E3177">
        <v>0.72</v>
      </c>
      <c r="F3177" s="8">
        <v>4</v>
      </c>
      <c r="G3177" s="9">
        <f t="shared" si="99"/>
        <v>2.88</v>
      </c>
      <c r="H3177" s="9"/>
      <c r="I3177" s="9"/>
    </row>
    <row r="3178" spans="1:9">
      <c r="A3178" s="4">
        <v>39302</v>
      </c>
      <c r="B3178">
        <v>150</v>
      </c>
      <c r="C3178" t="s">
        <v>5</v>
      </c>
      <c r="D3178" t="str">
        <f t="shared" si="98"/>
        <v>KOLBEN</v>
      </c>
      <c r="E3178">
        <v>0.72</v>
      </c>
      <c r="F3178" s="8">
        <v>4</v>
      </c>
      <c r="G3178" s="9">
        <f t="shared" si="99"/>
        <v>2.88</v>
      </c>
      <c r="H3178" s="9"/>
      <c r="I3178" s="9"/>
    </row>
    <row r="3179" spans="1:9">
      <c r="A3179" s="4">
        <v>39302</v>
      </c>
      <c r="B3179">
        <v>422</v>
      </c>
      <c r="C3179" t="s">
        <v>134</v>
      </c>
      <c r="D3179" t="str">
        <f t="shared" si="98"/>
        <v xml:space="preserve">ROTOR </v>
      </c>
      <c r="E3179">
        <v>13.4</v>
      </c>
      <c r="F3179" s="8">
        <v>4</v>
      </c>
      <c r="G3179" s="9">
        <f t="shared" si="99"/>
        <v>53.6</v>
      </c>
      <c r="H3179" s="9"/>
      <c r="I3179" s="9"/>
    </row>
    <row r="3180" spans="1:9">
      <c r="A3180" s="4">
        <v>39303</v>
      </c>
      <c r="B3180">
        <v>790</v>
      </c>
      <c r="C3180" t="s">
        <v>62</v>
      </c>
      <c r="D3180" t="str">
        <f t="shared" si="98"/>
        <v>VERTEI</v>
      </c>
      <c r="E3180">
        <v>1E-3</v>
      </c>
      <c r="F3180" s="8">
        <v>2</v>
      </c>
      <c r="G3180" s="9">
        <f t="shared" si="99"/>
        <v>2E-3</v>
      </c>
      <c r="H3180" s="9"/>
      <c r="I3180" s="9"/>
    </row>
    <row r="3181" spans="1:9">
      <c r="A3181" s="4">
        <v>39303</v>
      </c>
      <c r="B3181">
        <v>736</v>
      </c>
      <c r="C3181" t="s">
        <v>4</v>
      </c>
      <c r="D3181" t="str">
        <f t="shared" si="98"/>
        <v>O-RING</v>
      </c>
      <c r="E3181">
        <v>2E-3</v>
      </c>
      <c r="F3181" s="8">
        <v>8</v>
      </c>
      <c r="G3181" s="9">
        <f t="shared" si="99"/>
        <v>1.6E-2</v>
      </c>
      <c r="H3181" s="9"/>
      <c r="I3181" s="9"/>
    </row>
    <row r="3182" spans="1:9">
      <c r="A3182" s="4">
        <v>39303</v>
      </c>
      <c r="B3182">
        <v>2065</v>
      </c>
      <c r="C3182" t="s">
        <v>23</v>
      </c>
      <c r="D3182" t="str">
        <f t="shared" si="98"/>
        <v>DRUCKF</v>
      </c>
      <c r="E3182">
        <v>3.0000000000000001E-3</v>
      </c>
      <c r="F3182" s="8">
        <v>10</v>
      </c>
      <c r="G3182" s="9">
        <f t="shared" si="99"/>
        <v>0.03</v>
      </c>
      <c r="H3182" s="9"/>
      <c r="I3182" s="9"/>
    </row>
    <row r="3183" spans="1:9">
      <c r="A3183" s="4">
        <v>39303</v>
      </c>
      <c r="B3183">
        <v>3069</v>
      </c>
      <c r="C3183" t="s">
        <v>49</v>
      </c>
      <c r="D3183" t="str">
        <f t="shared" si="98"/>
        <v>ZYLIND</v>
      </c>
      <c r="E3183">
        <v>1.2999999999999999E-2</v>
      </c>
      <c r="F3183" s="8">
        <v>15</v>
      </c>
      <c r="G3183" s="9">
        <f t="shared" si="99"/>
        <v>0.19499999999999998</v>
      </c>
      <c r="H3183" s="9"/>
      <c r="I3183" s="9"/>
    </row>
    <row r="3184" spans="1:9">
      <c r="A3184" s="4">
        <v>39303</v>
      </c>
      <c r="B3184">
        <v>756</v>
      </c>
      <c r="C3184" t="s">
        <v>10</v>
      </c>
      <c r="D3184" t="str">
        <f t="shared" si="98"/>
        <v>KOLBEN</v>
      </c>
      <c r="E3184">
        <v>0.22</v>
      </c>
      <c r="F3184" s="8">
        <v>10</v>
      </c>
      <c r="G3184" s="9">
        <f t="shared" si="99"/>
        <v>2.2000000000000002</v>
      </c>
      <c r="H3184" s="9"/>
      <c r="I3184" s="9"/>
    </row>
    <row r="3185" spans="1:9">
      <c r="A3185" s="4">
        <v>39303</v>
      </c>
      <c r="B3185">
        <v>150</v>
      </c>
      <c r="C3185" t="s">
        <v>5</v>
      </c>
      <c r="D3185" t="str">
        <f t="shared" si="98"/>
        <v>KOLBEN</v>
      </c>
      <c r="E3185">
        <v>0.72</v>
      </c>
      <c r="F3185" s="8">
        <v>6</v>
      </c>
      <c r="G3185" s="9">
        <f t="shared" si="99"/>
        <v>4.32</v>
      </c>
      <c r="H3185" s="9"/>
      <c r="I3185" s="9"/>
    </row>
    <row r="3186" spans="1:9">
      <c r="A3186" s="4">
        <v>39303</v>
      </c>
      <c r="B3186">
        <v>150</v>
      </c>
      <c r="C3186" t="s">
        <v>5</v>
      </c>
      <c r="D3186" t="str">
        <f t="shared" si="98"/>
        <v>KOLBEN</v>
      </c>
      <c r="E3186">
        <v>0.72</v>
      </c>
      <c r="F3186" s="8">
        <v>2</v>
      </c>
      <c r="G3186" s="9">
        <f t="shared" si="99"/>
        <v>1.44</v>
      </c>
      <c r="H3186" s="9"/>
      <c r="I3186" s="9"/>
    </row>
    <row r="3187" spans="1:9">
      <c r="A3187" s="4">
        <v>39303</v>
      </c>
      <c r="B3187">
        <v>615</v>
      </c>
      <c r="C3187" t="s">
        <v>31</v>
      </c>
      <c r="D3187" t="str">
        <f t="shared" si="98"/>
        <v>HOCHDR</v>
      </c>
      <c r="E3187">
        <v>1.1000000000000001</v>
      </c>
      <c r="F3187" s="8">
        <v>2</v>
      </c>
      <c r="G3187" s="9">
        <f t="shared" si="99"/>
        <v>2.2000000000000002</v>
      </c>
      <c r="H3187" s="9"/>
      <c r="I3187" s="9"/>
    </row>
    <row r="3188" spans="1:9">
      <c r="A3188" s="4">
        <v>39303</v>
      </c>
      <c r="B3188">
        <v>11898</v>
      </c>
      <c r="C3188" t="s">
        <v>615</v>
      </c>
      <c r="D3188" t="str">
        <f t="shared" si="98"/>
        <v>MEMBRA</v>
      </c>
      <c r="E3188">
        <v>14</v>
      </c>
      <c r="F3188" s="8">
        <v>1</v>
      </c>
      <c r="G3188" s="9">
        <f t="shared" si="99"/>
        <v>14</v>
      </c>
      <c r="H3188" s="9"/>
      <c r="I3188" s="9"/>
    </row>
    <row r="3189" spans="1:9">
      <c r="A3189" s="4">
        <v>39303</v>
      </c>
      <c r="B3189">
        <v>60121000</v>
      </c>
      <c r="C3189" t="s">
        <v>258</v>
      </c>
      <c r="D3189" t="str">
        <f t="shared" si="98"/>
        <v>PUMPEN</v>
      </c>
      <c r="E3189">
        <v>220</v>
      </c>
      <c r="F3189" s="8">
        <v>7</v>
      </c>
      <c r="G3189" s="9">
        <f t="shared" si="99"/>
        <v>1540</v>
      </c>
      <c r="H3189" s="9"/>
      <c r="I3189" s="9"/>
    </row>
    <row r="3190" spans="1:9">
      <c r="A3190" s="4">
        <v>39304</v>
      </c>
      <c r="B3190">
        <v>749</v>
      </c>
      <c r="C3190" t="s">
        <v>6</v>
      </c>
      <c r="D3190" t="str">
        <f t="shared" si="98"/>
        <v>SHAMBA</v>
      </c>
      <c r="E3190">
        <v>1E-3</v>
      </c>
      <c r="F3190" s="8">
        <v>4</v>
      </c>
      <c r="G3190" s="9">
        <f t="shared" si="99"/>
        <v>4.0000000000000001E-3</v>
      </c>
      <c r="H3190" s="9"/>
      <c r="I3190" s="9"/>
    </row>
    <row r="3191" spans="1:9">
      <c r="A3191" s="4">
        <v>39304</v>
      </c>
      <c r="B3191">
        <v>749</v>
      </c>
      <c r="C3191" t="s">
        <v>6</v>
      </c>
      <c r="D3191" t="str">
        <f t="shared" si="98"/>
        <v>SHAMBA</v>
      </c>
      <c r="E3191">
        <v>1E-3</v>
      </c>
      <c r="F3191" s="8">
        <v>3</v>
      </c>
      <c r="G3191" s="9">
        <f t="shared" si="99"/>
        <v>3.0000000000000001E-3</v>
      </c>
      <c r="H3191" s="9"/>
      <c r="I3191" s="9"/>
    </row>
    <row r="3192" spans="1:9">
      <c r="A3192" s="4">
        <v>39304</v>
      </c>
      <c r="B3192">
        <v>736</v>
      </c>
      <c r="C3192" t="s">
        <v>4</v>
      </c>
      <c r="D3192" t="str">
        <f t="shared" si="98"/>
        <v>O-RING</v>
      </c>
      <c r="E3192">
        <v>2E-3</v>
      </c>
      <c r="F3192" s="8">
        <v>7</v>
      </c>
      <c r="G3192" s="9">
        <f t="shared" si="99"/>
        <v>1.4E-2</v>
      </c>
      <c r="H3192" s="9"/>
      <c r="I3192" s="9"/>
    </row>
    <row r="3193" spans="1:9">
      <c r="A3193" s="4">
        <v>39304</v>
      </c>
      <c r="B3193">
        <v>158</v>
      </c>
      <c r="C3193" t="s">
        <v>7</v>
      </c>
      <c r="D3193" t="str">
        <f t="shared" si="98"/>
        <v>SHAMBA</v>
      </c>
      <c r="E3193">
        <v>4.0000000000000001E-3</v>
      </c>
      <c r="F3193" s="8">
        <v>1</v>
      </c>
      <c r="G3193" s="9">
        <f t="shared" si="99"/>
        <v>4.0000000000000001E-3</v>
      </c>
      <c r="H3193" s="9"/>
      <c r="I3193" s="9"/>
    </row>
    <row r="3194" spans="1:9">
      <c r="A3194" s="4">
        <v>39304</v>
      </c>
      <c r="B3194">
        <v>157</v>
      </c>
      <c r="C3194" t="s">
        <v>9</v>
      </c>
      <c r="D3194" t="str">
        <f t="shared" si="98"/>
        <v>O-RING</v>
      </c>
      <c r="E3194">
        <v>6.0000000000000001E-3</v>
      </c>
      <c r="F3194" s="8">
        <v>6</v>
      </c>
      <c r="G3194" s="9">
        <f t="shared" si="99"/>
        <v>3.6000000000000004E-2</v>
      </c>
      <c r="H3194" s="9"/>
      <c r="I3194" s="9"/>
    </row>
    <row r="3195" spans="1:9">
      <c r="A3195" s="4">
        <v>39304</v>
      </c>
      <c r="B3195">
        <v>365</v>
      </c>
      <c r="C3195" t="s">
        <v>95</v>
      </c>
      <c r="D3195" t="str">
        <f t="shared" si="98"/>
        <v>ZYLIND</v>
      </c>
      <c r="E3195">
        <v>7.0000000000000001E-3</v>
      </c>
      <c r="F3195" s="8">
        <v>1</v>
      </c>
      <c r="G3195" s="9">
        <f t="shared" si="99"/>
        <v>7.0000000000000001E-3</v>
      </c>
      <c r="H3195" s="9"/>
      <c r="I3195" s="9"/>
    </row>
    <row r="3196" spans="1:9">
      <c r="A3196" s="4">
        <v>39304</v>
      </c>
      <c r="B3196">
        <v>849</v>
      </c>
      <c r="C3196" t="s">
        <v>76</v>
      </c>
      <c r="D3196" t="str">
        <f t="shared" si="98"/>
        <v xml:space="preserve">ROTOR </v>
      </c>
      <c r="E3196">
        <v>0.01</v>
      </c>
      <c r="F3196" s="8">
        <v>6</v>
      </c>
      <c r="G3196" s="9">
        <f t="shared" si="99"/>
        <v>0.06</v>
      </c>
      <c r="H3196" s="9"/>
      <c r="I3196" s="9"/>
    </row>
    <row r="3197" spans="1:9">
      <c r="A3197" s="4">
        <v>39304</v>
      </c>
      <c r="B3197">
        <v>4008</v>
      </c>
      <c r="C3197" t="s">
        <v>14</v>
      </c>
      <c r="D3197" t="str">
        <f t="shared" si="98"/>
        <v>UNTERL</v>
      </c>
      <c r="E3197">
        <v>1.2E-2</v>
      </c>
      <c r="F3197" s="8">
        <v>11</v>
      </c>
      <c r="G3197" s="9">
        <f t="shared" si="99"/>
        <v>0.13200000000000001</v>
      </c>
      <c r="H3197" s="9"/>
      <c r="I3197" s="9"/>
    </row>
    <row r="3198" spans="1:9">
      <c r="A3198" s="4">
        <v>39304</v>
      </c>
      <c r="B3198">
        <v>2209</v>
      </c>
      <c r="C3198" t="s">
        <v>15</v>
      </c>
      <c r="D3198" t="str">
        <f t="shared" si="98"/>
        <v>WELLEN</v>
      </c>
      <c r="E3198">
        <v>2.4E-2</v>
      </c>
      <c r="F3198" s="8">
        <v>4</v>
      </c>
      <c r="G3198" s="9">
        <f t="shared" si="99"/>
        <v>9.6000000000000002E-2</v>
      </c>
      <c r="H3198" s="9"/>
      <c r="I3198" s="9"/>
    </row>
    <row r="3199" spans="1:9">
      <c r="A3199" s="4">
        <v>39304</v>
      </c>
      <c r="B3199">
        <v>2546</v>
      </c>
      <c r="C3199" t="s">
        <v>175</v>
      </c>
      <c r="D3199" t="str">
        <f t="shared" si="98"/>
        <v>WELLEN</v>
      </c>
      <c r="E3199">
        <v>3.3000000000000002E-2</v>
      </c>
      <c r="F3199" s="8">
        <v>2</v>
      </c>
      <c r="G3199" s="9">
        <f t="shared" si="99"/>
        <v>6.6000000000000003E-2</v>
      </c>
      <c r="H3199" s="9"/>
      <c r="I3199" s="9"/>
    </row>
    <row r="3200" spans="1:9">
      <c r="A3200" s="4">
        <v>39304</v>
      </c>
      <c r="B3200">
        <v>8044</v>
      </c>
      <c r="C3200" t="s">
        <v>160</v>
      </c>
      <c r="D3200" t="str">
        <f t="shared" si="98"/>
        <v xml:space="preserve">KABEL </v>
      </c>
      <c r="E3200">
        <v>0.18</v>
      </c>
      <c r="F3200" s="8">
        <v>6</v>
      </c>
      <c r="G3200" s="9">
        <f t="shared" si="99"/>
        <v>1.08</v>
      </c>
      <c r="H3200" s="9"/>
      <c r="I3200" s="9"/>
    </row>
    <row r="3201" spans="1:9">
      <c r="A3201" s="4">
        <v>39304</v>
      </c>
      <c r="B3201">
        <v>150</v>
      </c>
      <c r="C3201" t="s">
        <v>5</v>
      </c>
      <c r="D3201" t="str">
        <f t="shared" si="98"/>
        <v>KOLBEN</v>
      </c>
      <c r="E3201">
        <v>0.72</v>
      </c>
      <c r="F3201" s="8">
        <v>1</v>
      </c>
      <c r="G3201" s="9">
        <f t="shared" si="99"/>
        <v>0.72</v>
      </c>
      <c r="H3201" s="9"/>
      <c r="I3201" s="9"/>
    </row>
    <row r="3202" spans="1:9">
      <c r="A3202" s="4">
        <v>39304</v>
      </c>
      <c r="B3202">
        <v>717</v>
      </c>
      <c r="C3202" t="s">
        <v>25</v>
      </c>
      <c r="D3202" t="str">
        <f t="shared" ref="D3202:D3265" si="100">LEFT(C3202,6)</f>
        <v>RILLEN</v>
      </c>
      <c r="E3202">
        <v>0.92</v>
      </c>
      <c r="F3202" s="8">
        <v>10</v>
      </c>
      <c r="G3202" s="9">
        <f t="shared" ref="G3202:G3265" si="101">F3202*E3202</f>
        <v>9.2000000000000011</v>
      </c>
      <c r="H3202" s="9"/>
      <c r="I3202" s="9"/>
    </row>
    <row r="3203" spans="1:9">
      <c r="A3203" s="4">
        <v>39304</v>
      </c>
      <c r="B3203">
        <v>10221</v>
      </c>
      <c r="C3203" t="s">
        <v>391</v>
      </c>
      <c r="D3203" t="str">
        <f t="shared" si="100"/>
        <v>VIERPU</v>
      </c>
      <c r="E3203">
        <v>3.16</v>
      </c>
      <c r="F3203" s="8">
        <v>4</v>
      </c>
      <c r="G3203" s="9">
        <f t="shared" si="101"/>
        <v>12.64</v>
      </c>
      <c r="H3203" s="9"/>
      <c r="I3203" s="9"/>
    </row>
    <row r="3204" spans="1:9">
      <c r="A3204" s="4">
        <v>39304</v>
      </c>
      <c r="B3204">
        <v>10702</v>
      </c>
      <c r="C3204" t="s">
        <v>30</v>
      </c>
      <c r="D3204" t="str">
        <f t="shared" si="100"/>
        <v xml:space="preserve">ROTOR </v>
      </c>
      <c r="E3204">
        <v>66</v>
      </c>
      <c r="F3204" s="8">
        <v>2</v>
      </c>
      <c r="G3204" s="9">
        <f t="shared" si="101"/>
        <v>132</v>
      </c>
      <c r="H3204" s="9"/>
      <c r="I3204" s="9"/>
    </row>
    <row r="3205" spans="1:9">
      <c r="A3205" s="4">
        <v>39305</v>
      </c>
      <c r="B3205">
        <v>2037</v>
      </c>
      <c r="C3205" t="s">
        <v>65</v>
      </c>
      <c r="D3205" t="str">
        <f t="shared" si="100"/>
        <v>SENKSC</v>
      </c>
      <c r="E3205">
        <v>2E-3</v>
      </c>
      <c r="F3205" s="8">
        <v>1</v>
      </c>
      <c r="G3205" s="9">
        <f t="shared" si="101"/>
        <v>2E-3</v>
      </c>
      <c r="H3205" s="9"/>
      <c r="I3205" s="9"/>
    </row>
    <row r="3206" spans="1:9">
      <c r="A3206" s="4">
        <v>39305</v>
      </c>
      <c r="B3206">
        <v>158</v>
      </c>
      <c r="C3206" t="s">
        <v>7</v>
      </c>
      <c r="D3206" t="str">
        <f t="shared" si="100"/>
        <v>SHAMBA</v>
      </c>
      <c r="E3206">
        <v>4.0000000000000001E-3</v>
      </c>
      <c r="F3206" s="8">
        <v>1</v>
      </c>
      <c r="G3206" s="9">
        <f t="shared" si="101"/>
        <v>4.0000000000000001E-3</v>
      </c>
      <c r="H3206" s="9"/>
      <c r="I3206" s="9"/>
    </row>
    <row r="3207" spans="1:9">
      <c r="A3207" s="4">
        <v>39305</v>
      </c>
      <c r="B3207">
        <v>158</v>
      </c>
      <c r="C3207" t="s">
        <v>7</v>
      </c>
      <c r="D3207" t="str">
        <f t="shared" si="100"/>
        <v>SHAMBA</v>
      </c>
      <c r="E3207">
        <v>4.0000000000000001E-3</v>
      </c>
      <c r="F3207" s="8">
        <v>1</v>
      </c>
      <c r="G3207" s="9">
        <f t="shared" si="101"/>
        <v>4.0000000000000001E-3</v>
      </c>
      <c r="H3207" s="9"/>
      <c r="I3207" s="9"/>
    </row>
    <row r="3208" spans="1:9">
      <c r="A3208" s="4">
        <v>39305</v>
      </c>
      <c r="B3208">
        <v>283</v>
      </c>
      <c r="C3208" t="s">
        <v>85</v>
      </c>
      <c r="D3208" t="str">
        <f t="shared" si="100"/>
        <v>U-SCHE</v>
      </c>
      <c r="E3208">
        <v>1.4999999999999999E-2</v>
      </c>
      <c r="F3208" s="8">
        <v>2</v>
      </c>
      <c r="G3208" s="9">
        <f t="shared" si="101"/>
        <v>0.03</v>
      </c>
      <c r="H3208" s="9"/>
      <c r="I3208" s="9"/>
    </row>
    <row r="3209" spans="1:9">
      <c r="A3209" s="4">
        <v>39305</v>
      </c>
      <c r="B3209">
        <v>3167</v>
      </c>
      <c r="C3209" t="s">
        <v>361</v>
      </c>
      <c r="D3209" t="str">
        <f t="shared" si="100"/>
        <v>TYPENS</v>
      </c>
      <c r="E3209">
        <v>1.4999999999999999E-2</v>
      </c>
      <c r="F3209" s="8">
        <v>2</v>
      </c>
      <c r="G3209" s="9">
        <f t="shared" si="101"/>
        <v>0.03</v>
      </c>
      <c r="H3209" s="9"/>
      <c r="I3209" s="9"/>
    </row>
    <row r="3210" spans="1:9">
      <c r="A3210" s="4">
        <v>39305</v>
      </c>
      <c r="B3210">
        <v>630</v>
      </c>
      <c r="C3210" t="s">
        <v>90</v>
      </c>
      <c r="D3210" t="str">
        <f t="shared" si="100"/>
        <v>PUTZLO</v>
      </c>
      <c r="E3210">
        <v>6.3E-2</v>
      </c>
      <c r="F3210" s="8">
        <v>5</v>
      </c>
      <c r="G3210" s="9">
        <f t="shared" si="101"/>
        <v>0.315</v>
      </c>
      <c r="H3210" s="9"/>
      <c r="I3210" s="9"/>
    </row>
    <row r="3211" spans="1:9">
      <c r="A3211" s="4">
        <v>39305</v>
      </c>
      <c r="B3211">
        <v>150</v>
      </c>
      <c r="C3211" t="s">
        <v>5</v>
      </c>
      <c r="D3211" t="str">
        <f t="shared" si="100"/>
        <v>KOLBEN</v>
      </c>
      <c r="E3211">
        <v>0.72</v>
      </c>
      <c r="F3211" s="8">
        <v>6</v>
      </c>
      <c r="G3211" s="9">
        <f t="shared" si="101"/>
        <v>4.32</v>
      </c>
      <c r="H3211" s="9"/>
      <c r="I3211" s="9"/>
    </row>
    <row r="3212" spans="1:9">
      <c r="A3212" s="4">
        <v>39305</v>
      </c>
      <c r="B3212">
        <v>150</v>
      </c>
      <c r="C3212" t="s">
        <v>5</v>
      </c>
      <c r="D3212" t="str">
        <f t="shared" si="100"/>
        <v>KOLBEN</v>
      </c>
      <c r="E3212">
        <v>0.72</v>
      </c>
      <c r="F3212" s="8">
        <v>4</v>
      </c>
      <c r="G3212" s="9">
        <f t="shared" si="101"/>
        <v>2.88</v>
      </c>
      <c r="H3212" s="9"/>
      <c r="I3212" s="9"/>
    </row>
    <row r="3213" spans="1:9">
      <c r="A3213" s="4">
        <v>39305</v>
      </c>
      <c r="B3213">
        <v>6044</v>
      </c>
      <c r="C3213" t="s">
        <v>601</v>
      </c>
      <c r="D3213" t="str">
        <f t="shared" si="100"/>
        <v>ZAHNRA</v>
      </c>
      <c r="E3213">
        <v>7.5</v>
      </c>
      <c r="F3213" s="8">
        <v>1</v>
      </c>
      <c r="G3213" s="9">
        <f t="shared" si="101"/>
        <v>7.5</v>
      </c>
      <c r="H3213" s="9"/>
      <c r="I3213" s="9"/>
    </row>
    <row r="3214" spans="1:9">
      <c r="A3214" s="4">
        <v>39305</v>
      </c>
      <c r="B3214">
        <v>10200</v>
      </c>
      <c r="C3214" t="s">
        <v>612</v>
      </c>
      <c r="D3214" t="str">
        <f t="shared" si="100"/>
        <v>OEL- W</v>
      </c>
      <c r="E3214">
        <v>12</v>
      </c>
      <c r="F3214" s="8">
        <v>1</v>
      </c>
      <c r="G3214" s="9">
        <f t="shared" si="101"/>
        <v>12</v>
      </c>
      <c r="H3214" s="9"/>
      <c r="I3214" s="9"/>
    </row>
    <row r="3215" spans="1:9">
      <c r="A3215" s="4">
        <v>39305</v>
      </c>
      <c r="B3215">
        <v>50123700</v>
      </c>
      <c r="C3215" t="s">
        <v>709</v>
      </c>
      <c r="D3215" t="str">
        <f t="shared" si="100"/>
        <v>MOTODE</v>
      </c>
      <c r="E3215">
        <v>170</v>
      </c>
      <c r="F3215" s="8">
        <v>2</v>
      </c>
      <c r="G3215" s="9">
        <f t="shared" si="101"/>
        <v>340</v>
      </c>
      <c r="H3215" s="9"/>
      <c r="I3215" s="9"/>
    </row>
    <row r="3216" spans="1:9">
      <c r="A3216" s="4">
        <v>39306</v>
      </c>
      <c r="B3216">
        <v>749</v>
      </c>
      <c r="C3216" t="s">
        <v>6</v>
      </c>
      <c r="D3216" t="str">
        <f t="shared" si="100"/>
        <v>SHAMBA</v>
      </c>
      <c r="E3216">
        <v>1E-3</v>
      </c>
      <c r="F3216" s="8">
        <v>3</v>
      </c>
      <c r="G3216" s="9">
        <f t="shared" si="101"/>
        <v>3.0000000000000001E-3</v>
      </c>
      <c r="H3216" s="9"/>
      <c r="I3216" s="9"/>
    </row>
    <row r="3217" spans="1:9">
      <c r="A3217" s="4">
        <v>39306</v>
      </c>
      <c r="B3217">
        <v>9505</v>
      </c>
      <c r="C3217" t="s">
        <v>74</v>
      </c>
      <c r="D3217" t="str">
        <f t="shared" si="100"/>
        <v>QUAD-R</v>
      </c>
      <c r="E3217">
        <v>1E-3</v>
      </c>
      <c r="F3217" s="8">
        <v>50</v>
      </c>
      <c r="G3217" s="9">
        <f t="shared" si="101"/>
        <v>0.05</v>
      </c>
      <c r="H3217" s="9"/>
      <c r="I3217" s="9"/>
    </row>
    <row r="3218" spans="1:9">
      <c r="A3218" s="4">
        <v>39306</v>
      </c>
      <c r="B3218">
        <v>556</v>
      </c>
      <c r="C3218" t="s">
        <v>53</v>
      </c>
      <c r="D3218" t="str">
        <f t="shared" si="100"/>
        <v>DICHTS</v>
      </c>
      <c r="E3218">
        <v>1E-3</v>
      </c>
      <c r="F3218" s="8">
        <v>4</v>
      </c>
      <c r="G3218" s="9">
        <f t="shared" si="101"/>
        <v>4.0000000000000001E-3</v>
      </c>
      <c r="H3218" s="9"/>
      <c r="I3218" s="9"/>
    </row>
    <row r="3219" spans="1:9">
      <c r="A3219" s="4">
        <v>39306</v>
      </c>
      <c r="B3219">
        <v>736</v>
      </c>
      <c r="C3219" t="s">
        <v>4</v>
      </c>
      <c r="D3219" t="str">
        <f t="shared" si="100"/>
        <v>O-RING</v>
      </c>
      <c r="E3219">
        <v>2E-3</v>
      </c>
      <c r="F3219" s="8">
        <v>6</v>
      </c>
      <c r="G3219" s="9">
        <f t="shared" si="101"/>
        <v>1.2E-2</v>
      </c>
      <c r="H3219" s="9"/>
      <c r="I3219" s="9"/>
    </row>
    <row r="3220" spans="1:9">
      <c r="A3220" s="4">
        <v>39306</v>
      </c>
      <c r="B3220">
        <v>736</v>
      </c>
      <c r="C3220" t="s">
        <v>4</v>
      </c>
      <c r="D3220" t="str">
        <f t="shared" si="100"/>
        <v>O-RING</v>
      </c>
      <c r="E3220">
        <v>2E-3</v>
      </c>
      <c r="F3220" s="8">
        <v>6</v>
      </c>
      <c r="G3220" s="9">
        <f t="shared" si="101"/>
        <v>1.2E-2</v>
      </c>
      <c r="H3220" s="9"/>
      <c r="I3220" s="9"/>
    </row>
    <row r="3221" spans="1:9">
      <c r="A3221" s="4">
        <v>39306</v>
      </c>
      <c r="B3221">
        <v>736</v>
      </c>
      <c r="C3221" t="s">
        <v>4</v>
      </c>
      <c r="D3221" t="str">
        <f t="shared" si="100"/>
        <v>O-RING</v>
      </c>
      <c r="E3221">
        <v>2E-3</v>
      </c>
      <c r="F3221" s="8">
        <v>5</v>
      </c>
      <c r="G3221" s="9">
        <f t="shared" si="101"/>
        <v>0.01</v>
      </c>
      <c r="H3221" s="9"/>
      <c r="I3221" s="9"/>
    </row>
    <row r="3222" spans="1:9">
      <c r="A3222" s="4">
        <v>39306</v>
      </c>
      <c r="B3222">
        <v>736</v>
      </c>
      <c r="C3222" t="s">
        <v>4</v>
      </c>
      <c r="D3222" t="str">
        <f t="shared" si="100"/>
        <v>O-RING</v>
      </c>
      <c r="E3222">
        <v>2E-3</v>
      </c>
      <c r="F3222" s="8">
        <v>3</v>
      </c>
      <c r="G3222" s="9">
        <f t="shared" si="101"/>
        <v>6.0000000000000001E-3</v>
      </c>
      <c r="H3222" s="9"/>
      <c r="I3222" s="9"/>
    </row>
    <row r="3223" spans="1:9">
      <c r="A3223" s="4">
        <v>39306</v>
      </c>
      <c r="B3223">
        <v>158</v>
      </c>
      <c r="C3223" t="s">
        <v>7</v>
      </c>
      <c r="D3223" t="str">
        <f t="shared" si="100"/>
        <v>SHAMBA</v>
      </c>
      <c r="E3223">
        <v>4.0000000000000001E-3</v>
      </c>
      <c r="F3223" s="8">
        <v>5</v>
      </c>
      <c r="G3223" s="9">
        <f t="shared" si="101"/>
        <v>0.02</v>
      </c>
      <c r="H3223" s="9"/>
      <c r="I3223" s="9"/>
    </row>
    <row r="3224" spans="1:9">
      <c r="A3224" s="4">
        <v>39306</v>
      </c>
      <c r="B3224">
        <v>614</v>
      </c>
      <c r="C3224" t="s">
        <v>46</v>
      </c>
      <c r="D3224" t="str">
        <f t="shared" si="100"/>
        <v>HOCHDR</v>
      </c>
      <c r="E3224">
        <v>0.11</v>
      </c>
      <c r="F3224" s="8">
        <v>6</v>
      </c>
      <c r="G3224" s="9">
        <f t="shared" si="101"/>
        <v>0.66</v>
      </c>
      <c r="H3224" s="9"/>
      <c r="I3224" s="9"/>
    </row>
    <row r="3225" spans="1:9">
      <c r="A3225" s="4">
        <v>39306</v>
      </c>
      <c r="B3225">
        <v>6076</v>
      </c>
      <c r="C3225" t="s">
        <v>11</v>
      </c>
      <c r="D3225" t="str">
        <f t="shared" si="100"/>
        <v xml:space="preserve">KABEL </v>
      </c>
      <c r="E3225">
        <v>0.14000000000000001</v>
      </c>
      <c r="F3225" s="8">
        <v>20</v>
      </c>
      <c r="G3225" s="9">
        <f t="shared" si="101"/>
        <v>2.8000000000000003</v>
      </c>
      <c r="H3225" s="9"/>
      <c r="I3225" s="9"/>
    </row>
    <row r="3226" spans="1:9">
      <c r="A3226" s="4">
        <v>39306</v>
      </c>
      <c r="B3226">
        <v>6600</v>
      </c>
      <c r="C3226" t="s">
        <v>177</v>
      </c>
      <c r="D3226" t="str">
        <f t="shared" si="100"/>
        <v>DROSSE</v>
      </c>
      <c r="E3226">
        <v>0.18</v>
      </c>
      <c r="F3226" s="8">
        <v>2</v>
      </c>
      <c r="G3226" s="9">
        <f t="shared" si="101"/>
        <v>0.36</v>
      </c>
      <c r="H3226" s="9"/>
      <c r="I3226" s="9"/>
    </row>
    <row r="3227" spans="1:9">
      <c r="A3227" s="4">
        <v>39306</v>
      </c>
      <c r="B3227">
        <v>6495</v>
      </c>
      <c r="C3227" t="s">
        <v>196</v>
      </c>
      <c r="D3227" t="str">
        <f t="shared" si="100"/>
        <v>DRUCKB</v>
      </c>
      <c r="E3227">
        <v>0.26</v>
      </c>
      <c r="F3227" s="8">
        <v>1</v>
      </c>
      <c r="G3227" s="9">
        <f t="shared" si="101"/>
        <v>0.26</v>
      </c>
      <c r="H3227" s="9"/>
      <c r="I3227" s="9"/>
    </row>
    <row r="3228" spans="1:9">
      <c r="A3228" s="4">
        <v>39306</v>
      </c>
      <c r="B3228">
        <v>308</v>
      </c>
      <c r="C3228" t="s">
        <v>67</v>
      </c>
      <c r="D3228" t="str">
        <f t="shared" si="100"/>
        <v>RILLEN</v>
      </c>
      <c r="E3228">
        <v>0.42</v>
      </c>
      <c r="F3228" s="8">
        <v>2</v>
      </c>
      <c r="G3228" s="9">
        <f t="shared" si="101"/>
        <v>0.84</v>
      </c>
      <c r="H3228" s="9"/>
      <c r="I3228" s="9"/>
    </row>
    <row r="3229" spans="1:9">
      <c r="A3229" s="4">
        <v>39306</v>
      </c>
      <c r="B3229">
        <v>154</v>
      </c>
      <c r="C3229" t="s">
        <v>130</v>
      </c>
      <c r="D3229" t="str">
        <f t="shared" si="100"/>
        <v>RILLEN</v>
      </c>
      <c r="E3229">
        <v>0.6</v>
      </c>
      <c r="F3229" s="8">
        <v>4</v>
      </c>
      <c r="G3229" s="9">
        <f t="shared" si="101"/>
        <v>2.4</v>
      </c>
      <c r="H3229" s="9"/>
      <c r="I3229" s="9"/>
    </row>
    <row r="3230" spans="1:9">
      <c r="A3230" s="4">
        <v>39306</v>
      </c>
      <c r="B3230">
        <v>154</v>
      </c>
      <c r="C3230" t="s">
        <v>130</v>
      </c>
      <c r="D3230" t="str">
        <f t="shared" si="100"/>
        <v>RILLEN</v>
      </c>
      <c r="E3230">
        <v>0.6</v>
      </c>
      <c r="F3230" s="8">
        <v>3</v>
      </c>
      <c r="G3230" s="9">
        <f t="shared" si="101"/>
        <v>1.7999999999999998</v>
      </c>
      <c r="H3230" s="9"/>
      <c r="I3230" s="9"/>
    </row>
    <row r="3231" spans="1:9">
      <c r="A3231" s="4">
        <v>39306</v>
      </c>
      <c r="B3231">
        <v>6006</v>
      </c>
      <c r="C3231" t="s">
        <v>48</v>
      </c>
      <c r="D3231" t="str">
        <f t="shared" si="100"/>
        <v>HOCHDR</v>
      </c>
      <c r="E3231">
        <v>0.6</v>
      </c>
      <c r="F3231" s="8">
        <v>8</v>
      </c>
      <c r="G3231" s="9">
        <f t="shared" si="101"/>
        <v>4.8</v>
      </c>
      <c r="H3231" s="9"/>
      <c r="I3231" s="9"/>
    </row>
    <row r="3232" spans="1:9">
      <c r="A3232" s="4">
        <v>39306</v>
      </c>
      <c r="B3232">
        <v>6006</v>
      </c>
      <c r="C3232" t="s">
        <v>48</v>
      </c>
      <c r="D3232" t="str">
        <f t="shared" si="100"/>
        <v>HOCHDR</v>
      </c>
      <c r="E3232">
        <v>0.6</v>
      </c>
      <c r="F3232" s="8">
        <v>6</v>
      </c>
      <c r="G3232" s="9">
        <f t="shared" si="101"/>
        <v>3.5999999999999996</v>
      </c>
      <c r="H3232" s="9"/>
      <c r="I3232" s="9"/>
    </row>
    <row r="3233" spans="1:9">
      <c r="A3233" s="4">
        <v>39306</v>
      </c>
      <c r="B3233">
        <v>150</v>
      </c>
      <c r="C3233" t="s">
        <v>5</v>
      </c>
      <c r="D3233" t="str">
        <f t="shared" si="100"/>
        <v>KOLBEN</v>
      </c>
      <c r="E3233">
        <v>0.72</v>
      </c>
      <c r="F3233" s="8">
        <v>3</v>
      </c>
      <c r="G3233" s="9">
        <f t="shared" si="101"/>
        <v>2.16</v>
      </c>
      <c r="H3233" s="9"/>
      <c r="I3233" s="9"/>
    </row>
    <row r="3234" spans="1:9">
      <c r="A3234" s="4">
        <v>39306</v>
      </c>
      <c r="B3234">
        <v>6040</v>
      </c>
      <c r="C3234" t="s">
        <v>476</v>
      </c>
      <c r="D3234" t="str">
        <f t="shared" si="100"/>
        <v>ZAHNRA</v>
      </c>
      <c r="E3234">
        <v>3.26</v>
      </c>
      <c r="F3234" s="8">
        <v>3</v>
      </c>
      <c r="G3234" s="9">
        <f t="shared" si="101"/>
        <v>9.7799999999999994</v>
      </c>
      <c r="H3234" s="9"/>
      <c r="I3234" s="9"/>
    </row>
    <row r="3235" spans="1:9">
      <c r="A3235" s="4">
        <v>39306</v>
      </c>
      <c r="B3235">
        <v>306</v>
      </c>
      <c r="C3235" t="s">
        <v>600</v>
      </c>
      <c r="D3235" t="str">
        <f t="shared" si="100"/>
        <v>RILLEN</v>
      </c>
      <c r="E3235">
        <v>7.2</v>
      </c>
      <c r="F3235" s="8">
        <v>2</v>
      </c>
      <c r="G3235" s="9">
        <f t="shared" si="101"/>
        <v>14.4</v>
      </c>
      <c r="H3235" s="9"/>
      <c r="I3235" s="9"/>
    </row>
    <row r="3236" spans="1:9">
      <c r="A3236" s="4">
        <v>39306</v>
      </c>
      <c r="B3236">
        <v>12012</v>
      </c>
      <c r="C3236" t="s">
        <v>659</v>
      </c>
      <c r="D3236" t="str">
        <f t="shared" si="100"/>
        <v>RADIAL</v>
      </c>
      <c r="E3236">
        <v>73</v>
      </c>
      <c r="F3236" s="8">
        <v>2</v>
      </c>
      <c r="G3236" s="9">
        <f t="shared" si="101"/>
        <v>146</v>
      </c>
      <c r="H3236" s="9"/>
      <c r="I3236" s="9"/>
    </row>
    <row r="3237" spans="1:9">
      <c r="A3237" s="4">
        <v>39306</v>
      </c>
      <c r="B3237">
        <v>60106901</v>
      </c>
      <c r="C3237" t="s">
        <v>114</v>
      </c>
      <c r="D3237" t="str">
        <f t="shared" si="100"/>
        <v>PUMPEN</v>
      </c>
      <c r="E3237">
        <v>220</v>
      </c>
      <c r="F3237" s="8">
        <v>1</v>
      </c>
      <c r="G3237" s="9">
        <f t="shared" si="101"/>
        <v>220</v>
      </c>
      <c r="H3237" s="9"/>
      <c r="I3237" s="9"/>
    </row>
    <row r="3238" spans="1:9">
      <c r="A3238" s="4">
        <v>39307</v>
      </c>
      <c r="B3238">
        <v>130</v>
      </c>
      <c r="C3238" t="s">
        <v>409</v>
      </c>
      <c r="D3238" t="str">
        <f t="shared" si="100"/>
        <v>USIT-D</v>
      </c>
      <c r="E3238">
        <v>1E-3</v>
      </c>
      <c r="F3238" s="8">
        <v>1</v>
      </c>
      <c r="G3238" s="9">
        <f t="shared" si="101"/>
        <v>1E-3</v>
      </c>
      <c r="H3238" s="9"/>
      <c r="I3238" s="9"/>
    </row>
    <row r="3239" spans="1:9">
      <c r="A3239" s="4">
        <v>39307</v>
      </c>
      <c r="B3239">
        <v>749</v>
      </c>
      <c r="C3239" t="s">
        <v>6</v>
      </c>
      <c r="D3239" t="str">
        <f t="shared" si="100"/>
        <v>SHAMBA</v>
      </c>
      <c r="E3239">
        <v>1E-3</v>
      </c>
      <c r="F3239" s="8">
        <v>3</v>
      </c>
      <c r="G3239" s="9">
        <f t="shared" si="101"/>
        <v>3.0000000000000001E-3</v>
      </c>
      <c r="H3239" s="9"/>
      <c r="I3239" s="9"/>
    </row>
    <row r="3240" spans="1:9">
      <c r="A3240" s="4">
        <v>39307</v>
      </c>
      <c r="B3240">
        <v>749</v>
      </c>
      <c r="C3240" t="s">
        <v>6</v>
      </c>
      <c r="D3240" t="str">
        <f t="shared" si="100"/>
        <v>SHAMBA</v>
      </c>
      <c r="E3240">
        <v>1E-3</v>
      </c>
      <c r="F3240" s="8">
        <v>2</v>
      </c>
      <c r="G3240" s="9">
        <f t="shared" si="101"/>
        <v>2E-3</v>
      </c>
      <c r="H3240" s="9"/>
      <c r="I3240" s="9"/>
    </row>
    <row r="3241" spans="1:9">
      <c r="A3241" s="4">
        <v>39307</v>
      </c>
      <c r="B3241">
        <v>732</v>
      </c>
      <c r="C3241" t="s">
        <v>12</v>
      </c>
      <c r="D3241" t="str">
        <f t="shared" si="100"/>
        <v>O-RING</v>
      </c>
      <c r="E3241">
        <v>1E-3</v>
      </c>
      <c r="F3241" s="8">
        <v>4</v>
      </c>
      <c r="G3241" s="9">
        <f t="shared" si="101"/>
        <v>4.0000000000000001E-3</v>
      </c>
      <c r="H3241" s="9"/>
      <c r="I3241" s="9"/>
    </row>
    <row r="3242" spans="1:9">
      <c r="A3242" s="4">
        <v>39307</v>
      </c>
      <c r="B3242">
        <v>707</v>
      </c>
      <c r="C3242" t="s">
        <v>3</v>
      </c>
      <c r="D3242" t="str">
        <f t="shared" si="100"/>
        <v>DICHTR</v>
      </c>
      <c r="E3242">
        <v>1E-3</v>
      </c>
      <c r="F3242" s="8">
        <v>38</v>
      </c>
      <c r="G3242" s="9">
        <f t="shared" si="101"/>
        <v>3.7999999999999999E-2</v>
      </c>
      <c r="H3242" s="9"/>
      <c r="I3242" s="9"/>
    </row>
    <row r="3243" spans="1:9">
      <c r="A3243" s="4">
        <v>39307</v>
      </c>
      <c r="B3243">
        <v>158</v>
      </c>
      <c r="C3243" t="s">
        <v>7</v>
      </c>
      <c r="D3243" t="str">
        <f t="shared" si="100"/>
        <v>SHAMBA</v>
      </c>
      <c r="E3243">
        <v>4.0000000000000001E-3</v>
      </c>
      <c r="F3243" s="8">
        <v>6</v>
      </c>
      <c r="G3243" s="9">
        <f t="shared" si="101"/>
        <v>2.4E-2</v>
      </c>
      <c r="H3243" s="9"/>
      <c r="I3243" s="9"/>
    </row>
    <row r="3244" spans="1:9">
      <c r="A3244" s="4">
        <v>39307</v>
      </c>
      <c r="B3244">
        <v>158</v>
      </c>
      <c r="C3244" t="s">
        <v>7</v>
      </c>
      <c r="D3244" t="str">
        <f t="shared" si="100"/>
        <v>SHAMBA</v>
      </c>
      <c r="E3244">
        <v>4.0000000000000001E-3</v>
      </c>
      <c r="F3244" s="8">
        <v>5</v>
      </c>
      <c r="G3244" s="9">
        <f t="shared" si="101"/>
        <v>0.02</v>
      </c>
      <c r="H3244" s="9"/>
      <c r="I3244" s="9"/>
    </row>
    <row r="3245" spans="1:9">
      <c r="A3245" s="4">
        <v>39307</v>
      </c>
      <c r="B3245">
        <v>6302</v>
      </c>
      <c r="C3245" t="s">
        <v>307</v>
      </c>
      <c r="D3245" t="str">
        <f t="shared" si="100"/>
        <v>DROSSE</v>
      </c>
      <c r="E3245">
        <v>4.0000000000000001E-3</v>
      </c>
      <c r="F3245" s="8">
        <v>5</v>
      </c>
      <c r="G3245" s="9">
        <f t="shared" si="101"/>
        <v>0.02</v>
      </c>
      <c r="H3245" s="9"/>
      <c r="I3245" s="9"/>
    </row>
    <row r="3246" spans="1:9">
      <c r="A3246" s="4">
        <v>39307</v>
      </c>
      <c r="B3246">
        <v>157</v>
      </c>
      <c r="C3246" t="s">
        <v>9</v>
      </c>
      <c r="D3246" t="str">
        <f t="shared" si="100"/>
        <v>O-RING</v>
      </c>
      <c r="E3246">
        <v>6.0000000000000001E-3</v>
      </c>
      <c r="F3246" s="8">
        <v>5</v>
      </c>
      <c r="G3246" s="9">
        <f t="shared" si="101"/>
        <v>0.03</v>
      </c>
      <c r="H3246" s="9"/>
      <c r="I3246" s="9"/>
    </row>
    <row r="3247" spans="1:9">
      <c r="A3247" s="4">
        <v>39307</v>
      </c>
      <c r="B3247">
        <v>157</v>
      </c>
      <c r="C3247" t="s">
        <v>9</v>
      </c>
      <c r="D3247" t="str">
        <f t="shared" si="100"/>
        <v>O-RING</v>
      </c>
      <c r="E3247">
        <v>6.0000000000000001E-3</v>
      </c>
      <c r="F3247" s="8">
        <v>2</v>
      </c>
      <c r="G3247" s="9">
        <f t="shared" si="101"/>
        <v>1.2E-2</v>
      </c>
      <c r="H3247" s="9"/>
      <c r="I3247" s="9"/>
    </row>
    <row r="3248" spans="1:9">
      <c r="A3248" s="4">
        <v>39307</v>
      </c>
      <c r="B3248">
        <v>157</v>
      </c>
      <c r="C3248" t="s">
        <v>9</v>
      </c>
      <c r="D3248" t="str">
        <f t="shared" si="100"/>
        <v>O-RING</v>
      </c>
      <c r="E3248">
        <v>6.0000000000000001E-3</v>
      </c>
      <c r="F3248" s="8">
        <v>1</v>
      </c>
      <c r="G3248" s="9">
        <f t="shared" si="101"/>
        <v>6.0000000000000001E-3</v>
      </c>
      <c r="H3248" s="9"/>
      <c r="I3248" s="9"/>
    </row>
    <row r="3249" spans="1:9">
      <c r="A3249" s="4">
        <v>39307</v>
      </c>
      <c r="B3249">
        <v>2209</v>
      </c>
      <c r="C3249" t="s">
        <v>15</v>
      </c>
      <c r="D3249" t="str">
        <f t="shared" si="100"/>
        <v>WELLEN</v>
      </c>
      <c r="E3249">
        <v>2.4E-2</v>
      </c>
      <c r="F3249" s="8">
        <v>2</v>
      </c>
      <c r="G3249" s="9">
        <f t="shared" si="101"/>
        <v>4.8000000000000001E-2</v>
      </c>
      <c r="H3249" s="9"/>
      <c r="I3249" s="9"/>
    </row>
    <row r="3250" spans="1:9">
      <c r="A3250" s="4">
        <v>39307</v>
      </c>
      <c r="B3250">
        <v>5079</v>
      </c>
      <c r="C3250" t="s">
        <v>524</v>
      </c>
      <c r="D3250" t="str">
        <f t="shared" si="100"/>
        <v>WELLEN</v>
      </c>
      <c r="E3250">
        <v>3.5000000000000003E-2</v>
      </c>
      <c r="F3250" s="8">
        <v>2</v>
      </c>
      <c r="G3250" s="9">
        <f t="shared" si="101"/>
        <v>7.0000000000000007E-2</v>
      </c>
      <c r="H3250" s="9"/>
      <c r="I3250" s="9"/>
    </row>
    <row r="3251" spans="1:9">
      <c r="A3251" s="4">
        <v>39307</v>
      </c>
      <c r="B3251">
        <v>2022</v>
      </c>
      <c r="C3251" t="s">
        <v>47</v>
      </c>
      <c r="D3251" t="str">
        <f t="shared" si="100"/>
        <v>RILLEN</v>
      </c>
      <c r="E3251">
        <v>0.15</v>
      </c>
      <c r="F3251" s="8">
        <v>3</v>
      </c>
      <c r="G3251" s="9">
        <f t="shared" si="101"/>
        <v>0.44999999999999996</v>
      </c>
      <c r="H3251" s="9"/>
      <c r="I3251" s="9"/>
    </row>
    <row r="3252" spans="1:9">
      <c r="A3252" s="4">
        <v>39307</v>
      </c>
      <c r="B3252">
        <v>2023</v>
      </c>
      <c r="C3252" t="s">
        <v>32</v>
      </c>
      <c r="D3252" t="str">
        <f t="shared" si="100"/>
        <v>SCHRÄG</v>
      </c>
      <c r="E3252">
        <v>0.45</v>
      </c>
      <c r="F3252" s="8">
        <v>4</v>
      </c>
      <c r="G3252" s="9">
        <f t="shared" si="101"/>
        <v>1.8</v>
      </c>
      <c r="H3252" s="9"/>
      <c r="I3252" s="9"/>
    </row>
    <row r="3253" spans="1:9">
      <c r="A3253" s="4">
        <v>39308</v>
      </c>
      <c r="B3253">
        <v>749</v>
      </c>
      <c r="C3253" t="s">
        <v>6</v>
      </c>
      <c r="D3253" t="str">
        <f t="shared" si="100"/>
        <v>SHAMBA</v>
      </c>
      <c r="E3253">
        <v>1E-3</v>
      </c>
      <c r="F3253" s="8">
        <v>5</v>
      </c>
      <c r="G3253" s="9">
        <f t="shared" si="101"/>
        <v>5.0000000000000001E-3</v>
      </c>
      <c r="H3253" s="9"/>
      <c r="I3253" s="9"/>
    </row>
    <row r="3254" spans="1:9">
      <c r="A3254" s="4">
        <v>39308</v>
      </c>
      <c r="B3254">
        <v>10588</v>
      </c>
      <c r="C3254" t="s">
        <v>17</v>
      </c>
      <c r="D3254" t="str">
        <f t="shared" si="100"/>
        <v>ROHRCL</v>
      </c>
      <c r="E3254">
        <v>1E-3</v>
      </c>
      <c r="F3254" s="8">
        <v>6</v>
      </c>
      <c r="G3254" s="9">
        <f t="shared" si="101"/>
        <v>6.0000000000000001E-3</v>
      </c>
      <c r="H3254" s="9"/>
      <c r="I3254" s="9"/>
    </row>
    <row r="3255" spans="1:9">
      <c r="A3255" s="4">
        <v>39308</v>
      </c>
      <c r="B3255">
        <v>2080</v>
      </c>
      <c r="C3255" t="s">
        <v>51</v>
      </c>
      <c r="D3255" t="str">
        <f t="shared" si="100"/>
        <v>HALBRU</v>
      </c>
      <c r="E3255">
        <v>1E-3</v>
      </c>
      <c r="F3255" s="8">
        <v>4</v>
      </c>
      <c r="G3255" s="9">
        <f t="shared" si="101"/>
        <v>4.0000000000000001E-3</v>
      </c>
      <c r="H3255" s="9"/>
      <c r="I3255" s="9"/>
    </row>
    <row r="3256" spans="1:9">
      <c r="A3256" s="4">
        <v>39308</v>
      </c>
      <c r="B3256">
        <v>4051</v>
      </c>
      <c r="C3256" t="s">
        <v>78</v>
      </c>
      <c r="D3256" t="str">
        <f t="shared" si="100"/>
        <v>SENKSC</v>
      </c>
      <c r="E3256">
        <v>2E-3</v>
      </c>
      <c r="F3256" s="8">
        <v>1</v>
      </c>
      <c r="G3256" s="9">
        <f t="shared" si="101"/>
        <v>2E-3</v>
      </c>
      <c r="H3256" s="9"/>
      <c r="I3256" s="9"/>
    </row>
    <row r="3257" spans="1:9">
      <c r="A3257" s="4">
        <v>39308</v>
      </c>
      <c r="B3257">
        <v>383</v>
      </c>
      <c r="C3257" t="s">
        <v>16</v>
      </c>
      <c r="D3257" t="str">
        <f t="shared" si="100"/>
        <v>SENKSC</v>
      </c>
      <c r="E3257">
        <v>3.0000000000000001E-3</v>
      </c>
      <c r="F3257" s="8">
        <v>6</v>
      </c>
      <c r="G3257" s="9">
        <f t="shared" si="101"/>
        <v>1.8000000000000002E-2</v>
      </c>
      <c r="H3257" s="9"/>
      <c r="I3257" s="9"/>
    </row>
    <row r="3258" spans="1:9">
      <c r="A3258" s="4">
        <v>39308</v>
      </c>
      <c r="B3258">
        <v>158</v>
      </c>
      <c r="C3258" t="s">
        <v>7</v>
      </c>
      <c r="D3258" t="str">
        <f t="shared" si="100"/>
        <v>SHAMBA</v>
      </c>
      <c r="E3258">
        <v>4.0000000000000001E-3</v>
      </c>
      <c r="F3258" s="8">
        <v>2</v>
      </c>
      <c r="G3258" s="9">
        <f t="shared" si="101"/>
        <v>8.0000000000000002E-3</v>
      </c>
      <c r="H3258" s="9"/>
      <c r="I3258" s="9"/>
    </row>
    <row r="3259" spans="1:9">
      <c r="A3259" s="4">
        <v>39308</v>
      </c>
      <c r="B3259">
        <v>283</v>
      </c>
      <c r="C3259" t="s">
        <v>85</v>
      </c>
      <c r="D3259" t="str">
        <f t="shared" si="100"/>
        <v>U-SCHE</v>
      </c>
      <c r="E3259">
        <v>1.4999999999999999E-2</v>
      </c>
      <c r="F3259" s="8">
        <v>4</v>
      </c>
      <c r="G3259" s="9">
        <f t="shared" si="101"/>
        <v>0.06</v>
      </c>
      <c r="H3259" s="9"/>
      <c r="I3259" s="9"/>
    </row>
    <row r="3260" spans="1:9">
      <c r="A3260" s="4">
        <v>39308</v>
      </c>
      <c r="B3260">
        <v>709</v>
      </c>
      <c r="C3260" t="s">
        <v>325</v>
      </c>
      <c r="D3260" t="str">
        <f t="shared" si="100"/>
        <v>SPANNS</v>
      </c>
      <c r="E3260">
        <v>0.11</v>
      </c>
      <c r="F3260" s="8">
        <v>4</v>
      </c>
      <c r="G3260" s="9">
        <f t="shared" si="101"/>
        <v>0.44</v>
      </c>
      <c r="H3260" s="9"/>
      <c r="I3260" s="9"/>
    </row>
    <row r="3261" spans="1:9">
      <c r="A3261" s="4">
        <v>39308</v>
      </c>
      <c r="B3261">
        <v>6701</v>
      </c>
      <c r="C3261" t="s">
        <v>100</v>
      </c>
      <c r="D3261" t="str">
        <f t="shared" si="100"/>
        <v>SCHWIN</v>
      </c>
      <c r="E3261">
        <v>0.22</v>
      </c>
      <c r="F3261" s="8">
        <v>1</v>
      </c>
      <c r="G3261" s="9">
        <f t="shared" si="101"/>
        <v>0.22</v>
      </c>
      <c r="H3261" s="9"/>
      <c r="I3261" s="9"/>
    </row>
    <row r="3262" spans="1:9">
      <c r="A3262" s="4">
        <v>39308</v>
      </c>
      <c r="B3262">
        <v>382</v>
      </c>
      <c r="C3262" t="s">
        <v>37</v>
      </c>
      <c r="D3262" t="str">
        <f t="shared" si="100"/>
        <v>ZYLIND</v>
      </c>
      <c r="E3262">
        <v>0.69</v>
      </c>
      <c r="F3262" s="8">
        <v>2</v>
      </c>
      <c r="G3262" s="9">
        <f t="shared" si="101"/>
        <v>1.38</v>
      </c>
      <c r="H3262" s="9"/>
      <c r="I3262" s="9"/>
    </row>
    <row r="3263" spans="1:9">
      <c r="A3263" s="4">
        <v>39308</v>
      </c>
      <c r="B3263">
        <v>150</v>
      </c>
      <c r="C3263" t="s">
        <v>5</v>
      </c>
      <c r="D3263" t="str">
        <f t="shared" si="100"/>
        <v>KOLBEN</v>
      </c>
      <c r="E3263">
        <v>0.72</v>
      </c>
      <c r="F3263" s="8">
        <v>6</v>
      </c>
      <c r="G3263" s="9">
        <f t="shared" si="101"/>
        <v>4.32</v>
      </c>
      <c r="H3263" s="9"/>
      <c r="I3263" s="9"/>
    </row>
    <row r="3264" spans="1:9">
      <c r="A3264" s="4">
        <v>39308</v>
      </c>
      <c r="B3264">
        <v>150</v>
      </c>
      <c r="C3264" t="s">
        <v>5</v>
      </c>
      <c r="D3264" t="str">
        <f t="shared" si="100"/>
        <v>KOLBEN</v>
      </c>
      <c r="E3264">
        <v>0.72</v>
      </c>
      <c r="F3264" s="8">
        <v>5</v>
      </c>
      <c r="G3264" s="9">
        <f t="shared" si="101"/>
        <v>3.5999999999999996</v>
      </c>
      <c r="H3264" s="9"/>
      <c r="I3264" s="9"/>
    </row>
    <row r="3265" spans="1:9">
      <c r="A3265" s="4">
        <v>39308</v>
      </c>
      <c r="B3265">
        <v>150</v>
      </c>
      <c r="C3265" t="s">
        <v>5</v>
      </c>
      <c r="D3265" t="str">
        <f t="shared" si="100"/>
        <v>KOLBEN</v>
      </c>
      <c r="E3265">
        <v>0.72</v>
      </c>
      <c r="F3265" s="8">
        <v>3</v>
      </c>
      <c r="G3265" s="9">
        <f t="shared" si="101"/>
        <v>2.16</v>
      </c>
      <c r="H3265" s="9"/>
      <c r="I3265" s="9"/>
    </row>
    <row r="3266" spans="1:9">
      <c r="A3266" s="4">
        <v>39308</v>
      </c>
      <c r="B3266">
        <v>60108701</v>
      </c>
      <c r="C3266" t="s">
        <v>234</v>
      </c>
      <c r="D3266" t="str">
        <f t="shared" ref="D3266:D3329" si="102">LEFT(C3266,6)</f>
        <v>PUMPEN</v>
      </c>
      <c r="E3266">
        <v>220</v>
      </c>
      <c r="F3266" s="8">
        <v>3</v>
      </c>
      <c r="G3266" s="9">
        <f t="shared" ref="G3266:G3329" si="103">F3266*E3266</f>
        <v>660</v>
      </c>
      <c r="H3266" s="9"/>
      <c r="I3266" s="9"/>
    </row>
    <row r="3267" spans="1:9">
      <c r="A3267" s="4">
        <v>39309</v>
      </c>
      <c r="B3267">
        <v>749</v>
      </c>
      <c r="C3267" t="s">
        <v>6</v>
      </c>
      <c r="D3267" t="str">
        <f t="shared" si="102"/>
        <v>SHAMBA</v>
      </c>
      <c r="E3267">
        <v>1E-3</v>
      </c>
      <c r="F3267" s="8">
        <v>4</v>
      </c>
      <c r="G3267" s="9">
        <f t="shared" si="103"/>
        <v>4.0000000000000001E-3</v>
      </c>
      <c r="H3267" s="9"/>
      <c r="I3267" s="9"/>
    </row>
    <row r="3268" spans="1:9">
      <c r="A3268" s="4">
        <v>39309</v>
      </c>
      <c r="B3268">
        <v>736</v>
      </c>
      <c r="C3268" t="s">
        <v>4</v>
      </c>
      <c r="D3268" t="str">
        <f t="shared" si="102"/>
        <v>O-RING</v>
      </c>
      <c r="E3268">
        <v>2E-3</v>
      </c>
      <c r="F3268" s="8">
        <v>2</v>
      </c>
      <c r="G3268" s="9">
        <f t="shared" si="103"/>
        <v>4.0000000000000001E-3</v>
      </c>
      <c r="H3268" s="9"/>
      <c r="I3268" s="9"/>
    </row>
    <row r="3269" spans="1:9">
      <c r="A3269" s="4">
        <v>39309</v>
      </c>
      <c r="B3269">
        <v>158</v>
      </c>
      <c r="C3269" t="s">
        <v>7</v>
      </c>
      <c r="D3269" t="str">
        <f t="shared" si="102"/>
        <v>SHAMBA</v>
      </c>
      <c r="E3269">
        <v>4.0000000000000001E-3</v>
      </c>
      <c r="F3269" s="8">
        <v>2</v>
      </c>
      <c r="G3269" s="9">
        <f t="shared" si="103"/>
        <v>8.0000000000000002E-3</v>
      </c>
      <c r="H3269" s="9"/>
      <c r="I3269" s="9"/>
    </row>
    <row r="3270" spans="1:9">
      <c r="A3270" s="4">
        <v>39309</v>
      </c>
      <c r="B3270">
        <v>2095</v>
      </c>
      <c r="C3270" t="s">
        <v>24</v>
      </c>
      <c r="D3270" t="str">
        <f t="shared" si="102"/>
        <v>ZYLIND</v>
      </c>
      <c r="E3270">
        <v>7.5999999999999998E-2</v>
      </c>
      <c r="F3270" s="8">
        <v>4</v>
      </c>
      <c r="G3270" s="9">
        <f t="shared" si="103"/>
        <v>0.30399999999999999</v>
      </c>
      <c r="H3270" s="9"/>
      <c r="I3270" s="9"/>
    </row>
    <row r="3271" spans="1:9">
      <c r="A3271" s="4">
        <v>39309</v>
      </c>
      <c r="B3271">
        <v>756</v>
      </c>
      <c r="C3271" t="s">
        <v>10</v>
      </c>
      <c r="D3271" t="str">
        <f t="shared" si="102"/>
        <v>KOLBEN</v>
      </c>
      <c r="E3271">
        <v>0.22</v>
      </c>
      <c r="F3271" s="8">
        <v>4</v>
      </c>
      <c r="G3271" s="9">
        <f t="shared" si="103"/>
        <v>0.88</v>
      </c>
      <c r="H3271" s="9"/>
      <c r="I3271" s="9"/>
    </row>
    <row r="3272" spans="1:9">
      <c r="A3272" s="4">
        <v>39309</v>
      </c>
      <c r="B3272">
        <v>756</v>
      </c>
      <c r="C3272" t="s">
        <v>10</v>
      </c>
      <c r="D3272" t="str">
        <f t="shared" si="102"/>
        <v>KOLBEN</v>
      </c>
      <c r="E3272">
        <v>0.22</v>
      </c>
      <c r="F3272" s="8">
        <v>3</v>
      </c>
      <c r="G3272" s="9">
        <f t="shared" si="103"/>
        <v>0.66</v>
      </c>
      <c r="H3272" s="9"/>
      <c r="I3272" s="9"/>
    </row>
    <row r="3273" spans="1:9">
      <c r="A3273" s="4">
        <v>39309</v>
      </c>
      <c r="B3273">
        <v>615</v>
      </c>
      <c r="C3273" t="s">
        <v>31</v>
      </c>
      <c r="D3273" t="str">
        <f t="shared" si="102"/>
        <v>HOCHDR</v>
      </c>
      <c r="E3273">
        <v>1.1000000000000001</v>
      </c>
      <c r="F3273" s="8">
        <v>5</v>
      </c>
      <c r="G3273" s="9">
        <f t="shared" si="103"/>
        <v>5.5</v>
      </c>
      <c r="H3273" s="9"/>
      <c r="I3273" s="9"/>
    </row>
    <row r="3274" spans="1:9">
      <c r="A3274" s="4">
        <v>39309</v>
      </c>
      <c r="B3274">
        <v>6231</v>
      </c>
      <c r="C3274" t="s">
        <v>580</v>
      </c>
      <c r="D3274" t="str">
        <f t="shared" si="102"/>
        <v>FILTER</v>
      </c>
      <c r="E3274">
        <v>1.46</v>
      </c>
      <c r="F3274" s="8">
        <v>1</v>
      </c>
      <c r="G3274" s="9">
        <f t="shared" si="103"/>
        <v>1.46</v>
      </c>
      <c r="H3274" s="9"/>
      <c r="I3274" s="9"/>
    </row>
    <row r="3275" spans="1:9">
      <c r="A3275" s="4">
        <v>39310</v>
      </c>
      <c r="B3275">
        <v>749</v>
      </c>
      <c r="C3275" t="s">
        <v>6</v>
      </c>
      <c r="D3275" t="str">
        <f t="shared" si="102"/>
        <v>SHAMBA</v>
      </c>
      <c r="E3275">
        <v>1E-3</v>
      </c>
      <c r="F3275" s="8">
        <v>1</v>
      </c>
      <c r="G3275" s="9">
        <f t="shared" si="103"/>
        <v>1E-3</v>
      </c>
      <c r="H3275" s="9"/>
      <c r="I3275" s="9"/>
    </row>
    <row r="3276" spans="1:9">
      <c r="A3276" s="4">
        <v>39310</v>
      </c>
      <c r="B3276">
        <v>707</v>
      </c>
      <c r="C3276" t="s">
        <v>3</v>
      </c>
      <c r="D3276" t="str">
        <f t="shared" si="102"/>
        <v>DICHTR</v>
      </c>
      <c r="E3276">
        <v>1E-3</v>
      </c>
      <c r="F3276" s="8">
        <v>39</v>
      </c>
      <c r="G3276" s="9">
        <f t="shared" si="103"/>
        <v>3.9E-2</v>
      </c>
      <c r="H3276" s="9"/>
      <c r="I3276" s="9"/>
    </row>
    <row r="3277" spans="1:9">
      <c r="A3277" s="4">
        <v>39310</v>
      </c>
      <c r="B3277">
        <v>806</v>
      </c>
      <c r="C3277" t="s">
        <v>29</v>
      </c>
      <c r="D3277" t="str">
        <f t="shared" si="102"/>
        <v>O-RING</v>
      </c>
      <c r="E3277">
        <v>2E-3</v>
      </c>
      <c r="F3277" s="8">
        <v>6</v>
      </c>
      <c r="G3277" s="9">
        <f t="shared" si="103"/>
        <v>1.2E-2</v>
      </c>
      <c r="H3277" s="9"/>
      <c r="I3277" s="9"/>
    </row>
    <row r="3278" spans="1:9">
      <c r="A3278" s="4">
        <v>39310</v>
      </c>
      <c r="B3278">
        <v>736</v>
      </c>
      <c r="C3278" t="s">
        <v>4</v>
      </c>
      <c r="D3278" t="str">
        <f t="shared" si="102"/>
        <v>O-RING</v>
      </c>
      <c r="E3278">
        <v>2E-3</v>
      </c>
      <c r="F3278" s="8">
        <v>3</v>
      </c>
      <c r="G3278" s="9">
        <f t="shared" si="103"/>
        <v>6.0000000000000001E-3</v>
      </c>
      <c r="H3278" s="9"/>
      <c r="I3278" s="9"/>
    </row>
    <row r="3279" spans="1:9">
      <c r="A3279" s="4">
        <v>39310</v>
      </c>
      <c r="B3279">
        <v>158</v>
      </c>
      <c r="C3279" t="s">
        <v>7</v>
      </c>
      <c r="D3279" t="str">
        <f t="shared" si="102"/>
        <v>SHAMBA</v>
      </c>
      <c r="E3279">
        <v>4.0000000000000001E-3</v>
      </c>
      <c r="F3279" s="8">
        <v>6</v>
      </c>
      <c r="G3279" s="9">
        <f t="shared" si="103"/>
        <v>2.4E-2</v>
      </c>
      <c r="H3279" s="9"/>
      <c r="I3279" s="9"/>
    </row>
    <row r="3280" spans="1:9">
      <c r="A3280" s="4">
        <v>39310</v>
      </c>
      <c r="B3280">
        <v>158</v>
      </c>
      <c r="C3280" t="s">
        <v>7</v>
      </c>
      <c r="D3280" t="str">
        <f t="shared" si="102"/>
        <v>SHAMBA</v>
      </c>
      <c r="E3280">
        <v>4.0000000000000001E-3</v>
      </c>
      <c r="F3280" s="8">
        <v>6</v>
      </c>
      <c r="G3280" s="9">
        <f t="shared" si="103"/>
        <v>2.4E-2</v>
      </c>
      <c r="H3280" s="9"/>
      <c r="I3280" s="9"/>
    </row>
    <row r="3281" spans="1:9">
      <c r="A3281" s="4">
        <v>39310</v>
      </c>
      <c r="B3281">
        <v>158</v>
      </c>
      <c r="C3281" t="s">
        <v>7</v>
      </c>
      <c r="D3281" t="str">
        <f t="shared" si="102"/>
        <v>SHAMBA</v>
      </c>
      <c r="E3281">
        <v>4.0000000000000001E-3</v>
      </c>
      <c r="F3281" s="8">
        <v>4</v>
      </c>
      <c r="G3281" s="9">
        <f t="shared" si="103"/>
        <v>1.6E-2</v>
      </c>
      <c r="H3281" s="9"/>
      <c r="I3281" s="9"/>
    </row>
    <row r="3282" spans="1:9">
      <c r="A3282" s="4">
        <v>39310</v>
      </c>
      <c r="B3282">
        <v>2012</v>
      </c>
      <c r="C3282" t="s">
        <v>369</v>
      </c>
      <c r="D3282" t="str">
        <f t="shared" si="102"/>
        <v>SENSOR</v>
      </c>
      <c r="E3282">
        <v>0.04</v>
      </c>
      <c r="F3282" s="8">
        <v>4</v>
      </c>
      <c r="G3282" s="9">
        <f t="shared" si="103"/>
        <v>0.16</v>
      </c>
      <c r="H3282" s="9"/>
      <c r="I3282" s="9"/>
    </row>
    <row r="3283" spans="1:9">
      <c r="A3283" s="4">
        <v>39310</v>
      </c>
      <c r="B3283">
        <v>2095</v>
      </c>
      <c r="C3283" t="s">
        <v>24</v>
      </c>
      <c r="D3283" t="str">
        <f t="shared" si="102"/>
        <v>ZYLIND</v>
      </c>
      <c r="E3283">
        <v>7.5999999999999998E-2</v>
      </c>
      <c r="F3283" s="8">
        <v>2</v>
      </c>
      <c r="G3283" s="9">
        <f t="shared" si="103"/>
        <v>0.152</v>
      </c>
      <c r="H3283" s="9"/>
      <c r="I3283" s="9"/>
    </row>
    <row r="3284" spans="1:9">
      <c r="A3284" s="4">
        <v>39310</v>
      </c>
      <c r="B3284">
        <v>6076</v>
      </c>
      <c r="C3284" t="s">
        <v>11</v>
      </c>
      <c r="D3284" t="str">
        <f t="shared" si="102"/>
        <v xml:space="preserve">KABEL </v>
      </c>
      <c r="E3284">
        <v>0.14000000000000001</v>
      </c>
      <c r="F3284" s="8">
        <v>7</v>
      </c>
      <c r="G3284" s="9">
        <f t="shared" si="103"/>
        <v>0.98000000000000009</v>
      </c>
      <c r="H3284" s="9"/>
      <c r="I3284" s="9"/>
    </row>
    <row r="3285" spans="1:9">
      <c r="A3285" s="4">
        <v>39310</v>
      </c>
      <c r="B3285">
        <v>152</v>
      </c>
      <c r="C3285" t="s">
        <v>163</v>
      </c>
      <c r="D3285" t="str">
        <f t="shared" si="102"/>
        <v>NADELL</v>
      </c>
      <c r="E3285">
        <v>0.31</v>
      </c>
      <c r="F3285" s="8">
        <v>4</v>
      </c>
      <c r="G3285" s="9">
        <f t="shared" si="103"/>
        <v>1.24</v>
      </c>
      <c r="H3285" s="9"/>
      <c r="I3285" s="9"/>
    </row>
    <row r="3286" spans="1:9">
      <c r="A3286" s="4">
        <v>39310</v>
      </c>
      <c r="B3286">
        <v>675</v>
      </c>
      <c r="C3286" t="s">
        <v>141</v>
      </c>
      <c r="D3286" t="str">
        <f t="shared" si="102"/>
        <v>RÜCKLA</v>
      </c>
      <c r="E3286">
        <v>0.505</v>
      </c>
      <c r="F3286" s="8">
        <v>4</v>
      </c>
      <c r="G3286" s="9">
        <f t="shared" si="103"/>
        <v>2.02</v>
      </c>
      <c r="H3286" s="9"/>
      <c r="I3286" s="9"/>
    </row>
    <row r="3287" spans="1:9">
      <c r="A3287" s="4">
        <v>39310</v>
      </c>
      <c r="B3287">
        <v>6064</v>
      </c>
      <c r="C3287" t="s">
        <v>101</v>
      </c>
      <c r="D3287" t="str">
        <f t="shared" si="102"/>
        <v>SCHWIN</v>
      </c>
      <c r="E3287">
        <v>0.53</v>
      </c>
      <c r="F3287" s="8">
        <v>3</v>
      </c>
      <c r="G3287" s="9">
        <f t="shared" si="103"/>
        <v>1.59</v>
      </c>
      <c r="H3287" s="9"/>
      <c r="I3287" s="9"/>
    </row>
    <row r="3288" spans="1:9">
      <c r="A3288" s="4">
        <v>39310</v>
      </c>
      <c r="B3288">
        <v>150</v>
      </c>
      <c r="C3288" t="s">
        <v>5</v>
      </c>
      <c r="D3288" t="str">
        <f t="shared" si="102"/>
        <v>KOLBEN</v>
      </c>
      <c r="E3288">
        <v>0.72</v>
      </c>
      <c r="F3288" s="8">
        <v>5</v>
      </c>
      <c r="G3288" s="9">
        <f t="shared" si="103"/>
        <v>3.5999999999999996</v>
      </c>
      <c r="H3288" s="9"/>
      <c r="I3288" s="9"/>
    </row>
    <row r="3289" spans="1:9">
      <c r="A3289" s="4">
        <v>39310</v>
      </c>
      <c r="B3289">
        <v>150</v>
      </c>
      <c r="C3289" t="s">
        <v>5</v>
      </c>
      <c r="D3289" t="str">
        <f t="shared" si="102"/>
        <v>KOLBEN</v>
      </c>
      <c r="E3289">
        <v>0.72</v>
      </c>
      <c r="F3289" s="8">
        <v>4</v>
      </c>
      <c r="G3289" s="9">
        <f t="shared" si="103"/>
        <v>2.88</v>
      </c>
      <c r="H3289" s="9"/>
      <c r="I3289" s="9"/>
    </row>
    <row r="3290" spans="1:9">
      <c r="A3290" s="4">
        <v>39310</v>
      </c>
      <c r="B3290">
        <v>150</v>
      </c>
      <c r="C3290" t="s">
        <v>5</v>
      </c>
      <c r="D3290" t="str">
        <f t="shared" si="102"/>
        <v>KOLBEN</v>
      </c>
      <c r="E3290">
        <v>0.72</v>
      </c>
      <c r="F3290" s="8">
        <v>2</v>
      </c>
      <c r="G3290" s="9">
        <f t="shared" si="103"/>
        <v>1.44</v>
      </c>
      <c r="H3290" s="9"/>
      <c r="I3290" s="9"/>
    </row>
    <row r="3291" spans="1:9">
      <c r="A3291" s="4">
        <v>39310</v>
      </c>
      <c r="B3291">
        <v>2246</v>
      </c>
      <c r="C3291" t="s">
        <v>199</v>
      </c>
      <c r="D3291" t="str">
        <f t="shared" si="102"/>
        <v>DICHTU</v>
      </c>
      <c r="E3291">
        <v>0.745</v>
      </c>
      <c r="F3291" s="8">
        <v>4</v>
      </c>
      <c r="G3291" s="9">
        <f t="shared" si="103"/>
        <v>2.98</v>
      </c>
      <c r="H3291" s="9"/>
      <c r="I3291" s="9"/>
    </row>
    <row r="3292" spans="1:9">
      <c r="A3292" s="4">
        <v>39310</v>
      </c>
      <c r="B3292">
        <v>6145</v>
      </c>
      <c r="C3292" t="s">
        <v>474</v>
      </c>
      <c r="D3292" t="str">
        <f t="shared" si="102"/>
        <v>MEMBRA</v>
      </c>
      <c r="E3292">
        <v>2.8</v>
      </c>
      <c r="F3292" s="8">
        <v>4</v>
      </c>
      <c r="G3292" s="9">
        <f t="shared" si="103"/>
        <v>11.2</v>
      </c>
      <c r="H3292" s="9"/>
      <c r="I3292" s="9"/>
    </row>
    <row r="3293" spans="1:9">
      <c r="A3293" s="4">
        <v>39311</v>
      </c>
      <c r="B3293">
        <v>749</v>
      </c>
      <c r="C3293" t="s">
        <v>6</v>
      </c>
      <c r="D3293" t="str">
        <f t="shared" si="102"/>
        <v>SHAMBA</v>
      </c>
      <c r="E3293">
        <v>1E-3</v>
      </c>
      <c r="F3293" s="8">
        <v>5</v>
      </c>
      <c r="G3293" s="9">
        <f t="shared" si="103"/>
        <v>5.0000000000000001E-3</v>
      </c>
      <c r="H3293" s="9"/>
      <c r="I3293" s="9"/>
    </row>
    <row r="3294" spans="1:9">
      <c r="A3294" s="4">
        <v>39311</v>
      </c>
      <c r="B3294">
        <v>749</v>
      </c>
      <c r="C3294" t="s">
        <v>6</v>
      </c>
      <c r="D3294" t="str">
        <f t="shared" si="102"/>
        <v>SHAMBA</v>
      </c>
      <c r="E3294">
        <v>1E-3</v>
      </c>
      <c r="F3294" s="8">
        <v>3</v>
      </c>
      <c r="G3294" s="9">
        <f t="shared" si="103"/>
        <v>3.0000000000000001E-3</v>
      </c>
      <c r="H3294" s="9"/>
      <c r="I3294" s="9"/>
    </row>
    <row r="3295" spans="1:9">
      <c r="A3295" s="4">
        <v>39311</v>
      </c>
      <c r="B3295">
        <v>556</v>
      </c>
      <c r="C3295" t="s">
        <v>53</v>
      </c>
      <c r="D3295" t="str">
        <f t="shared" si="102"/>
        <v>DICHTS</v>
      </c>
      <c r="E3295">
        <v>1E-3</v>
      </c>
      <c r="F3295" s="8">
        <v>1</v>
      </c>
      <c r="G3295" s="9">
        <f t="shared" si="103"/>
        <v>1E-3</v>
      </c>
      <c r="H3295" s="9"/>
      <c r="I3295" s="9"/>
    </row>
    <row r="3296" spans="1:9">
      <c r="A3296" s="4">
        <v>39311</v>
      </c>
      <c r="B3296">
        <v>366</v>
      </c>
      <c r="C3296" t="s">
        <v>284</v>
      </c>
      <c r="D3296" t="str">
        <f t="shared" si="102"/>
        <v>ZYLIND</v>
      </c>
      <c r="E3296">
        <v>2E-3</v>
      </c>
      <c r="F3296" s="8">
        <v>4</v>
      </c>
      <c r="G3296" s="9">
        <f t="shared" si="103"/>
        <v>8.0000000000000002E-3</v>
      </c>
      <c r="H3296" s="9"/>
      <c r="I3296" s="9"/>
    </row>
    <row r="3297" spans="1:9">
      <c r="A3297" s="4">
        <v>39311</v>
      </c>
      <c r="B3297">
        <v>736</v>
      </c>
      <c r="C3297" t="s">
        <v>4</v>
      </c>
      <c r="D3297" t="str">
        <f t="shared" si="102"/>
        <v>O-RING</v>
      </c>
      <c r="E3297">
        <v>2E-3</v>
      </c>
      <c r="F3297" s="8">
        <v>7</v>
      </c>
      <c r="G3297" s="9">
        <f t="shared" si="103"/>
        <v>1.4E-2</v>
      </c>
      <c r="H3297" s="9"/>
      <c r="I3297" s="9"/>
    </row>
    <row r="3298" spans="1:9">
      <c r="A3298" s="4">
        <v>39311</v>
      </c>
      <c r="B3298">
        <v>158</v>
      </c>
      <c r="C3298" t="s">
        <v>7</v>
      </c>
      <c r="D3298" t="str">
        <f t="shared" si="102"/>
        <v>SHAMBA</v>
      </c>
      <c r="E3298">
        <v>4.0000000000000001E-3</v>
      </c>
      <c r="F3298" s="8">
        <v>4</v>
      </c>
      <c r="G3298" s="9">
        <f t="shared" si="103"/>
        <v>1.6E-2</v>
      </c>
      <c r="H3298" s="9"/>
      <c r="I3298" s="9"/>
    </row>
    <row r="3299" spans="1:9">
      <c r="A3299" s="4">
        <v>39311</v>
      </c>
      <c r="B3299">
        <v>2070</v>
      </c>
      <c r="C3299" t="s">
        <v>38</v>
      </c>
      <c r="D3299" t="str">
        <f t="shared" si="102"/>
        <v>NTH-DI</v>
      </c>
      <c r="E3299">
        <v>5.0000000000000001E-3</v>
      </c>
      <c r="F3299" s="8">
        <v>8</v>
      </c>
      <c r="G3299" s="9">
        <f t="shared" si="103"/>
        <v>0.04</v>
      </c>
      <c r="H3299" s="9"/>
      <c r="I3299" s="9"/>
    </row>
    <row r="3300" spans="1:9">
      <c r="A3300" s="4">
        <v>39311</v>
      </c>
      <c r="B3300">
        <v>365</v>
      </c>
      <c r="C3300" t="s">
        <v>95</v>
      </c>
      <c r="D3300" t="str">
        <f t="shared" si="102"/>
        <v>ZYLIND</v>
      </c>
      <c r="E3300">
        <v>7.0000000000000001E-3</v>
      </c>
      <c r="F3300" s="8">
        <v>4</v>
      </c>
      <c r="G3300" s="9">
        <f t="shared" si="103"/>
        <v>2.8000000000000001E-2</v>
      </c>
      <c r="H3300" s="9"/>
      <c r="I3300" s="9"/>
    </row>
    <row r="3301" spans="1:9">
      <c r="A3301" s="4">
        <v>39311</v>
      </c>
      <c r="B3301">
        <v>2095</v>
      </c>
      <c r="C3301" t="s">
        <v>24</v>
      </c>
      <c r="D3301" t="str">
        <f t="shared" si="102"/>
        <v>ZYLIND</v>
      </c>
      <c r="E3301">
        <v>7.5999999999999998E-2</v>
      </c>
      <c r="F3301" s="8">
        <v>2</v>
      </c>
      <c r="G3301" s="9">
        <f t="shared" si="103"/>
        <v>0.152</v>
      </c>
      <c r="H3301" s="9"/>
      <c r="I3301" s="9"/>
    </row>
    <row r="3302" spans="1:9">
      <c r="A3302" s="4">
        <v>39311</v>
      </c>
      <c r="B3302">
        <v>2594</v>
      </c>
      <c r="C3302" t="s">
        <v>639</v>
      </c>
      <c r="D3302" t="str">
        <f t="shared" si="102"/>
        <v>DICHTS</v>
      </c>
      <c r="E3302">
        <v>9.5000000000000001E-2</v>
      </c>
      <c r="F3302" s="8">
        <v>1</v>
      </c>
      <c r="G3302" s="9">
        <f t="shared" si="103"/>
        <v>9.5000000000000001E-2</v>
      </c>
      <c r="H3302" s="9"/>
      <c r="I3302" s="9"/>
    </row>
    <row r="3303" spans="1:9">
      <c r="A3303" s="4">
        <v>39311</v>
      </c>
      <c r="B3303">
        <v>2022</v>
      </c>
      <c r="C3303" t="s">
        <v>47</v>
      </c>
      <c r="D3303" t="str">
        <f t="shared" si="102"/>
        <v>RILLEN</v>
      </c>
      <c r="E3303">
        <v>0.15</v>
      </c>
      <c r="F3303" s="8">
        <v>2</v>
      </c>
      <c r="G3303" s="9">
        <f t="shared" si="103"/>
        <v>0.3</v>
      </c>
      <c r="H3303" s="9"/>
      <c r="I3303" s="9"/>
    </row>
    <row r="3304" spans="1:9">
      <c r="A3304" s="4">
        <v>39311</v>
      </c>
      <c r="B3304">
        <v>150</v>
      </c>
      <c r="C3304" t="s">
        <v>5</v>
      </c>
      <c r="D3304" t="str">
        <f t="shared" si="102"/>
        <v>KOLBEN</v>
      </c>
      <c r="E3304">
        <v>0.72</v>
      </c>
      <c r="F3304" s="8">
        <v>5</v>
      </c>
      <c r="G3304" s="9">
        <f t="shared" si="103"/>
        <v>3.5999999999999996</v>
      </c>
      <c r="H3304" s="9"/>
      <c r="I3304" s="9"/>
    </row>
    <row r="3305" spans="1:9">
      <c r="A3305" s="4">
        <v>39311</v>
      </c>
      <c r="B3305">
        <v>150</v>
      </c>
      <c r="C3305" t="s">
        <v>5</v>
      </c>
      <c r="D3305" t="str">
        <f t="shared" si="102"/>
        <v>KOLBEN</v>
      </c>
      <c r="E3305">
        <v>0.72</v>
      </c>
      <c r="F3305" s="8">
        <v>3</v>
      </c>
      <c r="G3305" s="9">
        <f t="shared" si="103"/>
        <v>2.16</v>
      </c>
      <c r="H3305" s="9"/>
      <c r="I3305" s="9"/>
    </row>
    <row r="3306" spans="1:9">
      <c r="A3306" s="4">
        <v>39311</v>
      </c>
      <c r="B3306">
        <v>150</v>
      </c>
      <c r="C3306" t="s">
        <v>5</v>
      </c>
      <c r="D3306" t="str">
        <f t="shared" si="102"/>
        <v>KOLBEN</v>
      </c>
      <c r="E3306">
        <v>0.72</v>
      </c>
      <c r="F3306" s="8">
        <v>2</v>
      </c>
      <c r="G3306" s="9">
        <f t="shared" si="103"/>
        <v>1.44</v>
      </c>
      <c r="H3306" s="9"/>
      <c r="I3306" s="9"/>
    </row>
    <row r="3307" spans="1:9">
      <c r="A3307" s="4">
        <v>39311</v>
      </c>
      <c r="B3307">
        <v>150</v>
      </c>
      <c r="C3307" t="s">
        <v>5</v>
      </c>
      <c r="D3307" t="str">
        <f t="shared" si="102"/>
        <v>KOLBEN</v>
      </c>
      <c r="E3307">
        <v>0.72</v>
      </c>
      <c r="F3307" s="8">
        <v>1</v>
      </c>
      <c r="G3307" s="9">
        <f t="shared" si="103"/>
        <v>0.72</v>
      </c>
      <c r="H3307" s="9"/>
      <c r="I3307" s="9"/>
    </row>
    <row r="3308" spans="1:9">
      <c r="A3308" s="4">
        <v>39311</v>
      </c>
      <c r="B3308">
        <v>615</v>
      </c>
      <c r="C3308" t="s">
        <v>31</v>
      </c>
      <c r="D3308" t="str">
        <f t="shared" si="102"/>
        <v>HOCHDR</v>
      </c>
      <c r="E3308">
        <v>1.1000000000000001</v>
      </c>
      <c r="F3308" s="8">
        <v>5</v>
      </c>
      <c r="G3308" s="9">
        <f t="shared" si="103"/>
        <v>5.5</v>
      </c>
      <c r="H3308" s="9"/>
      <c r="I3308" s="9"/>
    </row>
    <row r="3309" spans="1:9">
      <c r="A3309" s="4">
        <v>39311</v>
      </c>
      <c r="B3309">
        <v>6283</v>
      </c>
      <c r="C3309" t="s">
        <v>231</v>
      </c>
      <c r="D3309" t="str">
        <f t="shared" si="102"/>
        <v>OEL- W</v>
      </c>
      <c r="E3309">
        <v>1.7749999999999999</v>
      </c>
      <c r="F3309" s="8">
        <v>1</v>
      </c>
      <c r="G3309" s="9">
        <f t="shared" si="103"/>
        <v>1.7749999999999999</v>
      </c>
      <c r="H3309" s="9"/>
      <c r="I3309" s="9"/>
    </row>
    <row r="3310" spans="1:9">
      <c r="A3310" s="4">
        <v>39311</v>
      </c>
      <c r="B3310">
        <v>10702</v>
      </c>
      <c r="C3310" t="s">
        <v>30</v>
      </c>
      <c r="D3310" t="str">
        <f t="shared" si="102"/>
        <v xml:space="preserve">ROTOR </v>
      </c>
      <c r="E3310">
        <v>66</v>
      </c>
      <c r="F3310" s="8">
        <v>6</v>
      </c>
      <c r="G3310" s="9">
        <f t="shared" si="103"/>
        <v>396</v>
      </c>
      <c r="H3310" s="9"/>
      <c r="I3310" s="9"/>
    </row>
    <row r="3311" spans="1:9">
      <c r="A3311" s="4">
        <v>39311</v>
      </c>
      <c r="B3311">
        <v>50119002</v>
      </c>
      <c r="C3311" t="s">
        <v>632</v>
      </c>
      <c r="D3311" t="str">
        <f t="shared" si="102"/>
        <v xml:space="preserve">VISCO </v>
      </c>
      <c r="E3311">
        <v>130</v>
      </c>
      <c r="F3311" s="8">
        <v>2</v>
      </c>
      <c r="G3311" s="9">
        <f t="shared" si="103"/>
        <v>260</v>
      </c>
      <c r="H3311" s="9"/>
      <c r="I3311" s="9"/>
    </row>
    <row r="3312" spans="1:9">
      <c r="A3312" s="4">
        <v>39312</v>
      </c>
      <c r="B3312">
        <v>749</v>
      </c>
      <c r="C3312" t="s">
        <v>6</v>
      </c>
      <c r="D3312" t="str">
        <f t="shared" si="102"/>
        <v>SHAMBA</v>
      </c>
      <c r="E3312">
        <v>1E-3</v>
      </c>
      <c r="F3312" s="8">
        <v>1</v>
      </c>
      <c r="G3312" s="9">
        <f t="shared" si="103"/>
        <v>1E-3</v>
      </c>
      <c r="H3312" s="9"/>
      <c r="I3312" s="9"/>
    </row>
    <row r="3313" spans="1:9">
      <c r="A3313" s="4">
        <v>39312</v>
      </c>
      <c r="B3313">
        <v>10588</v>
      </c>
      <c r="C3313" t="s">
        <v>17</v>
      </c>
      <c r="D3313" t="str">
        <f t="shared" si="102"/>
        <v>ROHRCL</v>
      </c>
      <c r="E3313">
        <v>1E-3</v>
      </c>
      <c r="F3313" s="8">
        <v>5</v>
      </c>
      <c r="G3313" s="9">
        <f t="shared" si="103"/>
        <v>5.0000000000000001E-3</v>
      </c>
      <c r="H3313" s="9"/>
      <c r="I3313" s="9"/>
    </row>
    <row r="3314" spans="1:9">
      <c r="A3314" s="4">
        <v>39312</v>
      </c>
      <c r="B3314">
        <v>634</v>
      </c>
      <c r="C3314" t="s">
        <v>54</v>
      </c>
      <c r="D3314" t="str">
        <f t="shared" si="102"/>
        <v>PUTZLO</v>
      </c>
      <c r="E3314">
        <v>2E-3</v>
      </c>
      <c r="F3314" s="8">
        <v>30</v>
      </c>
      <c r="G3314" s="9">
        <f t="shared" si="103"/>
        <v>0.06</v>
      </c>
      <c r="H3314" s="9"/>
      <c r="I3314" s="9"/>
    </row>
    <row r="3315" spans="1:9">
      <c r="A3315" s="4">
        <v>39312</v>
      </c>
      <c r="B3315">
        <v>806</v>
      </c>
      <c r="C3315" t="s">
        <v>29</v>
      </c>
      <c r="D3315" t="str">
        <f t="shared" si="102"/>
        <v>O-RING</v>
      </c>
      <c r="E3315">
        <v>2E-3</v>
      </c>
      <c r="F3315" s="8">
        <v>5</v>
      </c>
      <c r="G3315" s="9">
        <f t="shared" si="103"/>
        <v>0.01</v>
      </c>
      <c r="H3315" s="9"/>
      <c r="I3315" s="9"/>
    </row>
    <row r="3316" spans="1:9">
      <c r="A3316" s="4">
        <v>39312</v>
      </c>
      <c r="B3316">
        <v>158</v>
      </c>
      <c r="C3316" t="s">
        <v>7</v>
      </c>
      <c r="D3316" t="str">
        <f t="shared" si="102"/>
        <v>SHAMBA</v>
      </c>
      <c r="E3316">
        <v>4.0000000000000001E-3</v>
      </c>
      <c r="F3316" s="8">
        <v>2</v>
      </c>
      <c r="G3316" s="9">
        <f t="shared" si="103"/>
        <v>8.0000000000000002E-3</v>
      </c>
      <c r="H3316" s="9"/>
      <c r="I3316" s="9"/>
    </row>
    <row r="3317" spans="1:9">
      <c r="A3317" s="4">
        <v>39312</v>
      </c>
      <c r="B3317">
        <v>2209</v>
      </c>
      <c r="C3317" t="s">
        <v>15</v>
      </c>
      <c r="D3317" t="str">
        <f t="shared" si="102"/>
        <v>WELLEN</v>
      </c>
      <c r="E3317">
        <v>2.4E-2</v>
      </c>
      <c r="F3317" s="8">
        <v>6</v>
      </c>
      <c r="G3317" s="9">
        <f t="shared" si="103"/>
        <v>0.14400000000000002</v>
      </c>
      <c r="H3317" s="9"/>
      <c r="I3317" s="9"/>
    </row>
    <row r="3318" spans="1:9">
      <c r="A3318" s="4">
        <v>39312</v>
      </c>
      <c r="B3318">
        <v>2546</v>
      </c>
      <c r="C3318" t="s">
        <v>175</v>
      </c>
      <c r="D3318" t="str">
        <f t="shared" si="102"/>
        <v>WELLEN</v>
      </c>
      <c r="E3318">
        <v>3.3000000000000002E-2</v>
      </c>
      <c r="F3318" s="8">
        <v>1</v>
      </c>
      <c r="G3318" s="9">
        <f t="shared" si="103"/>
        <v>3.3000000000000002E-2</v>
      </c>
      <c r="H3318" s="9"/>
      <c r="I3318" s="9"/>
    </row>
    <row r="3319" spans="1:9">
      <c r="A3319" s="4">
        <v>39312</v>
      </c>
      <c r="B3319">
        <v>6702</v>
      </c>
      <c r="C3319" t="s">
        <v>99</v>
      </c>
      <c r="D3319" t="str">
        <f t="shared" si="102"/>
        <v>SCHWIN</v>
      </c>
      <c r="E3319">
        <v>6.6000000000000003E-2</v>
      </c>
      <c r="F3319" s="8">
        <v>2</v>
      </c>
      <c r="G3319" s="9">
        <f t="shared" si="103"/>
        <v>0.13200000000000001</v>
      </c>
      <c r="H3319" s="9"/>
      <c r="I3319" s="9"/>
    </row>
    <row r="3320" spans="1:9">
      <c r="A3320" s="4">
        <v>39312</v>
      </c>
      <c r="B3320">
        <v>6666</v>
      </c>
      <c r="C3320" t="s">
        <v>452</v>
      </c>
      <c r="D3320" t="str">
        <f t="shared" si="102"/>
        <v>DRUCKV</v>
      </c>
      <c r="E3320">
        <v>0.22500000000000001</v>
      </c>
      <c r="F3320" s="8">
        <v>3</v>
      </c>
      <c r="G3320" s="9">
        <f t="shared" si="103"/>
        <v>0.67500000000000004</v>
      </c>
      <c r="H3320" s="9"/>
      <c r="I3320" s="9"/>
    </row>
    <row r="3321" spans="1:9">
      <c r="A3321" s="4">
        <v>39312</v>
      </c>
      <c r="B3321">
        <v>184</v>
      </c>
      <c r="C3321" t="s">
        <v>274</v>
      </c>
      <c r="D3321" t="str">
        <f t="shared" si="102"/>
        <v>DICHTS</v>
      </c>
      <c r="E3321">
        <v>0.4</v>
      </c>
      <c r="F3321" s="8">
        <v>1</v>
      </c>
      <c r="G3321" s="9">
        <f t="shared" si="103"/>
        <v>0.4</v>
      </c>
      <c r="H3321" s="9"/>
      <c r="I3321" s="9"/>
    </row>
    <row r="3322" spans="1:9">
      <c r="A3322" s="4">
        <v>39312</v>
      </c>
      <c r="B3322">
        <v>150</v>
      </c>
      <c r="C3322" t="s">
        <v>5</v>
      </c>
      <c r="D3322" t="str">
        <f t="shared" si="102"/>
        <v>KOLBEN</v>
      </c>
      <c r="E3322">
        <v>0.72</v>
      </c>
      <c r="F3322" s="8">
        <v>1</v>
      </c>
      <c r="G3322" s="9">
        <f t="shared" si="103"/>
        <v>0.72</v>
      </c>
      <c r="H3322" s="9"/>
      <c r="I3322" s="9"/>
    </row>
    <row r="3323" spans="1:9">
      <c r="A3323" s="4">
        <v>39312</v>
      </c>
      <c r="B3323">
        <v>177</v>
      </c>
      <c r="C3323" t="s">
        <v>277</v>
      </c>
      <c r="D3323" t="str">
        <f t="shared" si="102"/>
        <v>ROHRBO</v>
      </c>
      <c r="E3323">
        <v>0.73</v>
      </c>
      <c r="F3323" s="8">
        <v>3</v>
      </c>
      <c r="G3323" s="9">
        <f t="shared" si="103"/>
        <v>2.19</v>
      </c>
      <c r="H3323" s="9"/>
      <c r="I3323" s="9"/>
    </row>
    <row r="3324" spans="1:9">
      <c r="A3324" s="4">
        <v>39313</v>
      </c>
      <c r="B3324">
        <v>749</v>
      </c>
      <c r="C3324" t="s">
        <v>6</v>
      </c>
      <c r="D3324" t="str">
        <f t="shared" si="102"/>
        <v>SHAMBA</v>
      </c>
      <c r="E3324">
        <v>1E-3</v>
      </c>
      <c r="F3324" s="8">
        <v>3</v>
      </c>
      <c r="G3324" s="9">
        <f t="shared" si="103"/>
        <v>3.0000000000000001E-3</v>
      </c>
      <c r="H3324" s="9"/>
      <c r="I3324" s="9"/>
    </row>
    <row r="3325" spans="1:9">
      <c r="A3325" s="4">
        <v>39313</v>
      </c>
      <c r="B3325">
        <v>2080</v>
      </c>
      <c r="C3325" t="s">
        <v>51</v>
      </c>
      <c r="D3325" t="str">
        <f t="shared" si="102"/>
        <v>HALBRU</v>
      </c>
      <c r="E3325">
        <v>1E-3</v>
      </c>
      <c r="F3325" s="8">
        <v>4</v>
      </c>
      <c r="G3325" s="9">
        <f t="shared" si="103"/>
        <v>4.0000000000000001E-3</v>
      </c>
      <c r="H3325" s="9"/>
      <c r="I3325" s="9"/>
    </row>
    <row r="3326" spans="1:9">
      <c r="A3326" s="4">
        <v>39313</v>
      </c>
      <c r="B3326">
        <v>707</v>
      </c>
      <c r="C3326" t="s">
        <v>3</v>
      </c>
      <c r="D3326" t="str">
        <f t="shared" si="102"/>
        <v>DICHTR</v>
      </c>
      <c r="E3326">
        <v>1E-3</v>
      </c>
      <c r="F3326" s="8">
        <v>12</v>
      </c>
      <c r="G3326" s="9">
        <f t="shared" si="103"/>
        <v>1.2E-2</v>
      </c>
      <c r="H3326" s="9"/>
      <c r="I3326" s="9"/>
    </row>
    <row r="3327" spans="1:9">
      <c r="A3327" s="4">
        <v>39313</v>
      </c>
      <c r="B3327">
        <v>2037</v>
      </c>
      <c r="C3327" t="s">
        <v>65</v>
      </c>
      <c r="D3327" t="str">
        <f t="shared" si="102"/>
        <v>SENKSC</v>
      </c>
      <c r="E3327">
        <v>2E-3</v>
      </c>
      <c r="F3327" s="8">
        <v>4</v>
      </c>
      <c r="G3327" s="9">
        <f t="shared" si="103"/>
        <v>8.0000000000000002E-3</v>
      </c>
      <c r="H3327" s="9"/>
      <c r="I3327" s="9"/>
    </row>
    <row r="3328" spans="1:9">
      <c r="A3328" s="4">
        <v>39313</v>
      </c>
      <c r="B3328">
        <v>736</v>
      </c>
      <c r="C3328" t="s">
        <v>4</v>
      </c>
      <c r="D3328" t="str">
        <f t="shared" si="102"/>
        <v>O-RING</v>
      </c>
      <c r="E3328">
        <v>2E-3</v>
      </c>
      <c r="F3328" s="8">
        <v>4</v>
      </c>
      <c r="G3328" s="9">
        <f t="shared" si="103"/>
        <v>8.0000000000000002E-3</v>
      </c>
      <c r="H3328" s="9"/>
      <c r="I3328" s="9"/>
    </row>
    <row r="3329" spans="1:9">
      <c r="A3329" s="4">
        <v>39313</v>
      </c>
      <c r="B3329">
        <v>736</v>
      </c>
      <c r="C3329" t="s">
        <v>4</v>
      </c>
      <c r="D3329" t="str">
        <f t="shared" si="102"/>
        <v>O-RING</v>
      </c>
      <c r="E3329">
        <v>2E-3</v>
      </c>
      <c r="F3329" s="8">
        <v>4</v>
      </c>
      <c r="G3329" s="9">
        <f t="shared" si="103"/>
        <v>8.0000000000000002E-3</v>
      </c>
      <c r="H3329" s="9"/>
      <c r="I3329" s="9"/>
    </row>
    <row r="3330" spans="1:9">
      <c r="A3330" s="4">
        <v>39313</v>
      </c>
      <c r="B3330">
        <v>377</v>
      </c>
      <c r="C3330" t="s">
        <v>18</v>
      </c>
      <c r="D3330" t="str">
        <f t="shared" ref="D3330:D3393" si="104">LEFT(C3330,6)</f>
        <v>TELLER</v>
      </c>
      <c r="E3330">
        <v>3.0000000000000001E-3</v>
      </c>
      <c r="F3330" s="8">
        <v>5</v>
      </c>
      <c r="G3330" s="9">
        <f t="shared" ref="G3330:G3393" si="105">F3330*E3330</f>
        <v>1.4999999999999999E-2</v>
      </c>
      <c r="H3330" s="9"/>
      <c r="I3330" s="9"/>
    </row>
    <row r="3331" spans="1:9">
      <c r="A3331" s="4">
        <v>39313</v>
      </c>
      <c r="B3331">
        <v>2148</v>
      </c>
      <c r="C3331" t="s">
        <v>94</v>
      </c>
      <c r="D3331" t="str">
        <f t="shared" si="104"/>
        <v>O-RING</v>
      </c>
      <c r="E3331">
        <v>3.0000000000000001E-3</v>
      </c>
      <c r="F3331" s="8">
        <v>4</v>
      </c>
      <c r="G3331" s="9">
        <f t="shared" si="105"/>
        <v>1.2E-2</v>
      </c>
      <c r="H3331" s="9"/>
      <c r="I3331" s="9"/>
    </row>
    <row r="3332" spans="1:9">
      <c r="A3332" s="4">
        <v>39313</v>
      </c>
      <c r="B3332">
        <v>158</v>
      </c>
      <c r="C3332" t="s">
        <v>7</v>
      </c>
      <c r="D3332" t="str">
        <f t="shared" si="104"/>
        <v>SHAMBA</v>
      </c>
      <c r="E3332">
        <v>4.0000000000000001E-3</v>
      </c>
      <c r="F3332" s="8">
        <v>2</v>
      </c>
      <c r="G3332" s="9">
        <f t="shared" si="105"/>
        <v>8.0000000000000002E-3</v>
      </c>
      <c r="H3332" s="9"/>
      <c r="I3332" s="9"/>
    </row>
    <row r="3333" spans="1:9">
      <c r="A3333" s="4">
        <v>39313</v>
      </c>
      <c r="B3333">
        <v>11604</v>
      </c>
      <c r="C3333" t="s">
        <v>330</v>
      </c>
      <c r="D3333" t="str">
        <f t="shared" si="104"/>
        <v>SCHEIB</v>
      </c>
      <c r="E3333">
        <v>0.2</v>
      </c>
      <c r="F3333" s="8">
        <v>4</v>
      </c>
      <c r="G3333" s="9">
        <f t="shared" si="105"/>
        <v>0.8</v>
      </c>
      <c r="H3333" s="9"/>
      <c r="I3333" s="9"/>
    </row>
    <row r="3334" spans="1:9">
      <c r="A3334" s="4">
        <v>39313</v>
      </c>
      <c r="B3334">
        <v>2023</v>
      </c>
      <c r="C3334" t="s">
        <v>32</v>
      </c>
      <c r="D3334" t="str">
        <f t="shared" si="104"/>
        <v>SCHRÄG</v>
      </c>
      <c r="E3334">
        <v>0.45</v>
      </c>
      <c r="F3334" s="8">
        <v>2</v>
      </c>
      <c r="G3334" s="9">
        <f t="shared" si="105"/>
        <v>0.9</v>
      </c>
      <c r="H3334" s="9"/>
      <c r="I3334" s="9"/>
    </row>
    <row r="3335" spans="1:9">
      <c r="A3335" s="4">
        <v>39313</v>
      </c>
      <c r="B3335">
        <v>50110102</v>
      </c>
      <c r="C3335" t="s">
        <v>686</v>
      </c>
      <c r="D3335" t="str">
        <f t="shared" si="104"/>
        <v>MOTODE</v>
      </c>
      <c r="E3335">
        <v>70</v>
      </c>
      <c r="F3335" s="8">
        <v>4</v>
      </c>
      <c r="G3335" s="9">
        <f t="shared" si="105"/>
        <v>280</v>
      </c>
      <c r="H3335" s="9"/>
      <c r="I3335" s="9"/>
    </row>
    <row r="3336" spans="1:9">
      <c r="A3336" s="4">
        <v>39314</v>
      </c>
      <c r="B3336">
        <v>749</v>
      </c>
      <c r="C3336" t="s">
        <v>6</v>
      </c>
      <c r="D3336" t="str">
        <f t="shared" si="104"/>
        <v>SHAMBA</v>
      </c>
      <c r="E3336">
        <v>1E-3</v>
      </c>
      <c r="F3336" s="8">
        <v>6</v>
      </c>
      <c r="G3336" s="9">
        <f t="shared" si="105"/>
        <v>6.0000000000000001E-3</v>
      </c>
      <c r="H3336" s="9"/>
      <c r="I3336" s="9"/>
    </row>
    <row r="3337" spans="1:9">
      <c r="A3337" s="4">
        <v>39314</v>
      </c>
      <c r="B3337">
        <v>749</v>
      </c>
      <c r="C3337" t="s">
        <v>6</v>
      </c>
      <c r="D3337" t="str">
        <f t="shared" si="104"/>
        <v>SHAMBA</v>
      </c>
      <c r="E3337">
        <v>1E-3</v>
      </c>
      <c r="F3337" s="8">
        <v>2</v>
      </c>
      <c r="G3337" s="9">
        <f t="shared" si="105"/>
        <v>2E-3</v>
      </c>
      <c r="H3337" s="9"/>
      <c r="I3337" s="9"/>
    </row>
    <row r="3338" spans="1:9">
      <c r="A3338" s="4">
        <v>39314</v>
      </c>
      <c r="B3338">
        <v>6502</v>
      </c>
      <c r="C3338" t="s">
        <v>238</v>
      </c>
      <c r="D3338" t="str">
        <f t="shared" si="104"/>
        <v>DROSSE</v>
      </c>
      <c r="E3338">
        <v>1E-3</v>
      </c>
      <c r="F3338" s="8">
        <v>1</v>
      </c>
      <c r="G3338" s="9">
        <f t="shared" si="105"/>
        <v>1E-3</v>
      </c>
      <c r="H3338" s="9"/>
      <c r="I3338" s="9"/>
    </row>
    <row r="3339" spans="1:9">
      <c r="A3339" s="4">
        <v>39314</v>
      </c>
      <c r="B3339">
        <v>10590</v>
      </c>
      <c r="C3339" t="s">
        <v>35</v>
      </c>
      <c r="D3339" t="str">
        <f t="shared" si="104"/>
        <v>ROHRCL</v>
      </c>
      <c r="E3339">
        <v>2E-3</v>
      </c>
      <c r="F3339" s="8">
        <v>4</v>
      </c>
      <c r="G3339" s="9">
        <f t="shared" si="105"/>
        <v>8.0000000000000002E-3</v>
      </c>
      <c r="H3339" s="9"/>
      <c r="I3339" s="9"/>
    </row>
    <row r="3340" spans="1:9">
      <c r="A3340" s="4">
        <v>39314</v>
      </c>
      <c r="B3340">
        <v>736</v>
      </c>
      <c r="C3340" t="s">
        <v>4</v>
      </c>
      <c r="D3340" t="str">
        <f t="shared" si="104"/>
        <v>O-RING</v>
      </c>
      <c r="E3340">
        <v>2E-3</v>
      </c>
      <c r="F3340" s="8">
        <v>4</v>
      </c>
      <c r="G3340" s="9">
        <f t="shared" si="105"/>
        <v>8.0000000000000002E-3</v>
      </c>
      <c r="H3340" s="9"/>
      <c r="I3340" s="9"/>
    </row>
    <row r="3341" spans="1:9">
      <c r="A3341" s="4">
        <v>39314</v>
      </c>
      <c r="B3341">
        <v>157</v>
      </c>
      <c r="C3341" t="s">
        <v>9</v>
      </c>
      <c r="D3341" t="str">
        <f t="shared" si="104"/>
        <v>O-RING</v>
      </c>
      <c r="E3341">
        <v>6.0000000000000001E-3</v>
      </c>
      <c r="F3341" s="8">
        <v>4</v>
      </c>
      <c r="G3341" s="9">
        <f t="shared" si="105"/>
        <v>2.4E-2</v>
      </c>
      <c r="H3341" s="9"/>
      <c r="I3341" s="9"/>
    </row>
    <row r="3342" spans="1:9">
      <c r="A3342" s="4">
        <v>39314</v>
      </c>
      <c r="B3342">
        <v>8065</v>
      </c>
      <c r="C3342" t="s">
        <v>59</v>
      </c>
      <c r="D3342" t="str">
        <f t="shared" si="104"/>
        <v>DREHZA</v>
      </c>
      <c r="E3342">
        <v>6.0000000000000001E-3</v>
      </c>
      <c r="F3342" s="8">
        <v>7</v>
      </c>
      <c r="G3342" s="9">
        <f t="shared" si="105"/>
        <v>4.2000000000000003E-2</v>
      </c>
      <c r="H3342" s="9"/>
      <c r="I3342" s="9"/>
    </row>
    <row r="3343" spans="1:9">
      <c r="A3343" s="4">
        <v>39314</v>
      </c>
      <c r="B3343">
        <v>720</v>
      </c>
      <c r="C3343" t="s">
        <v>27</v>
      </c>
      <c r="D3343" t="str">
        <f t="shared" si="104"/>
        <v>RILLEN</v>
      </c>
      <c r="E3343">
        <v>8.0000000000000002E-3</v>
      </c>
      <c r="F3343" s="8">
        <v>5</v>
      </c>
      <c r="G3343" s="9">
        <f t="shared" si="105"/>
        <v>0.04</v>
      </c>
      <c r="H3343" s="9"/>
      <c r="I3343" s="9"/>
    </row>
    <row r="3344" spans="1:9">
      <c r="A3344" s="4">
        <v>39314</v>
      </c>
      <c r="B3344">
        <v>4008</v>
      </c>
      <c r="C3344" t="s">
        <v>14</v>
      </c>
      <c r="D3344" t="str">
        <f t="shared" si="104"/>
        <v>UNTERL</v>
      </c>
      <c r="E3344">
        <v>1.2E-2</v>
      </c>
      <c r="F3344" s="8">
        <v>9</v>
      </c>
      <c r="G3344" s="9">
        <f t="shared" si="105"/>
        <v>0.108</v>
      </c>
      <c r="H3344" s="9"/>
      <c r="I3344" s="9"/>
    </row>
    <row r="3345" spans="1:9">
      <c r="A3345" s="4">
        <v>39314</v>
      </c>
      <c r="B3345">
        <v>189</v>
      </c>
      <c r="C3345" t="s">
        <v>151</v>
      </c>
      <c r="D3345" t="str">
        <f t="shared" si="104"/>
        <v>DICHTS</v>
      </c>
      <c r="E3345">
        <v>1.2999999999999999E-2</v>
      </c>
      <c r="F3345" s="8">
        <v>4</v>
      </c>
      <c r="G3345" s="9">
        <f t="shared" si="105"/>
        <v>5.1999999999999998E-2</v>
      </c>
      <c r="H3345" s="9"/>
      <c r="I3345" s="9"/>
    </row>
    <row r="3346" spans="1:9">
      <c r="A3346" s="4">
        <v>39314</v>
      </c>
      <c r="B3346">
        <v>721</v>
      </c>
      <c r="C3346" t="s">
        <v>44</v>
      </c>
      <c r="D3346" t="str">
        <f t="shared" si="104"/>
        <v>ROTOMA</v>
      </c>
      <c r="E3346">
        <v>2.5999999999999999E-2</v>
      </c>
      <c r="F3346" s="8">
        <v>5</v>
      </c>
      <c r="G3346" s="9">
        <f t="shared" si="105"/>
        <v>0.13</v>
      </c>
      <c r="H3346" s="9"/>
      <c r="I3346" s="9"/>
    </row>
    <row r="3347" spans="1:9">
      <c r="A3347" s="4">
        <v>39314</v>
      </c>
      <c r="B3347">
        <v>7347</v>
      </c>
      <c r="C3347" t="s">
        <v>206</v>
      </c>
      <c r="D3347" t="str">
        <f t="shared" si="104"/>
        <v>SPANNS</v>
      </c>
      <c r="E3347">
        <v>0.21</v>
      </c>
      <c r="F3347" s="8">
        <v>1</v>
      </c>
      <c r="G3347" s="9">
        <f t="shared" si="105"/>
        <v>0.21</v>
      </c>
      <c r="H3347" s="9"/>
      <c r="I3347" s="9"/>
    </row>
    <row r="3348" spans="1:9">
      <c r="A3348" s="4">
        <v>39314</v>
      </c>
      <c r="B3348">
        <v>3133</v>
      </c>
      <c r="C3348" t="s">
        <v>209</v>
      </c>
      <c r="D3348" t="str">
        <f t="shared" si="104"/>
        <v>SCHWEB</v>
      </c>
      <c r="E3348">
        <v>0.34499999999999997</v>
      </c>
      <c r="F3348" s="8">
        <v>2</v>
      </c>
      <c r="G3348" s="9">
        <f t="shared" si="105"/>
        <v>0.69</v>
      </c>
      <c r="H3348" s="9"/>
      <c r="I3348" s="9"/>
    </row>
    <row r="3349" spans="1:9">
      <c r="A3349" s="4">
        <v>39314</v>
      </c>
      <c r="B3349">
        <v>154</v>
      </c>
      <c r="C3349" t="s">
        <v>130</v>
      </c>
      <c r="D3349" t="str">
        <f t="shared" si="104"/>
        <v>RILLEN</v>
      </c>
      <c r="E3349">
        <v>0.6</v>
      </c>
      <c r="F3349" s="8">
        <v>3</v>
      </c>
      <c r="G3349" s="9">
        <f t="shared" si="105"/>
        <v>1.7999999999999998</v>
      </c>
      <c r="H3349" s="9"/>
      <c r="I3349" s="9"/>
    </row>
    <row r="3350" spans="1:9">
      <c r="A3350" s="4">
        <v>39314</v>
      </c>
      <c r="B3350">
        <v>382</v>
      </c>
      <c r="C3350" t="s">
        <v>37</v>
      </c>
      <c r="D3350" t="str">
        <f t="shared" si="104"/>
        <v>ZYLIND</v>
      </c>
      <c r="E3350">
        <v>0.69</v>
      </c>
      <c r="F3350" s="8">
        <v>6</v>
      </c>
      <c r="G3350" s="9">
        <f t="shared" si="105"/>
        <v>4.1399999999999997</v>
      </c>
      <c r="H3350" s="9"/>
      <c r="I3350" s="9"/>
    </row>
    <row r="3351" spans="1:9">
      <c r="A3351" s="4">
        <v>39314</v>
      </c>
      <c r="B3351">
        <v>6443</v>
      </c>
      <c r="C3351" t="s">
        <v>385</v>
      </c>
      <c r="D3351" t="str">
        <f t="shared" si="104"/>
        <v>ZUSCHA</v>
      </c>
      <c r="E3351">
        <v>0.78</v>
      </c>
      <c r="F3351" s="8">
        <v>3</v>
      </c>
      <c r="G3351" s="9">
        <f t="shared" si="105"/>
        <v>2.34</v>
      </c>
      <c r="H3351" s="9"/>
      <c r="I3351" s="9"/>
    </row>
    <row r="3352" spans="1:9">
      <c r="A3352" s="4">
        <v>39315</v>
      </c>
      <c r="B3352">
        <v>852</v>
      </c>
      <c r="C3352" t="s">
        <v>414</v>
      </c>
      <c r="D3352" t="str">
        <f t="shared" si="104"/>
        <v>SICHER</v>
      </c>
      <c r="E3352">
        <v>1E-3</v>
      </c>
      <c r="F3352" s="8">
        <v>1</v>
      </c>
      <c r="G3352" s="9">
        <f t="shared" si="105"/>
        <v>1E-3</v>
      </c>
      <c r="H3352" s="9"/>
      <c r="I3352" s="9"/>
    </row>
    <row r="3353" spans="1:9">
      <c r="A3353" s="4">
        <v>39315</v>
      </c>
      <c r="B3353">
        <v>742</v>
      </c>
      <c r="C3353" t="s">
        <v>40</v>
      </c>
      <c r="D3353" t="str">
        <f t="shared" si="104"/>
        <v>SENKSC</v>
      </c>
      <c r="E3353">
        <v>1E-3</v>
      </c>
      <c r="F3353" s="8">
        <v>2</v>
      </c>
      <c r="G3353" s="9">
        <f t="shared" si="105"/>
        <v>2E-3</v>
      </c>
      <c r="H3353" s="9"/>
      <c r="I3353" s="9"/>
    </row>
    <row r="3354" spans="1:9">
      <c r="A3354" s="4">
        <v>39315</v>
      </c>
      <c r="B3354">
        <v>742</v>
      </c>
      <c r="C3354" t="s">
        <v>40</v>
      </c>
      <c r="D3354" t="str">
        <f t="shared" si="104"/>
        <v>SENKSC</v>
      </c>
      <c r="E3354">
        <v>1E-3</v>
      </c>
      <c r="F3354" s="8">
        <v>2</v>
      </c>
      <c r="G3354" s="9">
        <f t="shared" si="105"/>
        <v>2E-3</v>
      </c>
      <c r="H3354" s="9"/>
      <c r="I3354" s="9"/>
    </row>
    <row r="3355" spans="1:9">
      <c r="A3355" s="4">
        <v>39315</v>
      </c>
      <c r="B3355">
        <v>732</v>
      </c>
      <c r="C3355" t="s">
        <v>12</v>
      </c>
      <c r="D3355" t="str">
        <f t="shared" si="104"/>
        <v>O-RING</v>
      </c>
      <c r="E3355">
        <v>1E-3</v>
      </c>
      <c r="F3355" s="8">
        <v>7</v>
      </c>
      <c r="G3355" s="9">
        <f t="shared" si="105"/>
        <v>7.0000000000000001E-3</v>
      </c>
      <c r="H3355" s="9"/>
      <c r="I3355" s="9"/>
    </row>
    <row r="3356" spans="1:9">
      <c r="A3356" s="4">
        <v>39315</v>
      </c>
      <c r="B3356">
        <v>2080</v>
      </c>
      <c r="C3356" t="s">
        <v>51</v>
      </c>
      <c r="D3356" t="str">
        <f t="shared" si="104"/>
        <v>HALBRU</v>
      </c>
      <c r="E3356">
        <v>1E-3</v>
      </c>
      <c r="F3356" s="8">
        <v>3</v>
      </c>
      <c r="G3356" s="9">
        <f t="shared" si="105"/>
        <v>3.0000000000000001E-3</v>
      </c>
      <c r="H3356" s="9"/>
      <c r="I3356" s="9"/>
    </row>
    <row r="3357" spans="1:9">
      <c r="A3357" s="4">
        <v>39315</v>
      </c>
      <c r="B3357">
        <v>806</v>
      </c>
      <c r="C3357" t="s">
        <v>29</v>
      </c>
      <c r="D3357" t="str">
        <f t="shared" si="104"/>
        <v>O-RING</v>
      </c>
      <c r="E3357">
        <v>2E-3</v>
      </c>
      <c r="F3357" s="8">
        <v>6</v>
      </c>
      <c r="G3357" s="9">
        <f t="shared" si="105"/>
        <v>1.2E-2</v>
      </c>
      <c r="H3357" s="9"/>
      <c r="I3357" s="9"/>
    </row>
    <row r="3358" spans="1:9">
      <c r="A3358" s="4">
        <v>39315</v>
      </c>
      <c r="B3358">
        <v>736</v>
      </c>
      <c r="C3358" t="s">
        <v>4</v>
      </c>
      <c r="D3358" t="str">
        <f t="shared" si="104"/>
        <v>O-RING</v>
      </c>
      <c r="E3358">
        <v>2E-3</v>
      </c>
      <c r="F3358" s="8">
        <v>6</v>
      </c>
      <c r="G3358" s="9">
        <f t="shared" si="105"/>
        <v>1.2E-2</v>
      </c>
      <c r="H3358" s="9"/>
      <c r="I3358" s="9"/>
    </row>
    <row r="3359" spans="1:9">
      <c r="A3359" s="4">
        <v>39315</v>
      </c>
      <c r="B3359">
        <v>736</v>
      </c>
      <c r="C3359" t="s">
        <v>4</v>
      </c>
      <c r="D3359" t="str">
        <f t="shared" si="104"/>
        <v>O-RING</v>
      </c>
      <c r="E3359">
        <v>2E-3</v>
      </c>
      <c r="F3359" s="8">
        <v>6</v>
      </c>
      <c r="G3359" s="9">
        <f t="shared" si="105"/>
        <v>1.2E-2</v>
      </c>
      <c r="H3359" s="9"/>
      <c r="I3359" s="9"/>
    </row>
    <row r="3360" spans="1:9">
      <c r="A3360" s="4">
        <v>39315</v>
      </c>
      <c r="B3360">
        <v>736</v>
      </c>
      <c r="C3360" t="s">
        <v>4</v>
      </c>
      <c r="D3360" t="str">
        <f t="shared" si="104"/>
        <v>O-RING</v>
      </c>
      <c r="E3360">
        <v>2E-3</v>
      </c>
      <c r="F3360" s="8">
        <v>5</v>
      </c>
      <c r="G3360" s="9">
        <f t="shared" si="105"/>
        <v>0.01</v>
      </c>
      <c r="H3360" s="9"/>
      <c r="I3360" s="9"/>
    </row>
    <row r="3361" spans="1:9">
      <c r="A3361" s="4">
        <v>39315</v>
      </c>
      <c r="B3361">
        <v>157</v>
      </c>
      <c r="C3361" t="s">
        <v>9</v>
      </c>
      <c r="D3361" t="str">
        <f t="shared" si="104"/>
        <v>O-RING</v>
      </c>
      <c r="E3361">
        <v>6.0000000000000001E-3</v>
      </c>
      <c r="F3361" s="8">
        <v>6</v>
      </c>
      <c r="G3361" s="9">
        <f t="shared" si="105"/>
        <v>3.6000000000000004E-2</v>
      </c>
      <c r="H3361" s="9"/>
      <c r="I3361" s="9"/>
    </row>
    <row r="3362" spans="1:9">
      <c r="A3362" s="4">
        <v>39315</v>
      </c>
      <c r="B3362">
        <v>1010</v>
      </c>
      <c r="C3362" t="s">
        <v>36</v>
      </c>
      <c r="D3362" t="str">
        <f t="shared" si="104"/>
        <v>O-RING</v>
      </c>
      <c r="E3362">
        <v>6.0000000000000001E-3</v>
      </c>
      <c r="F3362" s="8">
        <v>4</v>
      </c>
      <c r="G3362" s="9">
        <f t="shared" si="105"/>
        <v>2.4E-2</v>
      </c>
      <c r="H3362" s="9"/>
      <c r="I3362" s="9"/>
    </row>
    <row r="3363" spans="1:9">
      <c r="A3363" s="4">
        <v>39315</v>
      </c>
      <c r="B3363">
        <v>2209</v>
      </c>
      <c r="C3363" t="s">
        <v>15</v>
      </c>
      <c r="D3363" t="str">
        <f t="shared" si="104"/>
        <v>WELLEN</v>
      </c>
      <c r="E3363">
        <v>2.4E-2</v>
      </c>
      <c r="F3363" s="8">
        <v>1</v>
      </c>
      <c r="G3363" s="9">
        <f t="shared" si="105"/>
        <v>2.4E-2</v>
      </c>
      <c r="H3363" s="9"/>
      <c r="I3363" s="9"/>
    </row>
    <row r="3364" spans="1:9">
      <c r="A3364" s="4">
        <v>39315</v>
      </c>
      <c r="B3364">
        <v>9501</v>
      </c>
      <c r="C3364" t="s">
        <v>292</v>
      </c>
      <c r="D3364" t="str">
        <f t="shared" si="104"/>
        <v>WELLEN</v>
      </c>
      <c r="E3364">
        <v>2.5000000000000001E-2</v>
      </c>
      <c r="F3364" s="8">
        <v>3</v>
      </c>
      <c r="G3364" s="9">
        <f t="shared" si="105"/>
        <v>7.5000000000000011E-2</v>
      </c>
      <c r="H3364" s="9"/>
      <c r="I3364" s="9"/>
    </row>
    <row r="3365" spans="1:9">
      <c r="A3365" s="4">
        <v>39315</v>
      </c>
      <c r="B3365">
        <v>10980</v>
      </c>
      <c r="C3365" t="s">
        <v>157</v>
      </c>
      <c r="D3365" t="str">
        <f t="shared" si="104"/>
        <v>VERSCH</v>
      </c>
      <c r="E3365">
        <v>5.1999999999999998E-2</v>
      </c>
      <c r="F3365" s="8">
        <v>3</v>
      </c>
      <c r="G3365" s="9">
        <f t="shared" si="105"/>
        <v>0.156</v>
      </c>
      <c r="H3365" s="9"/>
      <c r="I3365" s="9"/>
    </row>
    <row r="3366" spans="1:9">
      <c r="A3366" s="4">
        <v>39315</v>
      </c>
      <c r="B3366">
        <v>639</v>
      </c>
      <c r="C3366" t="s">
        <v>111</v>
      </c>
      <c r="D3366" t="str">
        <f t="shared" si="104"/>
        <v>REGELS</v>
      </c>
      <c r="E3366">
        <v>0.125</v>
      </c>
      <c r="F3366" s="8">
        <v>6</v>
      </c>
      <c r="G3366" s="9">
        <f t="shared" si="105"/>
        <v>0.75</v>
      </c>
      <c r="H3366" s="9"/>
      <c r="I3366" s="9"/>
    </row>
    <row r="3367" spans="1:9">
      <c r="A3367" s="4">
        <v>39315</v>
      </c>
      <c r="B3367">
        <v>703</v>
      </c>
      <c r="C3367" t="s">
        <v>381</v>
      </c>
      <c r="D3367" t="str">
        <f t="shared" si="104"/>
        <v>ANSCHL</v>
      </c>
      <c r="E3367">
        <v>0.38</v>
      </c>
      <c r="F3367" s="8">
        <v>3</v>
      </c>
      <c r="G3367" s="9">
        <f t="shared" si="105"/>
        <v>1.1400000000000001</v>
      </c>
      <c r="H3367" s="9"/>
      <c r="I3367" s="9"/>
    </row>
    <row r="3368" spans="1:9">
      <c r="A3368" s="4">
        <v>39315</v>
      </c>
      <c r="B3368">
        <v>10702</v>
      </c>
      <c r="C3368" t="s">
        <v>30</v>
      </c>
      <c r="D3368" t="str">
        <f t="shared" si="104"/>
        <v xml:space="preserve">ROTOR </v>
      </c>
      <c r="E3368">
        <v>66</v>
      </c>
      <c r="F3368" s="8">
        <v>6</v>
      </c>
      <c r="G3368" s="9">
        <f t="shared" si="105"/>
        <v>396</v>
      </c>
      <c r="H3368" s="9"/>
      <c r="I3368" s="9"/>
    </row>
    <row r="3369" spans="1:9">
      <c r="A3369" s="4">
        <v>39315</v>
      </c>
      <c r="B3369">
        <v>50114503</v>
      </c>
      <c r="C3369" t="s">
        <v>730</v>
      </c>
      <c r="D3369" t="str">
        <f t="shared" si="104"/>
        <v>MOTODE</v>
      </c>
      <c r="E3369">
        <v>341</v>
      </c>
      <c r="F3369" s="8">
        <v>1</v>
      </c>
      <c r="G3369" s="9">
        <f t="shared" si="105"/>
        <v>341</v>
      </c>
      <c r="H3369" s="9"/>
      <c r="I3369" s="9"/>
    </row>
    <row r="3370" spans="1:9">
      <c r="A3370" s="4">
        <v>39316</v>
      </c>
      <c r="B3370">
        <v>10047</v>
      </c>
      <c r="C3370" t="s">
        <v>58</v>
      </c>
      <c r="D3370" t="str">
        <f t="shared" si="104"/>
        <v xml:space="preserve">SKALA </v>
      </c>
      <c r="E3370">
        <v>1E-3</v>
      </c>
      <c r="F3370" s="8">
        <v>9</v>
      </c>
      <c r="G3370" s="9">
        <f t="shared" si="105"/>
        <v>9.0000000000000011E-3</v>
      </c>
      <c r="H3370" s="9"/>
      <c r="I3370" s="9"/>
    </row>
    <row r="3371" spans="1:9">
      <c r="A3371" s="4">
        <v>39316</v>
      </c>
      <c r="B3371">
        <v>749</v>
      </c>
      <c r="C3371" t="s">
        <v>6</v>
      </c>
      <c r="D3371" t="str">
        <f t="shared" si="104"/>
        <v>SHAMBA</v>
      </c>
      <c r="E3371">
        <v>1E-3</v>
      </c>
      <c r="F3371" s="8">
        <v>5</v>
      </c>
      <c r="G3371" s="9">
        <f t="shared" si="105"/>
        <v>5.0000000000000001E-3</v>
      </c>
      <c r="H3371" s="9"/>
      <c r="I3371" s="9"/>
    </row>
    <row r="3372" spans="1:9">
      <c r="A3372" s="4">
        <v>39316</v>
      </c>
      <c r="B3372">
        <v>732</v>
      </c>
      <c r="C3372" t="s">
        <v>12</v>
      </c>
      <c r="D3372" t="str">
        <f t="shared" si="104"/>
        <v>O-RING</v>
      </c>
      <c r="E3372">
        <v>1E-3</v>
      </c>
      <c r="F3372" s="8">
        <v>7</v>
      </c>
      <c r="G3372" s="9">
        <f t="shared" si="105"/>
        <v>7.0000000000000001E-3</v>
      </c>
      <c r="H3372" s="9"/>
      <c r="I3372" s="9"/>
    </row>
    <row r="3373" spans="1:9">
      <c r="A3373" s="4">
        <v>39316</v>
      </c>
      <c r="B3373">
        <v>6502</v>
      </c>
      <c r="C3373" t="s">
        <v>238</v>
      </c>
      <c r="D3373" t="str">
        <f t="shared" si="104"/>
        <v>DROSSE</v>
      </c>
      <c r="E3373">
        <v>1E-3</v>
      </c>
      <c r="F3373" s="8">
        <v>3</v>
      </c>
      <c r="G3373" s="9">
        <f t="shared" si="105"/>
        <v>3.0000000000000001E-3</v>
      </c>
      <c r="H3373" s="9"/>
      <c r="I3373" s="9"/>
    </row>
    <row r="3374" spans="1:9">
      <c r="A3374" s="4">
        <v>39316</v>
      </c>
      <c r="B3374">
        <v>806</v>
      </c>
      <c r="C3374" t="s">
        <v>29</v>
      </c>
      <c r="D3374" t="str">
        <f t="shared" si="104"/>
        <v>O-RING</v>
      </c>
      <c r="E3374">
        <v>2E-3</v>
      </c>
      <c r="F3374" s="8">
        <v>5</v>
      </c>
      <c r="G3374" s="9">
        <f t="shared" si="105"/>
        <v>0.01</v>
      </c>
      <c r="H3374" s="9"/>
      <c r="I3374" s="9"/>
    </row>
    <row r="3375" spans="1:9">
      <c r="A3375" s="4">
        <v>39316</v>
      </c>
      <c r="B3375">
        <v>736</v>
      </c>
      <c r="C3375" t="s">
        <v>4</v>
      </c>
      <c r="D3375" t="str">
        <f t="shared" si="104"/>
        <v>O-RING</v>
      </c>
      <c r="E3375">
        <v>2E-3</v>
      </c>
      <c r="F3375" s="8">
        <v>1</v>
      </c>
      <c r="G3375" s="9">
        <f t="shared" si="105"/>
        <v>2E-3</v>
      </c>
      <c r="H3375" s="9"/>
      <c r="I3375" s="9"/>
    </row>
    <row r="3376" spans="1:9">
      <c r="A3376" s="4">
        <v>39316</v>
      </c>
      <c r="B3376">
        <v>377</v>
      </c>
      <c r="C3376" t="s">
        <v>18</v>
      </c>
      <c r="D3376" t="str">
        <f t="shared" si="104"/>
        <v>TELLER</v>
      </c>
      <c r="E3376">
        <v>3.0000000000000001E-3</v>
      </c>
      <c r="F3376" s="8">
        <v>9</v>
      </c>
      <c r="G3376" s="9">
        <f t="shared" si="105"/>
        <v>2.7E-2</v>
      </c>
      <c r="H3376" s="9"/>
      <c r="I3376" s="9"/>
    </row>
    <row r="3377" spans="1:9">
      <c r="A3377" s="4">
        <v>39316</v>
      </c>
      <c r="B3377">
        <v>377</v>
      </c>
      <c r="C3377" t="s">
        <v>18</v>
      </c>
      <c r="D3377" t="str">
        <f t="shared" si="104"/>
        <v>TELLER</v>
      </c>
      <c r="E3377">
        <v>3.0000000000000001E-3</v>
      </c>
      <c r="F3377" s="8">
        <v>8</v>
      </c>
      <c r="G3377" s="9">
        <f t="shared" si="105"/>
        <v>2.4E-2</v>
      </c>
      <c r="H3377" s="9"/>
      <c r="I3377" s="9"/>
    </row>
    <row r="3378" spans="1:9">
      <c r="A3378" s="4">
        <v>39316</v>
      </c>
      <c r="B3378">
        <v>2148</v>
      </c>
      <c r="C3378" t="s">
        <v>94</v>
      </c>
      <c r="D3378" t="str">
        <f t="shared" si="104"/>
        <v>O-RING</v>
      </c>
      <c r="E3378">
        <v>3.0000000000000001E-3</v>
      </c>
      <c r="F3378" s="8">
        <v>4</v>
      </c>
      <c r="G3378" s="9">
        <f t="shared" si="105"/>
        <v>1.2E-2</v>
      </c>
      <c r="H3378" s="9"/>
      <c r="I3378" s="9"/>
    </row>
    <row r="3379" spans="1:9">
      <c r="A3379" s="4">
        <v>39316</v>
      </c>
      <c r="B3379">
        <v>158</v>
      </c>
      <c r="C3379" t="s">
        <v>7</v>
      </c>
      <c r="D3379" t="str">
        <f t="shared" si="104"/>
        <v>SHAMBA</v>
      </c>
      <c r="E3379">
        <v>4.0000000000000001E-3</v>
      </c>
      <c r="F3379" s="8">
        <v>3</v>
      </c>
      <c r="G3379" s="9">
        <f t="shared" si="105"/>
        <v>1.2E-2</v>
      </c>
      <c r="H3379" s="9"/>
      <c r="I3379" s="9"/>
    </row>
    <row r="3380" spans="1:9">
      <c r="A3380" s="4">
        <v>39316</v>
      </c>
      <c r="B3380">
        <v>1010</v>
      </c>
      <c r="C3380" t="s">
        <v>36</v>
      </c>
      <c r="D3380" t="str">
        <f t="shared" si="104"/>
        <v>O-RING</v>
      </c>
      <c r="E3380">
        <v>6.0000000000000001E-3</v>
      </c>
      <c r="F3380" s="8">
        <v>2</v>
      </c>
      <c r="G3380" s="9">
        <f t="shared" si="105"/>
        <v>1.2E-2</v>
      </c>
      <c r="H3380" s="9"/>
      <c r="I3380" s="9"/>
    </row>
    <row r="3381" spans="1:9">
      <c r="A3381" s="4">
        <v>39316</v>
      </c>
      <c r="B3381">
        <v>1010</v>
      </c>
      <c r="C3381" t="s">
        <v>36</v>
      </c>
      <c r="D3381" t="str">
        <f t="shared" si="104"/>
        <v>O-RING</v>
      </c>
      <c r="E3381">
        <v>6.0000000000000001E-3</v>
      </c>
      <c r="F3381" s="8">
        <v>1</v>
      </c>
      <c r="G3381" s="9">
        <f t="shared" si="105"/>
        <v>6.0000000000000001E-3</v>
      </c>
      <c r="H3381" s="9"/>
      <c r="I3381" s="9"/>
    </row>
    <row r="3382" spans="1:9">
      <c r="A3382" s="4">
        <v>39316</v>
      </c>
      <c r="B3382">
        <v>721</v>
      </c>
      <c r="C3382" t="s">
        <v>44</v>
      </c>
      <c r="D3382" t="str">
        <f t="shared" si="104"/>
        <v>ROTOMA</v>
      </c>
      <c r="E3382">
        <v>2.5999999999999999E-2</v>
      </c>
      <c r="F3382" s="8">
        <v>2</v>
      </c>
      <c r="G3382" s="9">
        <f t="shared" si="105"/>
        <v>5.1999999999999998E-2</v>
      </c>
      <c r="H3382" s="9"/>
      <c r="I3382" s="9"/>
    </row>
    <row r="3383" spans="1:9">
      <c r="A3383" s="4">
        <v>39316</v>
      </c>
      <c r="B3383">
        <v>6076</v>
      </c>
      <c r="C3383" t="s">
        <v>11</v>
      </c>
      <c r="D3383" t="str">
        <f t="shared" si="104"/>
        <v xml:space="preserve">KABEL </v>
      </c>
      <c r="E3383">
        <v>0.14000000000000001</v>
      </c>
      <c r="F3383" s="8">
        <v>32</v>
      </c>
      <c r="G3383" s="9">
        <f t="shared" si="105"/>
        <v>4.4800000000000004</v>
      </c>
      <c r="H3383" s="9"/>
      <c r="I3383" s="9"/>
    </row>
    <row r="3384" spans="1:9">
      <c r="A3384" s="4">
        <v>39316</v>
      </c>
      <c r="B3384">
        <v>150</v>
      </c>
      <c r="C3384" t="s">
        <v>5</v>
      </c>
      <c r="D3384" t="str">
        <f t="shared" si="104"/>
        <v>KOLBEN</v>
      </c>
      <c r="E3384">
        <v>0.72</v>
      </c>
      <c r="F3384" s="8">
        <v>6</v>
      </c>
      <c r="G3384" s="9">
        <f t="shared" si="105"/>
        <v>4.32</v>
      </c>
      <c r="H3384" s="9"/>
      <c r="I3384" s="9"/>
    </row>
    <row r="3385" spans="1:9">
      <c r="A3385" s="4">
        <v>39316</v>
      </c>
      <c r="B3385">
        <v>150</v>
      </c>
      <c r="C3385" t="s">
        <v>5</v>
      </c>
      <c r="D3385" t="str">
        <f t="shared" si="104"/>
        <v>KOLBEN</v>
      </c>
      <c r="E3385">
        <v>0.72</v>
      </c>
      <c r="F3385" s="8">
        <v>6</v>
      </c>
      <c r="G3385" s="9">
        <f t="shared" si="105"/>
        <v>4.32</v>
      </c>
      <c r="H3385" s="9"/>
      <c r="I3385" s="9"/>
    </row>
    <row r="3386" spans="1:9">
      <c r="A3386" s="4">
        <v>39316</v>
      </c>
      <c r="B3386">
        <v>150</v>
      </c>
      <c r="C3386" t="s">
        <v>5</v>
      </c>
      <c r="D3386" t="str">
        <f t="shared" si="104"/>
        <v>KOLBEN</v>
      </c>
      <c r="E3386">
        <v>0.72</v>
      </c>
      <c r="F3386" s="8">
        <v>2</v>
      </c>
      <c r="G3386" s="9">
        <f t="shared" si="105"/>
        <v>1.44</v>
      </c>
      <c r="H3386" s="9"/>
      <c r="I3386" s="9"/>
    </row>
    <row r="3387" spans="1:9">
      <c r="A3387" s="4">
        <v>39316</v>
      </c>
      <c r="B3387">
        <v>10544</v>
      </c>
      <c r="C3387" t="s">
        <v>213</v>
      </c>
      <c r="D3387" t="str">
        <f t="shared" si="104"/>
        <v>ANSCHL</v>
      </c>
      <c r="E3387">
        <v>2.67</v>
      </c>
      <c r="F3387" s="8">
        <v>3</v>
      </c>
      <c r="G3387" s="9">
        <f t="shared" si="105"/>
        <v>8.01</v>
      </c>
      <c r="H3387" s="9"/>
      <c r="I3387" s="9"/>
    </row>
    <row r="3388" spans="1:9">
      <c r="A3388" s="4">
        <v>39317</v>
      </c>
      <c r="B3388">
        <v>742</v>
      </c>
      <c r="C3388" t="s">
        <v>40</v>
      </c>
      <c r="D3388" t="str">
        <f t="shared" si="104"/>
        <v>SENKSC</v>
      </c>
      <c r="E3388">
        <v>1E-3</v>
      </c>
      <c r="F3388" s="8">
        <v>3</v>
      </c>
      <c r="G3388" s="9">
        <f t="shared" si="105"/>
        <v>3.0000000000000001E-3</v>
      </c>
      <c r="H3388" s="9"/>
      <c r="I3388" s="9"/>
    </row>
    <row r="3389" spans="1:9">
      <c r="A3389" s="4">
        <v>39317</v>
      </c>
      <c r="B3389">
        <v>2080</v>
      </c>
      <c r="C3389" t="s">
        <v>51</v>
      </c>
      <c r="D3389" t="str">
        <f t="shared" si="104"/>
        <v>HALBRU</v>
      </c>
      <c r="E3389">
        <v>1E-3</v>
      </c>
      <c r="F3389" s="8">
        <v>4</v>
      </c>
      <c r="G3389" s="9">
        <f t="shared" si="105"/>
        <v>4.0000000000000001E-3</v>
      </c>
      <c r="H3389" s="9"/>
      <c r="I3389" s="9"/>
    </row>
    <row r="3390" spans="1:9">
      <c r="A3390" s="4">
        <v>39317</v>
      </c>
      <c r="B3390">
        <v>7346</v>
      </c>
      <c r="C3390" t="s">
        <v>63</v>
      </c>
      <c r="D3390" t="str">
        <f t="shared" si="104"/>
        <v>DRUCKF</v>
      </c>
      <c r="E3390">
        <v>1E-3</v>
      </c>
      <c r="F3390" s="8">
        <v>4</v>
      </c>
      <c r="G3390" s="9">
        <f t="shared" si="105"/>
        <v>4.0000000000000001E-3</v>
      </c>
      <c r="H3390" s="9"/>
      <c r="I3390" s="9"/>
    </row>
    <row r="3391" spans="1:9">
      <c r="A3391" s="4">
        <v>39317</v>
      </c>
      <c r="B3391">
        <v>226</v>
      </c>
      <c r="C3391" t="s">
        <v>89</v>
      </c>
      <c r="D3391" t="str">
        <f t="shared" si="104"/>
        <v>MITNEH</v>
      </c>
      <c r="E3391">
        <v>3.0000000000000001E-3</v>
      </c>
      <c r="F3391" s="8">
        <v>3</v>
      </c>
      <c r="G3391" s="9">
        <f t="shared" si="105"/>
        <v>9.0000000000000011E-3</v>
      </c>
      <c r="H3391" s="9"/>
      <c r="I3391" s="9"/>
    </row>
    <row r="3392" spans="1:9">
      <c r="A3392" s="4">
        <v>39317</v>
      </c>
      <c r="B3392">
        <v>158</v>
      </c>
      <c r="C3392" t="s">
        <v>7</v>
      </c>
      <c r="D3392" t="str">
        <f t="shared" si="104"/>
        <v>SHAMBA</v>
      </c>
      <c r="E3392">
        <v>4.0000000000000001E-3</v>
      </c>
      <c r="F3392" s="8">
        <v>2</v>
      </c>
      <c r="G3392" s="9">
        <f t="shared" si="105"/>
        <v>8.0000000000000002E-3</v>
      </c>
      <c r="H3392" s="9"/>
      <c r="I3392" s="9"/>
    </row>
    <row r="3393" spans="1:9">
      <c r="A3393" s="4">
        <v>39317</v>
      </c>
      <c r="B3393">
        <v>1010</v>
      </c>
      <c r="C3393" t="s">
        <v>36</v>
      </c>
      <c r="D3393" t="str">
        <f t="shared" si="104"/>
        <v>O-RING</v>
      </c>
      <c r="E3393">
        <v>6.0000000000000001E-3</v>
      </c>
      <c r="F3393" s="8">
        <v>6</v>
      </c>
      <c r="G3393" s="9">
        <f t="shared" si="105"/>
        <v>3.6000000000000004E-2</v>
      </c>
      <c r="H3393" s="9"/>
      <c r="I3393" s="9"/>
    </row>
    <row r="3394" spans="1:9">
      <c r="A3394" s="4">
        <v>39317</v>
      </c>
      <c r="B3394">
        <v>8065</v>
      </c>
      <c r="C3394" t="s">
        <v>59</v>
      </c>
      <c r="D3394" t="str">
        <f t="shared" ref="D3394:D3457" si="106">LEFT(C3394,6)</f>
        <v>DREHZA</v>
      </c>
      <c r="E3394">
        <v>6.0000000000000001E-3</v>
      </c>
      <c r="F3394" s="8">
        <v>6</v>
      </c>
      <c r="G3394" s="9">
        <f t="shared" ref="G3394:G3457" si="107">F3394*E3394</f>
        <v>3.6000000000000004E-2</v>
      </c>
      <c r="H3394" s="9"/>
      <c r="I3394" s="9"/>
    </row>
    <row r="3395" spans="1:9">
      <c r="A3395" s="4">
        <v>39317</v>
      </c>
      <c r="B3395">
        <v>6075</v>
      </c>
      <c r="C3395" t="s">
        <v>8</v>
      </c>
      <c r="D3395" t="str">
        <f t="shared" si="106"/>
        <v>DREHZA</v>
      </c>
      <c r="E3395">
        <v>1.4999999999999999E-2</v>
      </c>
      <c r="F3395" s="8">
        <v>18</v>
      </c>
      <c r="G3395" s="9">
        <f t="shared" si="107"/>
        <v>0.27</v>
      </c>
      <c r="H3395" s="9"/>
      <c r="I3395" s="9"/>
    </row>
    <row r="3396" spans="1:9">
      <c r="A3396" s="4">
        <v>39317</v>
      </c>
      <c r="B3396">
        <v>6075</v>
      </c>
      <c r="C3396" t="s">
        <v>8</v>
      </c>
      <c r="D3396" t="str">
        <f t="shared" si="106"/>
        <v>DREHZA</v>
      </c>
      <c r="E3396">
        <v>1.4999999999999999E-2</v>
      </c>
      <c r="F3396" s="8">
        <v>15</v>
      </c>
      <c r="G3396" s="9">
        <f t="shared" si="107"/>
        <v>0.22499999999999998</v>
      </c>
      <c r="H3396" s="9"/>
      <c r="I3396" s="9"/>
    </row>
    <row r="3397" spans="1:9">
      <c r="A3397" s="4">
        <v>39317</v>
      </c>
      <c r="B3397">
        <v>718</v>
      </c>
      <c r="C3397" t="s">
        <v>127</v>
      </c>
      <c r="D3397" t="str">
        <f t="shared" si="106"/>
        <v>RILLEN</v>
      </c>
      <c r="E3397">
        <v>0.08</v>
      </c>
      <c r="F3397" s="8">
        <v>4</v>
      </c>
      <c r="G3397" s="9">
        <f t="shared" si="107"/>
        <v>0.32</v>
      </c>
      <c r="H3397" s="9"/>
      <c r="I3397" s="9"/>
    </row>
    <row r="3398" spans="1:9">
      <c r="A3398" s="4">
        <v>39317</v>
      </c>
      <c r="B3398">
        <v>2022</v>
      </c>
      <c r="C3398" t="s">
        <v>47</v>
      </c>
      <c r="D3398" t="str">
        <f t="shared" si="106"/>
        <v>RILLEN</v>
      </c>
      <c r="E3398">
        <v>0.15</v>
      </c>
      <c r="F3398" s="8">
        <v>6</v>
      </c>
      <c r="G3398" s="9">
        <f t="shared" si="107"/>
        <v>0.89999999999999991</v>
      </c>
      <c r="H3398" s="9"/>
      <c r="I3398" s="9"/>
    </row>
    <row r="3399" spans="1:9">
      <c r="A3399" s="4">
        <v>39317</v>
      </c>
      <c r="B3399">
        <v>756</v>
      </c>
      <c r="C3399" t="s">
        <v>10</v>
      </c>
      <c r="D3399" t="str">
        <f t="shared" si="106"/>
        <v>KOLBEN</v>
      </c>
      <c r="E3399">
        <v>0.22</v>
      </c>
      <c r="F3399" s="8">
        <v>9</v>
      </c>
      <c r="G3399" s="9">
        <f t="shared" si="107"/>
        <v>1.98</v>
      </c>
      <c r="H3399" s="9"/>
      <c r="I3399" s="9"/>
    </row>
    <row r="3400" spans="1:9">
      <c r="A3400" s="4">
        <v>39317</v>
      </c>
      <c r="B3400">
        <v>6271</v>
      </c>
      <c r="C3400" t="s">
        <v>71</v>
      </c>
      <c r="D3400" t="str">
        <f t="shared" si="106"/>
        <v>MANOME</v>
      </c>
      <c r="E3400">
        <v>0.71</v>
      </c>
      <c r="F3400" s="8">
        <v>1</v>
      </c>
      <c r="G3400" s="9">
        <f t="shared" si="107"/>
        <v>0.71</v>
      </c>
      <c r="H3400" s="9"/>
      <c r="I3400" s="9"/>
    </row>
    <row r="3401" spans="1:9">
      <c r="A3401" s="4">
        <v>39317</v>
      </c>
      <c r="B3401">
        <v>150</v>
      </c>
      <c r="C3401" t="s">
        <v>5</v>
      </c>
      <c r="D3401" t="str">
        <f t="shared" si="106"/>
        <v>KOLBEN</v>
      </c>
      <c r="E3401">
        <v>0.72</v>
      </c>
      <c r="F3401" s="8">
        <v>5</v>
      </c>
      <c r="G3401" s="9">
        <f t="shared" si="107"/>
        <v>3.5999999999999996</v>
      </c>
      <c r="H3401" s="9"/>
      <c r="I3401" s="9"/>
    </row>
    <row r="3402" spans="1:9">
      <c r="A3402" s="4">
        <v>39317</v>
      </c>
      <c r="B3402">
        <v>10697</v>
      </c>
      <c r="C3402" t="s">
        <v>28</v>
      </c>
      <c r="D3402" t="str">
        <f t="shared" si="106"/>
        <v xml:space="preserve">ROTOR </v>
      </c>
      <c r="E3402">
        <v>27.5</v>
      </c>
      <c r="F3402" s="8">
        <v>2</v>
      </c>
      <c r="G3402" s="9">
        <f t="shared" si="107"/>
        <v>55</v>
      </c>
      <c r="H3402" s="9"/>
      <c r="I3402" s="9"/>
    </row>
    <row r="3403" spans="1:9">
      <c r="A3403" s="4">
        <v>39318</v>
      </c>
      <c r="B3403">
        <v>749</v>
      </c>
      <c r="C3403" t="s">
        <v>6</v>
      </c>
      <c r="D3403" t="str">
        <f t="shared" si="106"/>
        <v>SHAMBA</v>
      </c>
      <c r="E3403">
        <v>1E-3</v>
      </c>
      <c r="F3403" s="8">
        <v>6</v>
      </c>
      <c r="G3403" s="9">
        <f t="shared" si="107"/>
        <v>6.0000000000000001E-3</v>
      </c>
      <c r="H3403" s="9"/>
      <c r="I3403" s="9"/>
    </row>
    <row r="3404" spans="1:9">
      <c r="A3404" s="4">
        <v>39318</v>
      </c>
      <c r="B3404">
        <v>749</v>
      </c>
      <c r="C3404" t="s">
        <v>6</v>
      </c>
      <c r="D3404" t="str">
        <f t="shared" si="106"/>
        <v>SHAMBA</v>
      </c>
      <c r="E3404">
        <v>1E-3</v>
      </c>
      <c r="F3404" s="8">
        <v>6</v>
      </c>
      <c r="G3404" s="9">
        <f t="shared" si="107"/>
        <v>6.0000000000000001E-3</v>
      </c>
      <c r="H3404" s="9"/>
      <c r="I3404" s="9"/>
    </row>
    <row r="3405" spans="1:9">
      <c r="A3405" s="4">
        <v>39318</v>
      </c>
      <c r="B3405">
        <v>749</v>
      </c>
      <c r="C3405" t="s">
        <v>6</v>
      </c>
      <c r="D3405" t="str">
        <f t="shared" si="106"/>
        <v>SHAMBA</v>
      </c>
      <c r="E3405">
        <v>1E-3</v>
      </c>
      <c r="F3405" s="8">
        <v>5</v>
      </c>
      <c r="G3405" s="9">
        <f t="shared" si="107"/>
        <v>5.0000000000000001E-3</v>
      </c>
      <c r="H3405" s="9"/>
      <c r="I3405" s="9"/>
    </row>
    <row r="3406" spans="1:9">
      <c r="A3406" s="4">
        <v>39318</v>
      </c>
      <c r="B3406">
        <v>749</v>
      </c>
      <c r="C3406" t="s">
        <v>6</v>
      </c>
      <c r="D3406" t="str">
        <f t="shared" si="106"/>
        <v>SHAMBA</v>
      </c>
      <c r="E3406">
        <v>1E-3</v>
      </c>
      <c r="F3406" s="8">
        <v>2</v>
      </c>
      <c r="G3406" s="9">
        <f t="shared" si="107"/>
        <v>2E-3</v>
      </c>
      <c r="H3406" s="9"/>
      <c r="I3406" s="9"/>
    </row>
    <row r="3407" spans="1:9">
      <c r="A3407" s="4">
        <v>39318</v>
      </c>
      <c r="B3407">
        <v>749</v>
      </c>
      <c r="C3407" t="s">
        <v>6</v>
      </c>
      <c r="D3407" t="str">
        <f t="shared" si="106"/>
        <v>SHAMBA</v>
      </c>
      <c r="E3407">
        <v>1E-3</v>
      </c>
      <c r="F3407" s="8">
        <v>2</v>
      </c>
      <c r="G3407" s="9">
        <f t="shared" si="107"/>
        <v>2E-3</v>
      </c>
      <c r="H3407" s="9"/>
      <c r="I3407" s="9"/>
    </row>
    <row r="3408" spans="1:9">
      <c r="A3408" s="4">
        <v>39318</v>
      </c>
      <c r="B3408">
        <v>736</v>
      </c>
      <c r="C3408" t="s">
        <v>4</v>
      </c>
      <c r="D3408" t="str">
        <f t="shared" si="106"/>
        <v>O-RING</v>
      </c>
      <c r="E3408">
        <v>2E-3</v>
      </c>
      <c r="F3408" s="8">
        <v>8</v>
      </c>
      <c r="G3408" s="9">
        <f t="shared" si="107"/>
        <v>1.6E-2</v>
      </c>
      <c r="H3408" s="9"/>
      <c r="I3408" s="9"/>
    </row>
    <row r="3409" spans="1:9">
      <c r="A3409" s="4">
        <v>39318</v>
      </c>
      <c r="B3409">
        <v>736</v>
      </c>
      <c r="C3409" t="s">
        <v>4</v>
      </c>
      <c r="D3409" t="str">
        <f t="shared" si="106"/>
        <v>O-RING</v>
      </c>
      <c r="E3409">
        <v>2E-3</v>
      </c>
      <c r="F3409" s="8">
        <v>5</v>
      </c>
      <c r="G3409" s="9">
        <f t="shared" si="107"/>
        <v>0.01</v>
      </c>
      <c r="H3409" s="9"/>
      <c r="I3409" s="9"/>
    </row>
    <row r="3410" spans="1:9">
      <c r="A3410" s="4">
        <v>39318</v>
      </c>
      <c r="B3410">
        <v>226</v>
      </c>
      <c r="C3410" t="s">
        <v>89</v>
      </c>
      <c r="D3410" t="str">
        <f t="shared" si="106"/>
        <v>MITNEH</v>
      </c>
      <c r="E3410">
        <v>3.0000000000000001E-3</v>
      </c>
      <c r="F3410" s="8">
        <v>6</v>
      </c>
      <c r="G3410" s="9">
        <f t="shared" si="107"/>
        <v>1.8000000000000002E-2</v>
      </c>
      <c r="H3410" s="9"/>
      <c r="I3410" s="9"/>
    </row>
    <row r="3411" spans="1:9">
      <c r="A3411" s="4">
        <v>39318</v>
      </c>
      <c r="B3411">
        <v>158</v>
      </c>
      <c r="C3411" t="s">
        <v>7</v>
      </c>
      <c r="D3411" t="str">
        <f t="shared" si="106"/>
        <v>SHAMBA</v>
      </c>
      <c r="E3411">
        <v>4.0000000000000001E-3</v>
      </c>
      <c r="F3411" s="8">
        <v>3</v>
      </c>
      <c r="G3411" s="9">
        <f t="shared" si="107"/>
        <v>1.2E-2</v>
      </c>
      <c r="H3411" s="9"/>
      <c r="I3411" s="9"/>
    </row>
    <row r="3412" spans="1:9">
      <c r="A3412" s="4">
        <v>39318</v>
      </c>
      <c r="B3412">
        <v>725</v>
      </c>
      <c r="C3412" t="s">
        <v>21</v>
      </c>
      <c r="D3412" t="str">
        <f t="shared" si="106"/>
        <v>WELLEN</v>
      </c>
      <c r="E3412">
        <v>0.01</v>
      </c>
      <c r="F3412" s="8">
        <v>1</v>
      </c>
      <c r="G3412" s="9">
        <f t="shared" si="107"/>
        <v>0.01</v>
      </c>
      <c r="H3412" s="9"/>
      <c r="I3412" s="9"/>
    </row>
    <row r="3413" spans="1:9">
      <c r="A3413" s="4">
        <v>39318</v>
      </c>
      <c r="B3413">
        <v>375</v>
      </c>
      <c r="C3413" t="s">
        <v>45</v>
      </c>
      <c r="D3413" t="str">
        <f t="shared" si="106"/>
        <v>ZYLIND</v>
      </c>
      <c r="E3413">
        <v>0.05</v>
      </c>
      <c r="F3413" s="8">
        <v>2</v>
      </c>
      <c r="G3413" s="9">
        <f t="shared" si="107"/>
        <v>0.1</v>
      </c>
      <c r="H3413" s="9"/>
      <c r="I3413" s="9"/>
    </row>
    <row r="3414" spans="1:9">
      <c r="A3414" s="4">
        <v>39318</v>
      </c>
      <c r="B3414">
        <v>2313</v>
      </c>
      <c r="C3414" t="s">
        <v>272</v>
      </c>
      <c r="D3414" t="str">
        <f t="shared" si="106"/>
        <v>ZÄHLSC</v>
      </c>
      <c r="E3414">
        <v>9.1999999999999998E-2</v>
      </c>
      <c r="F3414" s="8">
        <v>1</v>
      </c>
      <c r="G3414" s="9">
        <f t="shared" si="107"/>
        <v>9.1999999999999998E-2</v>
      </c>
      <c r="H3414" s="9"/>
      <c r="I3414" s="9"/>
    </row>
    <row r="3415" spans="1:9">
      <c r="A3415" s="4">
        <v>39318</v>
      </c>
      <c r="B3415">
        <v>2036</v>
      </c>
      <c r="C3415" t="s">
        <v>66</v>
      </c>
      <c r="D3415" t="str">
        <f t="shared" si="106"/>
        <v>ZYLIND</v>
      </c>
      <c r="E3415">
        <v>0.15</v>
      </c>
      <c r="F3415" s="8">
        <v>5</v>
      </c>
      <c r="G3415" s="9">
        <f t="shared" si="107"/>
        <v>0.75</v>
      </c>
      <c r="H3415" s="9"/>
      <c r="I3415" s="9"/>
    </row>
    <row r="3416" spans="1:9">
      <c r="A3416" s="4">
        <v>39318</v>
      </c>
      <c r="B3416">
        <v>2585</v>
      </c>
      <c r="C3416" t="s">
        <v>195</v>
      </c>
      <c r="D3416" t="str">
        <f t="shared" si="106"/>
        <v>DICHTS</v>
      </c>
      <c r="E3416">
        <v>0.21</v>
      </c>
      <c r="F3416" s="8">
        <v>2</v>
      </c>
      <c r="G3416" s="9">
        <f t="shared" si="107"/>
        <v>0.42</v>
      </c>
      <c r="H3416" s="9"/>
      <c r="I3416" s="9"/>
    </row>
    <row r="3417" spans="1:9">
      <c r="A3417" s="4">
        <v>39318</v>
      </c>
      <c r="B3417">
        <v>6006</v>
      </c>
      <c r="C3417" t="s">
        <v>48</v>
      </c>
      <c r="D3417" t="str">
        <f t="shared" si="106"/>
        <v>HOCHDR</v>
      </c>
      <c r="E3417">
        <v>0.6</v>
      </c>
      <c r="F3417" s="8">
        <v>2</v>
      </c>
      <c r="G3417" s="9">
        <f t="shared" si="107"/>
        <v>1.2</v>
      </c>
      <c r="H3417" s="9"/>
      <c r="I3417" s="9"/>
    </row>
    <row r="3418" spans="1:9">
      <c r="A3418" s="4">
        <v>39318</v>
      </c>
      <c r="B3418">
        <v>150</v>
      </c>
      <c r="C3418" t="s">
        <v>5</v>
      </c>
      <c r="D3418" t="str">
        <f t="shared" si="106"/>
        <v>KOLBEN</v>
      </c>
      <c r="E3418">
        <v>0.72</v>
      </c>
      <c r="F3418" s="8">
        <v>1</v>
      </c>
      <c r="G3418" s="9">
        <f t="shared" si="107"/>
        <v>0.72</v>
      </c>
      <c r="H3418" s="9"/>
      <c r="I3418" s="9"/>
    </row>
    <row r="3419" spans="1:9">
      <c r="A3419" s="4">
        <v>39318</v>
      </c>
      <c r="B3419">
        <v>150</v>
      </c>
      <c r="C3419" t="s">
        <v>5</v>
      </c>
      <c r="D3419" t="str">
        <f t="shared" si="106"/>
        <v>KOLBEN</v>
      </c>
      <c r="E3419">
        <v>0.72</v>
      </c>
      <c r="F3419" s="8">
        <v>1</v>
      </c>
      <c r="G3419" s="9">
        <f t="shared" si="107"/>
        <v>0.72</v>
      </c>
      <c r="H3419" s="9"/>
      <c r="I3419" s="9"/>
    </row>
    <row r="3420" spans="1:9">
      <c r="A3420" s="4">
        <v>39318</v>
      </c>
      <c r="B3420">
        <v>10544</v>
      </c>
      <c r="C3420" t="s">
        <v>213</v>
      </c>
      <c r="D3420" t="str">
        <f t="shared" si="106"/>
        <v>ANSCHL</v>
      </c>
      <c r="E3420">
        <v>2.67</v>
      </c>
      <c r="F3420" s="8">
        <v>9</v>
      </c>
      <c r="G3420" s="9">
        <f t="shared" si="107"/>
        <v>24.03</v>
      </c>
      <c r="H3420" s="9"/>
      <c r="I3420" s="9"/>
    </row>
    <row r="3421" spans="1:9">
      <c r="A3421" s="4">
        <v>39318</v>
      </c>
      <c r="B3421">
        <v>6092</v>
      </c>
      <c r="C3421" t="s">
        <v>491</v>
      </c>
      <c r="D3421" t="str">
        <f t="shared" si="106"/>
        <v>ZAHNRA</v>
      </c>
      <c r="E3421">
        <v>17.600000000000001</v>
      </c>
      <c r="F3421" s="8">
        <v>4</v>
      </c>
      <c r="G3421" s="9">
        <f t="shared" si="107"/>
        <v>70.400000000000006</v>
      </c>
      <c r="H3421" s="9"/>
      <c r="I3421" s="9"/>
    </row>
    <row r="3422" spans="1:9">
      <c r="A3422" s="4">
        <v>39318</v>
      </c>
      <c r="B3422">
        <v>2555</v>
      </c>
      <c r="C3422" t="s">
        <v>638</v>
      </c>
      <c r="D3422" t="str">
        <f t="shared" si="106"/>
        <v>DREHZA</v>
      </c>
      <c r="E3422">
        <v>25.8</v>
      </c>
      <c r="F3422" s="8">
        <v>2</v>
      </c>
      <c r="G3422" s="9">
        <f t="shared" si="107"/>
        <v>51.6</v>
      </c>
      <c r="H3422" s="9"/>
      <c r="I3422" s="9"/>
    </row>
    <row r="3423" spans="1:9">
      <c r="A3423" s="4">
        <v>39318</v>
      </c>
      <c r="B3423">
        <v>10702</v>
      </c>
      <c r="C3423" t="s">
        <v>30</v>
      </c>
      <c r="D3423" t="str">
        <f t="shared" si="106"/>
        <v xml:space="preserve">ROTOR </v>
      </c>
      <c r="E3423">
        <v>66</v>
      </c>
      <c r="F3423" s="8">
        <v>5</v>
      </c>
      <c r="G3423" s="9">
        <f t="shared" si="107"/>
        <v>330</v>
      </c>
      <c r="H3423" s="9"/>
      <c r="I3423" s="9"/>
    </row>
    <row r="3424" spans="1:9">
      <c r="A3424" s="4">
        <v>39319</v>
      </c>
      <c r="B3424">
        <v>707</v>
      </c>
      <c r="C3424" t="s">
        <v>3</v>
      </c>
      <c r="D3424" t="str">
        <f t="shared" si="106"/>
        <v>DICHTR</v>
      </c>
      <c r="E3424">
        <v>1E-3</v>
      </c>
      <c r="F3424" s="8">
        <v>20</v>
      </c>
      <c r="G3424" s="9">
        <f t="shared" si="107"/>
        <v>0.02</v>
      </c>
      <c r="H3424" s="9"/>
      <c r="I3424" s="9"/>
    </row>
    <row r="3425" spans="1:9">
      <c r="A3425" s="4">
        <v>39319</v>
      </c>
      <c r="B3425">
        <v>2070</v>
      </c>
      <c r="C3425" t="s">
        <v>38</v>
      </c>
      <c r="D3425" t="str">
        <f t="shared" si="106"/>
        <v>NTH-DI</v>
      </c>
      <c r="E3425">
        <v>5.0000000000000001E-3</v>
      </c>
      <c r="F3425" s="8">
        <v>6</v>
      </c>
      <c r="G3425" s="9">
        <f t="shared" si="107"/>
        <v>0.03</v>
      </c>
      <c r="H3425" s="9"/>
      <c r="I3425" s="9"/>
    </row>
    <row r="3426" spans="1:9">
      <c r="A3426" s="4">
        <v>39319</v>
      </c>
      <c r="B3426">
        <v>725</v>
      </c>
      <c r="C3426" t="s">
        <v>21</v>
      </c>
      <c r="D3426" t="str">
        <f t="shared" si="106"/>
        <v>WELLEN</v>
      </c>
      <c r="E3426">
        <v>0.01</v>
      </c>
      <c r="F3426" s="8">
        <v>2</v>
      </c>
      <c r="G3426" s="9">
        <f t="shared" si="107"/>
        <v>0.02</v>
      </c>
      <c r="H3426" s="9"/>
      <c r="I3426" s="9"/>
    </row>
    <row r="3427" spans="1:9">
      <c r="A3427" s="4">
        <v>39319</v>
      </c>
      <c r="B3427">
        <v>2209</v>
      </c>
      <c r="C3427" t="s">
        <v>15</v>
      </c>
      <c r="D3427" t="str">
        <f t="shared" si="106"/>
        <v>WELLEN</v>
      </c>
      <c r="E3427">
        <v>2.4E-2</v>
      </c>
      <c r="F3427" s="8">
        <v>5</v>
      </c>
      <c r="G3427" s="9">
        <f t="shared" si="107"/>
        <v>0.12</v>
      </c>
      <c r="H3427" s="9"/>
      <c r="I3427" s="9"/>
    </row>
    <row r="3428" spans="1:9">
      <c r="A3428" s="4">
        <v>39319</v>
      </c>
      <c r="B3428">
        <v>756</v>
      </c>
      <c r="C3428" t="s">
        <v>10</v>
      </c>
      <c r="D3428" t="str">
        <f t="shared" si="106"/>
        <v>KOLBEN</v>
      </c>
      <c r="E3428">
        <v>0.22</v>
      </c>
      <c r="F3428" s="8">
        <v>11</v>
      </c>
      <c r="G3428" s="9">
        <f t="shared" si="107"/>
        <v>2.42</v>
      </c>
      <c r="H3428" s="9"/>
      <c r="I3428" s="9"/>
    </row>
    <row r="3429" spans="1:9">
      <c r="A3429" s="4">
        <v>39319</v>
      </c>
      <c r="B3429">
        <v>382</v>
      </c>
      <c r="C3429" t="s">
        <v>37</v>
      </c>
      <c r="D3429" t="str">
        <f t="shared" si="106"/>
        <v>ZYLIND</v>
      </c>
      <c r="E3429">
        <v>0.69</v>
      </c>
      <c r="F3429" s="8">
        <v>2</v>
      </c>
      <c r="G3429" s="9">
        <f t="shared" si="107"/>
        <v>1.38</v>
      </c>
      <c r="H3429" s="9"/>
      <c r="I3429" s="9"/>
    </row>
    <row r="3430" spans="1:9">
      <c r="A3430" s="4">
        <v>39319</v>
      </c>
      <c r="B3430">
        <v>150</v>
      </c>
      <c r="C3430" t="s">
        <v>5</v>
      </c>
      <c r="D3430" t="str">
        <f t="shared" si="106"/>
        <v>KOLBEN</v>
      </c>
      <c r="E3430">
        <v>0.72</v>
      </c>
      <c r="F3430" s="8">
        <v>2</v>
      </c>
      <c r="G3430" s="9">
        <f t="shared" si="107"/>
        <v>1.44</v>
      </c>
      <c r="H3430" s="9"/>
      <c r="I3430" s="9"/>
    </row>
    <row r="3431" spans="1:9">
      <c r="A3431" s="4">
        <v>39319</v>
      </c>
      <c r="B3431">
        <v>2008</v>
      </c>
      <c r="C3431" t="s">
        <v>256</v>
      </c>
      <c r="D3431" t="str">
        <f t="shared" si="106"/>
        <v>WELLEN</v>
      </c>
      <c r="E3431">
        <v>1.28</v>
      </c>
      <c r="F3431" s="8">
        <v>7</v>
      </c>
      <c r="G3431" s="9">
        <f t="shared" si="107"/>
        <v>8.9600000000000009</v>
      </c>
      <c r="H3431" s="9"/>
      <c r="I3431" s="9"/>
    </row>
    <row r="3432" spans="1:9">
      <c r="A3432" s="4">
        <v>39319</v>
      </c>
      <c r="B3432">
        <v>8024</v>
      </c>
      <c r="C3432" t="s">
        <v>591</v>
      </c>
      <c r="D3432" t="str">
        <f t="shared" si="106"/>
        <v>EINSCH</v>
      </c>
      <c r="E3432">
        <v>4</v>
      </c>
      <c r="F3432" s="8">
        <v>2</v>
      </c>
      <c r="G3432" s="9">
        <f t="shared" si="107"/>
        <v>8</v>
      </c>
      <c r="H3432" s="9"/>
      <c r="I3432" s="9"/>
    </row>
    <row r="3433" spans="1:9">
      <c r="A3433" s="4">
        <v>39319</v>
      </c>
      <c r="B3433">
        <v>421</v>
      </c>
      <c r="C3433" t="s">
        <v>143</v>
      </c>
      <c r="D3433" t="str">
        <f t="shared" si="106"/>
        <v>CAM  1</v>
      </c>
      <c r="E3433">
        <v>8</v>
      </c>
      <c r="F3433" s="8">
        <v>5</v>
      </c>
      <c r="G3433" s="9">
        <f t="shared" si="107"/>
        <v>40</v>
      </c>
      <c r="H3433" s="9"/>
      <c r="I3433" s="9"/>
    </row>
    <row r="3434" spans="1:9">
      <c r="A3434" s="4">
        <v>39320</v>
      </c>
      <c r="B3434">
        <v>736</v>
      </c>
      <c r="C3434" t="s">
        <v>4</v>
      </c>
      <c r="D3434" t="str">
        <f t="shared" si="106"/>
        <v>O-RING</v>
      </c>
      <c r="E3434">
        <v>2E-3</v>
      </c>
      <c r="F3434" s="8">
        <v>5</v>
      </c>
      <c r="G3434" s="9">
        <f t="shared" si="107"/>
        <v>0.01</v>
      </c>
      <c r="H3434" s="9"/>
      <c r="I3434" s="9"/>
    </row>
    <row r="3435" spans="1:9">
      <c r="A3435" s="4">
        <v>39320</v>
      </c>
      <c r="B3435">
        <v>736</v>
      </c>
      <c r="C3435" t="s">
        <v>4</v>
      </c>
      <c r="D3435" t="str">
        <f t="shared" si="106"/>
        <v>O-RING</v>
      </c>
      <c r="E3435">
        <v>2E-3</v>
      </c>
      <c r="F3435" s="8">
        <v>4</v>
      </c>
      <c r="G3435" s="9">
        <f t="shared" si="107"/>
        <v>8.0000000000000002E-3</v>
      </c>
      <c r="H3435" s="9"/>
      <c r="I3435" s="9"/>
    </row>
    <row r="3436" spans="1:9">
      <c r="A3436" s="4">
        <v>39320</v>
      </c>
      <c r="B3436">
        <v>736</v>
      </c>
      <c r="C3436" t="s">
        <v>4</v>
      </c>
      <c r="D3436" t="str">
        <f t="shared" si="106"/>
        <v>O-RING</v>
      </c>
      <c r="E3436">
        <v>2E-3</v>
      </c>
      <c r="F3436" s="8">
        <v>1</v>
      </c>
      <c r="G3436" s="9">
        <f t="shared" si="107"/>
        <v>2E-3</v>
      </c>
      <c r="H3436" s="9"/>
      <c r="I3436" s="9"/>
    </row>
    <row r="3437" spans="1:9">
      <c r="A3437" s="4">
        <v>39320</v>
      </c>
      <c r="B3437">
        <v>158</v>
      </c>
      <c r="C3437" t="s">
        <v>7</v>
      </c>
      <c r="D3437" t="str">
        <f t="shared" si="106"/>
        <v>SHAMBA</v>
      </c>
      <c r="E3437">
        <v>4.0000000000000001E-3</v>
      </c>
      <c r="F3437" s="8">
        <v>5</v>
      </c>
      <c r="G3437" s="9">
        <f t="shared" si="107"/>
        <v>0.02</v>
      </c>
      <c r="H3437" s="9"/>
      <c r="I3437" s="9"/>
    </row>
    <row r="3438" spans="1:9">
      <c r="A3438" s="4">
        <v>39320</v>
      </c>
      <c r="B3438">
        <v>158</v>
      </c>
      <c r="C3438" t="s">
        <v>7</v>
      </c>
      <c r="D3438" t="str">
        <f t="shared" si="106"/>
        <v>SHAMBA</v>
      </c>
      <c r="E3438">
        <v>4.0000000000000001E-3</v>
      </c>
      <c r="F3438" s="8">
        <v>3</v>
      </c>
      <c r="G3438" s="9">
        <f t="shared" si="107"/>
        <v>1.2E-2</v>
      </c>
      <c r="H3438" s="9"/>
      <c r="I3438" s="9"/>
    </row>
    <row r="3439" spans="1:9">
      <c r="A3439" s="4">
        <v>39320</v>
      </c>
      <c r="B3439">
        <v>157</v>
      </c>
      <c r="C3439" t="s">
        <v>9</v>
      </c>
      <c r="D3439" t="str">
        <f t="shared" si="106"/>
        <v>O-RING</v>
      </c>
      <c r="E3439">
        <v>6.0000000000000001E-3</v>
      </c>
      <c r="F3439" s="8">
        <v>4</v>
      </c>
      <c r="G3439" s="9">
        <f t="shared" si="107"/>
        <v>2.4E-2</v>
      </c>
      <c r="H3439" s="9"/>
      <c r="I3439" s="9"/>
    </row>
    <row r="3440" spans="1:9">
      <c r="A3440" s="4">
        <v>39320</v>
      </c>
      <c r="B3440">
        <v>157</v>
      </c>
      <c r="C3440" t="s">
        <v>9</v>
      </c>
      <c r="D3440" t="str">
        <f t="shared" si="106"/>
        <v>O-RING</v>
      </c>
      <c r="E3440">
        <v>6.0000000000000001E-3</v>
      </c>
      <c r="F3440" s="8">
        <v>1</v>
      </c>
      <c r="G3440" s="9">
        <f t="shared" si="107"/>
        <v>6.0000000000000001E-3</v>
      </c>
      <c r="H3440" s="9"/>
      <c r="I3440" s="9"/>
    </row>
    <row r="3441" spans="1:9">
      <c r="A3441" s="4">
        <v>39320</v>
      </c>
      <c r="B3441">
        <v>8065</v>
      </c>
      <c r="C3441" t="s">
        <v>59</v>
      </c>
      <c r="D3441" t="str">
        <f t="shared" si="106"/>
        <v>DREHZA</v>
      </c>
      <c r="E3441">
        <v>6.0000000000000001E-3</v>
      </c>
      <c r="F3441" s="8">
        <v>8</v>
      </c>
      <c r="G3441" s="9">
        <f t="shared" si="107"/>
        <v>4.8000000000000001E-2</v>
      </c>
      <c r="H3441" s="9"/>
      <c r="I3441" s="9"/>
    </row>
    <row r="3442" spans="1:9">
      <c r="A3442" s="4">
        <v>39320</v>
      </c>
      <c r="B3442">
        <v>266</v>
      </c>
      <c r="C3442" t="s">
        <v>268</v>
      </c>
      <c r="D3442" t="str">
        <f t="shared" si="106"/>
        <v>U-SCHE</v>
      </c>
      <c r="E3442">
        <v>0.02</v>
      </c>
      <c r="F3442" s="8">
        <v>3</v>
      </c>
      <c r="G3442" s="9">
        <f t="shared" si="107"/>
        <v>0.06</v>
      </c>
      <c r="H3442" s="9"/>
      <c r="I3442" s="9"/>
    </row>
    <row r="3443" spans="1:9">
      <c r="A3443" s="4">
        <v>39320</v>
      </c>
      <c r="B3443">
        <v>6539</v>
      </c>
      <c r="C3443" t="s">
        <v>72</v>
      </c>
      <c r="D3443" t="str">
        <f t="shared" si="106"/>
        <v>DRUCKW</v>
      </c>
      <c r="E3443">
        <v>0.22500000000000001</v>
      </c>
      <c r="F3443" s="8">
        <v>6</v>
      </c>
      <c r="G3443" s="9">
        <f t="shared" si="107"/>
        <v>1.35</v>
      </c>
      <c r="H3443" s="9"/>
      <c r="I3443" s="9"/>
    </row>
    <row r="3444" spans="1:9">
      <c r="A3444" s="4">
        <v>39320</v>
      </c>
      <c r="B3444">
        <v>154</v>
      </c>
      <c r="C3444" t="s">
        <v>130</v>
      </c>
      <c r="D3444" t="str">
        <f t="shared" si="106"/>
        <v>RILLEN</v>
      </c>
      <c r="E3444">
        <v>0.6</v>
      </c>
      <c r="F3444" s="8">
        <v>3</v>
      </c>
      <c r="G3444" s="9">
        <f t="shared" si="107"/>
        <v>1.7999999999999998</v>
      </c>
      <c r="H3444" s="9"/>
      <c r="I3444" s="9"/>
    </row>
    <row r="3445" spans="1:9">
      <c r="A3445" s="4">
        <v>39320</v>
      </c>
      <c r="B3445">
        <v>633</v>
      </c>
      <c r="C3445" t="s">
        <v>181</v>
      </c>
      <c r="D3445" t="str">
        <f t="shared" si="106"/>
        <v>PUTZLO</v>
      </c>
      <c r="E3445">
        <v>3.75</v>
      </c>
      <c r="F3445" s="8">
        <v>2</v>
      </c>
      <c r="G3445" s="9">
        <f t="shared" si="107"/>
        <v>7.5</v>
      </c>
      <c r="H3445" s="9"/>
      <c r="I3445" s="9"/>
    </row>
    <row r="3446" spans="1:9">
      <c r="A3446" s="4">
        <v>39320</v>
      </c>
      <c r="B3446">
        <v>800</v>
      </c>
      <c r="C3446" t="s">
        <v>489</v>
      </c>
      <c r="D3446" t="str">
        <f t="shared" si="106"/>
        <v xml:space="preserve">ROTOR </v>
      </c>
      <c r="E3446">
        <v>14.5</v>
      </c>
      <c r="F3446" s="8">
        <v>1</v>
      </c>
      <c r="G3446" s="9">
        <f t="shared" si="107"/>
        <v>14.5</v>
      </c>
      <c r="H3446" s="9"/>
      <c r="I3446" s="9"/>
    </row>
    <row r="3447" spans="1:9">
      <c r="A3447" s="4">
        <v>39321</v>
      </c>
      <c r="B3447">
        <v>790</v>
      </c>
      <c r="C3447" t="s">
        <v>62</v>
      </c>
      <c r="D3447" t="str">
        <f t="shared" si="106"/>
        <v>VERTEI</v>
      </c>
      <c r="E3447">
        <v>1E-3</v>
      </c>
      <c r="F3447" s="8">
        <v>1</v>
      </c>
      <c r="G3447" s="9">
        <f t="shared" si="107"/>
        <v>1E-3</v>
      </c>
      <c r="H3447" s="9"/>
      <c r="I3447" s="9"/>
    </row>
    <row r="3448" spans="1:9">
      <c r="A3448" s="4">
        <v>39321</v>
      </c>
      <c r="B3448">
        <v>749</v>
      </c>
      <c r="C3448" t="s">
        <v>6</v>
      </c>
      <c r="D3448" t="str">
        <f t="shared" si="106"/>
        <v>SHAMBA</v>
      </c>
      <c r="E3448">
        <v>1E-3</v>
      </c>
      <c r="F3448" s="8">
        <v>3</v>
      </c>
      <c r="G3448" s="9">
        <f t="shared" si="107"/>
        <v>3.0000000000000001E-3</v>
      </c>
      <c r="H3448" s="9"/>
      <c r="I3448" s="9"/>
    </row>
    <row r="3449" spans="1:9">
      <c r="A3449" s="4">
        <v>39321</v>
      </c>
      <c r="B3449">
        <v>2065</v>
      </c>
      <c r="C3449" t="s">
        <v>23</v>
      </c>
      <c r="D3449" t="str">
        <f t="shared" si="106"/>
        <v>DRUCKF</v>
      </c>
      <c r="E3449">
        <v>3.0000000000000001E-3</v>
      </c>
      <c r="F3449" s="8">
        <v>3</v>
      </c>
      <c r="G3449" s="9">
        <f t="shared" si="107"/>
        <v>9.0000000000000011E-3</v>
      </c>
      <c r="H3449" s="9"/>
      <c r="I3449" s="9"/>
    </row>
    <row r="3450" spans="1:9">
      <c r="A3450" s="4">
        <v>39321</v>
      </c>
      <c r="B3450">
        <v>127</v>
      </c>
      <c r="C3450" t="s">
        <v>519</v>
      </c>
      <c r="D3450" t="str">
        <f t="shared" si="106"/>
        <v>O-RING</v>
      </c>
      <c r="E3450">
        <v>6.0000000000000001E-3</v>
      </c>
      <c r="F3450" s="8">
        <v>2</v>
      </c>
      <c r="G3450" s="9">
        <f t="shared" si="107"/>
        <v>1.2E-2</v>
      </c>
      <c r="H3450" s="9"/>
      <c r="I3450" s="9"/>
    </row>
    <row r="3451" spans="1:9">
      <c r="A3451" s="4">
        <v>39321</v>
      </c>
      <c r="B3451">
        <v>1010</v>
      </c>
      <c r="C3451" t="s">
        <v>36</v>
      </c>
      <c r="D3451" t="str">
        <f t="shared" si="106"/>
        <v>O-RING</v>
      </c>
      <c r="E3451">
        <v>6.0000000000000001E-3</v>
      </c>
      <c r="F3451" s="8">
        <v>1</v>
      </c>
      <c r="G3451" s="9">
        <f t="shared" si="107"/>
        <v>6.0000000000000001E-3</v>
      </c>
      <c r="H3451" s="9"/>
      <c r="I3451" s="9"/>
    </row>
    <row r="3452" spans="1:9">
      <c r="A3452" s="4">
        <v>39321</v>
      </c>
      <c r="B3452">
        <v>6879</v>
      </c>
      <c r="C3452" t="s">
        <v>68</v>
      </c>
      <c r="D3452" t="str">
        <f t="shared" si="106"/>
        <v>DREHZA</v>
      </c>
      <c r="E3452">
        <v>1.4999999999999999E-2</v>
      </c>
      <c r="F3452" s="8">
        <v>1</v>
      </c>
      <c r="G3452" s="9">
        <f t="shared" si="107"/>
        <v>1.4999999999999999E-2</v>
      </c>
      <c r="H3452" s="9"/>
      <c r="I3452" s="9"/>
    </row>
    <row r="3453" spans="1:9">
      <c r="A3453" s="4">
        <v>39321</v>
      </c>
      <c r="B3453">
        <v>10209</v>
      </c>
      <c r="C3453" t="s">
        <v>366</v>
      </c>
      <c r="D3453" t="str">
        <f t="shared" si="106"/>
        <v>NADELH</v>
      </c>
      <c r="E3453">
        <v>2.7E-2</v>
      </c>
      <c r="F3453" s="8">
        <v>2</v>
      </c>
      <c r="G3453" s="9">
        <f t="shared" si="107"/>
        <v>5.3999999999999999E-2</v>
      </c>
      <c r="H3453" s="9"/>
      <c r="I3453" s="9"/>
    </row>
    <row r="3454" spans="1:9">
      <c r="A3454" s="4">
        <v>39321</v>
      </c>
      <c r="B3454">
        <v>630</v>
      </c>
      <c r="C3454" t="s">
        <v>90</v>
      </c>
      <c r="D3454" t="str">
        <f t="shared" si="106"/>
        <v>PUTZLO</v>
      </c>
      <c r="E3454">
        <v>6.3E-2</v>
      </c>
      <c r="F3454" s="8">
        <v>1</v>
      </c>
      <c r="G3454" s="9">
        <f t="shared" si="107"/>
        <v>6.3E-2</v>
      </c>
      <c r="H3454" s="9"/>
      <c r="I3454" s="9"/>
    </row>
    <row r="3455" spans="1:9">
      <c r="A3455" s="4">
        <v>39321</v>
      </c>
      <c r="B3455">
        <v>2095</v>
      </c>
      <c r="C3455" t="s">
        <v>24</v>
      </c>
      <c r="D3455" t="str">
        <f t="shared" si="106"/>
        <v>ZYLIND</v>
      </c>
      <c r="E3455">
        <v>7.5999999999999998E-2</v>
      </c>
      <c r="F3455" s="8">
        <v>1</v>
      </c>
      <c r="G3455" s="9">
        <f t="shared" si="107"/>
        <v>7.5999999999999998E-2</v>
      </c>
      <c r="H3455" s="9"/>
      <c r="I3455" s="9"/>
    </row>
    <row r="3456" spans="1:9">
      <c r="A3456" s="4">
        <v>39321</v>
      </c>
      <c r="B3456">
        <v>625</v>
      </c>
      <c r="C3456" t="s">
        <v>128</v>
      </c>
      <c r="D3456" t="str">
        <f t="shared" si="106"/>
        <v>NIVEAU</v>
      </c>
      <c r="E3456">
        <v>0.24</v>
      </c>
      <c r="F3456" s="8">
        <v>6</v>
      </c>
      <c r="G3456" s="9">
        <f t="shared" si="107"/>
        <v>1.44</v>
      </c>
      <c r="H3456" s="9"/>
      <c r="I3456" s="9"/>
    </row>
    <row r="3457" spans="1:9">
      <c r="A3457" s="4">
        <v>39321</v>
      </c>
      <c r="B3457">
        <v>150</v>
      </c>
      <c r="C3457" t="s">
        <v>5</v>
      </c>
      <c r="D3457" t="str">
        <f t="shared" si="106"/>
        <v>KOLBEN</v>
      </c>
      <c r="E3457">
        <v>0.72</v>
      </c>
      <c r="F3457" s="8">
        <v>3</v>
      </c>
      <c r="G3457" s="9">
        <f t="shared" si="107"/>
        <v>2.16</v>
      </c>
      <c r="H3457" s="9"/>
      <c r="I3457" s="9"/>
    </row>
    <row r="3458" spans="1:9">
      <c r="A3458" s="4">
        <v>39321</v>
      </c>
      <c r="B3458">
        <v>615</v>
      </c>
      <c r="C3458" t="s">
        <v>31</v>
      </c>
      <c r="D3458" t="str">
        <f t="shared" ref="D3458:D3521" si="108">LEFT(C3458,6)</f>
        <v>HOCHDR</v>
      </c>
      <c r="E3458">
        <v>1.1000000000000001</v>
      </c>
      <c r="F3458" s="8">
        <v>3</v>
      </c>
      <c r="G3458" s="9">
        <f t="shared" ref="G3458:G3521" si="109">F3458*E3458</f>
        <v>3.3000000000000003</v>
      </c>
      <c r="H3458" s="9"/>
      <c r="I3458" s="9"/>
    </row>
    <row r="3459" spans="1:9">
      <c r="A3459" s="4">
        <v>39321</v>
      </c>
      <c r="B3459">
        <v>10702</v>
      </c>
      <c r="C3459" t="s">
        <v>30</v>
      </c>
      <c r="D3459" t="str">
        <f t="shared" si="108"/>
        <v xml:space="preserve">ROTOR </v>
      </c>
      <c r="E3459">
        <v>66</v>
      </c>
      <c r="F3459" s="8">
        <v>4</v>
      </c>
      <c r="G3459" s="9">
        <f t="shared" si="109"/>
        <v>264</v>
      </c>
      <c r="H3459" s="9"/>
      <c r="I3459" s="9"/>
    </row>
    <row r="3460" spans="1:9">
      <c r="A3460" s="4">
        <v>39322</v>
      </c>
      <c r="B3460">
        <v>6502</v>
      </c>
      <c r="C3460" t="s">
        <v>238</v>
      </c>
      <c r="D3460" t="str">
        <f t="shared" si="108"/>
        <v>DROSSE</v>
      </c>
      <c r="E3460">
        <v>1E-3</v>
      </c>
      <c r="F3460" s="8">
        <v>3</v>
      </c>
      <c r="G3460" s="9">
        <f t="shared" si="109"/>
        <v>3.0000000000000001E-3</v>
      </c>
      <c r="H3460" s="9"/>
      <c r="I3460" s="9"/>
    </row>
    <row r="3461" spans="1:9">
      <c r="A3461" s="4">
        <v>39322</v>
      </c>
      <c r="B3461">
        <v>736</v>
      </c>
      <c r="C3461" t="s">
        <v>4</v>
      </c>
      <c r="D3461" t="str">
        <f t="shared" si="108"/>
        <v>O-RING</v>
      </c>
      <c r="E3461">
        <v>2E-3</v>
      </c>
      <c r="F3461" s="8">
        <v>7</v>
      </c>
      <c r="G3461" s="9">
        <f t="shared" si="109"/>
        <v>1.4E-2</v>
      </c>
      <c r="H3461" s="9"/>
      <c r="I3461" s="9"/>
    </row>
    <row r="3462" spans="1:9">
      <c r="A3462" s="4">
        <v>39322</v>
      </c>
      <c r="B3462">
        <v>736</v>
      </c>
      <c r="C3462" t="s">
        <v>4</v>
      </c>
      <c r="D3462" t="str">
        <f t="shared" si="108"/>
        <v>O-RING</v>
      </c>
      <c r="E3462">
        <v>2E-3</v>
      </c>
      <c r="F3462" s="8">
        <v>6</v>
      </c>
      <c r="G3462" s="9">
        <f t="shared" si="109"/>
        <v>1.2E-2</v>
      </c>
      <c r="H3462" s="9"/>
      <c r="I3462" s="9"/>
    </row>
    <row r="3463" spans="1:9">
      <c r="A3463" s="4">
        <v>39322</v>
      </c>
      <c r="B3463">
        <v>736</v>
      </c>
      <c r="C3463" t="s">
        <v>4</v>
      </c>
      <c r="D3463" t="str">
        <f t="shared" si="108"/>
        <v>O-RING</v>
      </c>
      <c r="E3463">
        <v>2E-3</v>
      </c>
      <c r="F3463" s="8">
        <v>1</v>
      </c>
      <c r="G3463" s="9">
        <f t="shared" si="109"/>
        <v>2E-3</v>
      </c>
      <c r="H3463" s="9"/>
      <c r="I3463" s="9"/>
    </row>
    <row r="3464" spans="1:9">
      <c r="A3464" s="4">
        <v>39322</v>
      </c>
      <c r="B3464">
        <v>383</v>
      </c>
      <c r="C3464" t="s">
        <v>16</v>
      </c>
      <c r="D3464" t="str">
        <f t="shared" si="108"/>
        <v>SENKSC</v>
      </c>
      <c r="E3464">
        <v>3.0000000000000001E-3</v>
      </c>
      <c r="F3464" s="8">
        <v>5</v>
      </c>
      <c r="G3464" s="9">
        <f t="shared" si="109"/>
        <v>1.4999999999999999E-2</v>
      </c>
      <c r="H3464" s="9"/>
      <c r="I3464" s="9"/>
    </row>
    <row r="3465" spans="1:9">
      <c r="A3465" s="4">
        <v>39322</v>
      </c>
      <c r="B3465">
        <v>725</v>
      </c>
      <c r="C3465" t="s">
        <v>21</v>
      </c>
      <c r="D3465" t="str">
        <f t="shared" si="108"/>
        <v>WELLEN</v>
      </c>
      <c r="E3465">
        <v>0.01</v>
      </c>
      <c r="F3465" s="8">
        <v>6</v>
      </c>
      <c r="G3465" s="9">
        <f t="shared" si="109"/>
        <v>0.06</v>
      </c>
      <c r="H3465" s="9"/>
      <c r="I3465" s="9"/>
    </row>
    <row r="3466" spans="1:9">
      <c r="A3466" s="4">
        <v>39322</v>
      </c>
      <c r="B3466">
        <v>725</v>
      </c>
      <c r="C3466" t="s">
        <v>21</v>
      </c>
      <c r="D3466" t="str">
        <f t="shared" si="108"/>
        <v>WELLEN</v>
      </c>
      <c r="E3466">
        <v>0.01</v>
      </c>
      <c r="F3466" s="8">
        <v>4</v>
      </c>
      <c r="G3466" s="9">
        <f t="shared" si="109"/>
        <v>0.04</v>
      </c>
      <c r="H3466" s="9"/>
      <c r="I3466" s="9"/>
    </row>
    <row r="3467" spans="1:9">
      <c r="A3467" s="4">
        <v>39322</v>
      </c>
      <c r="B3467">
        <v>2209</v>
      </c>
      <c r="C3467" t="s">
        <v>15</v>
      </c>
      <c r="D3467" t="str">
        <f t="shared" si="108"/>
        <v>WELLEN</v>
      </c>
      <c r="E3467">
        <v>2.4E-2</v>
      </c>
      <c r="F3467" s="8">
        <v>1</v>
      </c>
      <c r="G3467" s="9">
        <f t="shared" si="109"/>
        <v>2.4E-2</v>
      </c>
      <c r="H3467" s="9"/>
      <c r="I3467" s="9"/>
    </row>
    <row r="3468" spans="1:9">
      <c r="A3468" s="4">
        <v>39322</v>
      </c>
      <c r="B3468">
        <v>756</v>
      </c>
      <c r="C3468" t="s">
        <v>10</v>
      </c>
      <c r="D3468" t="str">
        <f t="shared" si="108"/>
        <v>KOLBEN</v>
      </c>
      <c r="E3468">
        <v>0.22</v>
      </c>
      <c r="F3468" s="8">
        <v>6</v>
      </c>
      <c r="G3468" s="9">
        <f t="shared" si="109"/>
        <v>1.32</v>
      </c>
      <c r="H3468" s="9"/>
      <c r="I3468" s="9"/>
    </row>
    <row r="3469" spans="1:9">
      <c r="A3469" s="4">
        <v>39322</v>
      </c>
      <c r="B3469">
        <v>697</v>
      </c>
      <c r="C3469" t="s">
        <v>26</v>
      </c>
      <c r="D3469" t="str">
        <f t="shared" si="108"/>
        <v>HOCHDR</v>
      </c>
      <c r="E3469">
        <v>0.34</v>
      </c>
      <c r="F3469" s="8">
        <v>5</v>
      </c>
      <c r="G3469" s="9">
        <f t="shared" si="109"/>
        <v>1.7000000000000002</v>
      </c>
      <c r="H3469" s="9"/>
      <c r="I3469" s="9"/>
    </row>
    <row r="3470" spans="1:9">
      <c r="A3470" s="4">
        <v>39322</v>
      </c>
      <c r="B3470">
        <v>2023</v>
      </c>
      <c r="C3470" t="s">
        <v>32</v>
      </c>
      <c r="D3470" t="str">
        <f t="shared" si="108"/>
        <v>SCHRÄG</v>
      </c>
      <c r="E3470">
        <v>0.45</v>
      </c>
      <c r="F3470" s="8">
        <v>1</v>
      </c>
      <c r="G3470" s="9">
        <f t="shared" si="109"/>
        <v>0.45</v>
      </c>
      <c r="H3470" s="9"/>
      <c r="I3470" s="9"/>
    </row>
    <row r="3471" spans="1:9">
      <c r="A3471" s="4">
        <v>39322</v>
      </c>
      <c r="B3471">
        <v>150</v>
      </c>
      <c r="C3471" t="s">
        <v>5</v>
      </c>
      <c r="D3471" t="str">
        <f t="shared" si="108"/>
        <v>KOLBEN</v>
      </c>
      <c r="E3471">
        <v>0.72</v>
      </c>
      <c r="F3471" s="8">
        <v>4</v>
      </c>
      <c r="G3471" s="9">
        <f t="shared" si="109"/>
        <v>2.88</v>
      </c>
      <c r="H3471" s="9"/>
      <c r="I3471" s="9"/>
    </row>
    <row r="3472" spans="1:9">
      <c r="A3472" s="4">
        <v>39322</v>
      </c>
      <c r="B3472">
        <v>325</v>
      </c>
      <c r="C3472" t="s">
        <v>88</v>
      </c>
      <c r="D3472" t="str">
        <f t="shared" si="108"/>
        <v>RILLEN</v>
      </c>
      <c r="E3472">
        <v>1.6</v>
      </c>
      <c r="F3472" s="8">
        <v>3</v>
      </c>
      <c r="G3472" s="9">
        <f t="shared" si="109"/>
        <v>4.8000000000000007</v>
      </c>
      <c r="H3472" s="9"/>
      <c r="I3472" s="9"/>
    </row>
    <row r="3473" spans="1:9">
      <c r="A3473" s="4">
        <v>39322</v>
      </c>
      <c r="B3473">
        <v>633</v>
      </c>
      <c r="C3473" t="s">
        <v>181</v>
      </c>
      <c r="D3473" t="str">
        <f t="shared" si="108"/>
        <v>PUTZLO</v>
      </c>
      <c r="E3473">
        <v>3.75</v>
      </c>
      <c r="F3473" s="8">
        <v>3</v>
      </c>
      <c r="G3473" s="9">
        <f t="shared" si="109"/>
        <v>11.25</v>
      </c>
      <c r="H3473" s="9"/>
      <c r="I3473" s="9"/>
    </row>
    <row r="3474" spans="1:9">
      <c r="A3474" s="4">
        <v>39322</v>
      </c>
      <c r="B3474">
        <v>10190</v>
      </c>
      <c r="C3474" t="s">
        <v>257</v>
      </c>
      <c r="D3474" t="str">
        <f t="shared" si="108"/>
        <v>KÜHLSC</v>
      </c>
      <c r="E3474">
        <v>8.3000000000000007</v>
      </c>
      <c r="F3474" s="8">
        <v>1</v>
      </c>
      <c r="G3474" s="9">
        <f t="shared" si="109"/>
        <v>8.3000000000000007</v>
      </c>
      <c r="H3474" s="9"/>
      <c r="I3474" s="9"/>
    </row>
    <row r="3475" spans="1:9">
      <c r="A3475" s="4">
        <v>39323</v>
      </c>
      <c r="B3475">
        <v>749</v>
      </c>
      <c r="C3475" t="s">
        <v>6</v>
      </c>
      <c r="D3475" t="str">
        <f t="shared" si="108"/>
        <v>SHAMBA</v>
      </c>
      <c r="E3475">
        <v>1E-3</v>
      </c>
      <c r="F3475" s="8">
        <v>6</v>
      </c>
      <c r="G3475" s="9">
        <f t="shared" si="109"/>
        <v>6.0000000000000001E-3</v>
      </c>
      <c r="H3475" s="9"/>
      <c r="I3475" s="9"/>
    </row>
    <row r="3476" spans="1:9">
      <c r="A3476" s="4">
        <v>39323</v>
      </c>
      <c r="B3476">
        <v>749</v>
      </c>
      <c r="C3476" t="s">
        <v>6</v>
      </c>
      <c r="D3476" t="str">
        <f t="shared" si="108"/>
        <v>SHAMBA</v>
      </c>
      <c r="E3476">
        <v>1E-3</v>
      </c>
      <c r="F3476" s="8">
        <v>2</v>
      </c>
      <c r="G3476" s="9">
        <f t="shared" si="109"/>
        <v>2E-3</v>
      </c>
      <c r="H3476" s="9"/>
      <c r="I3476" s="9"/>
    </row>
    <row r="3477" spans="1:9">
      <c r="A3477" s="4">
        <v>39323</v>
      </c>
      <c r="B3477">
        <v>556</v>
      </c>
      <c r="C3477" t="s">
        <v>53</v>
      </c>
      <c r="D3477" t="str">
        <f t="shared" si="108"/>
        <v>DICHTS</v>
      </c>
      <c r="E3477">
        <v>1E-3</v>
      </c>
      <c r="F3477" s="8">
        <v>1</v>
      </c>
      <c r="G3477" s="9">
        <f t="shared" si="109"/>
        <v>1E-3</v>
      </c>
      <c r="H3477" s="9"/>
      <c r="I3477" s="9"/>
    </row>
    <row r="3478" spans="1:9">
      <c r="A3478" s="4">
        <v>39323</v>
      </c>
      <c r="B3478">
        <v>705</v>
      </c>
      <c r="C3478" t="s">
        <v>50</v>
      </c>
      <c r="D3478" t="str">
        <f t="shared" si="108"/>
        <v>ANZEIG</v>
      </c>
      <c r="E3478">
        <v>1E-3</v>
      </c>
      <c r="F3478" s="8">
        <v>18</v>
      </c>
      <c r="G3478" s="9">
        <f t="shared" si="109"/>
        <v>1.8000000000000002E-2</v>
      </c>
      <c r="H3478" s="9"/>
      <c r="I3478" s="9"/>
    </row>
    <row r="3479" spans="1:9">
      <c r="A3479" s="4">
        <v>39323</v>
      </c>
      <c r="B3479">
        <v>736</v>
      </c>
      <c r="C3479" t="s">
        <v>4</v>
      </c>
      <c r="D3479" t="str">
        <f t="shared" si="108"/>
        <v>O-RING</v>
      </c>
      <c r="E3479">
        <v>2E-3</v>
      </c>
      <c r="F3479" s="8">
        <v>8</v>
      </c>
      <c r="G3479" s="9">
        <f t="shared" si="109"/>
        <v>1.6E-2</v>
      </c>
      <c r="H3479" s="9"/>
      <c r="I3479" s="9"/>
    </row>
    <row r="3480" spans="1:9">
      <c r="A3480" s="4">
        <v>39323</v>
      </c>
      <c r="B3480">
        <v>736</v>
      </c>
      <c r="C3480" t="s">
        <v>4</v>
      </c>
      <c r="D3480" t="str">
        <f t="shared" si="108"/>
        <v>O-RING</v>
      </c>
      <c r="E3480">
        <v>2E-3</v>
      </c>
      <c r="F3480" s="8">
        <v>5</v>
      </c>
      <c r="G3480" s="9">
        <f t="shared" si="109"/>
        <v>0.01</v>
      </c>
      <c r="H3480" s="9"/>
      <c r="I3480" s="9"/>
    </row>
    <row r="3481" spans="1:9">
      <c r="A3481" s="4">
        <v>39323</v>
      </c>
      <c r="B3481">
        <v>4036</v>
      </c>
      <c r="C3481" t="s">
        <v>146</v>
      </c>
      <c r="D3481" t="str">
        <f t="shared" si="108"/>
        <v>DRUCKF</v>
      </c>
      <c r="E3481">
        <v>2E-3</v>
      </c>
      <c r="F3481" s="8">
        <v>5</v>
      </c>
      <c r="G3481" s="9">
        <f t="shared" si="109"/>
        <v>0.01</v>
      </c>
      <c r="H3481" s="9"/>
      <c r="I3481" s="9"/>
    </row>
    <row r="3482" spans="1:9">
      <c r="A3482" s="4">
        <v>39323</v>
      </c>
      <c r="B3482">
        <v>377</v>
      </c>
      <c r="C3482" t="s">
        <v>18</v>
      </c>
      <c r="D3482" t="str">
        <f t="shared" si="108"/>
        <v>TELLER</v>
      </c>
      <c r="E3482">
        <v>3.0000000000000001E-3</v>
      </c>
      <c r="F3482" s="8">
        <v>8</v>
      </c>
      <c r="G3482" s="9">
        <f t="shared" si="109"/>
        <v>2.4E-2</v>
      </c>
      <c r="H3482" s="9"/>
      <c r="I3482" s="9"/>
    </row>
    <row r="3483" spans="1:9">
      <c r="A3483" s="4">
        <v>39323</v>
      </c>
      <c r="B3483">
        <v>158</v>
      </c>
      <c r="C3483" t="s">
        <v>7</v>
      </c>
      <c r="D3483" t="str">
        <f t="shared" si="108"/>
        <v>SHAMBA</v>
      </c>
      <c r="E3483">
        <v>4.0000000000000001E-3</v>
      </c>
      <c r="F3483" s="8">
        <v>4</v>
      </c>
      <c r="G3483" s="9">
        <f t="shared" si="109"/>
        <v>1.6E-2</v>
      </c>
      <c r="H3483" s="9"/>
      <c r="I3483" s="9"/>
    </row>
    <row r="3484" spans="1:9">
      <c r="A3484" s="4">
        <v>39323</v>
      </c>
      <c r="B3484">
        <v>158</v>
      </c>
      <c r="C3484" t="s">
        <v>7</v>
      </c>
      <c r="D3484" t="str">
        <f t="shared" si="108"/>
        <v>SHAMBA</v>
      </c>
      <c r="E3484">
        <v>4.0000000000000001E-3</v>
      </c>
      <c r="F3484" s="8">
        <v>1</v>
      </c>
      <c r="G3484" s="9">
        <f t="shared" si="109"/>
        <v>4.0000000000000001E-3</v>
      </c>
      <c r="H3484" s="9"/>
      <c r="I3484" s="9"/>
    </row>
    <row r="3485" spans="1:9">
      <c r="A3485" s="4">
        <v>39323</v>
      </c>
      <c r="B3485">
        <v>10204</v>
      </c>
      <c r="C3485" t="s">
        <v>124</v>
      </c>
      <c r="D3485" t="str">
        <f t="shared" si="108"/>
        <v>O-RING</v>
      </c>
      <c r="E3485">
        <v>5.0000000000000001E-3</v>
      </c>
      <c r="F3485" s="8">
        <v>4</v>
      </c>
      <c r="G3485" s="9">
        <f t="shared" si="109"/>
        <v>0.02</v>
      </c>
      <c r="H3485" s="9"/>
      <c r="I3485" s="9"/>
    </row>
    <row r="3486" spans="1:9">
      <c r="A3486" s="4">
        <v>39323</v>
      </c>
      <c r="B3486">
        <v>2583</v>
      </c>
      <c r="C3486" t="s">
        <v>289</v>
      </c>
      <c r="D3486" t="str">
        <f t="shared" si="108"/>
        <v>ROTOMA</v>
      </c>
      <c r="E3486">
        <v>0.01</v>
      </c>
      <c r="F3486" s="8">
        <v>2</v>
      </c>
      <c r="G3486" s="9">
        <f t="shared" si="109"/>
        <v>0.02</v>
      </c>
      <c r="H3486" s="9"/>
      <c r="I3486" s="9"/>
    </row>
    <row r="3487" spans="1:9">
      <c r="A3487" s="4">
        <v>39323</v>
      </c>
      <c r="B3487">
        <v>10547</v>
      </c>
      <c r="C3487" t="s">
        <v>297</v>
      </c>
      <c r="D3487" t="str">
        <f t="shared" si="108"/>
        <v>VERSCH</v>
      </c>
      <c r="E3487">
        <v>0.03</v>
      </c>
      <c r="F3487" s="8">
        <v>2</v>
      </c>
      <c r="G3487" s="9">
        <f t="shared" si="109"/>
        <v>0.06</v>
      </c>
      <c r="H3487" s="9"/>
      <c r="I3487" s="9"/>
    </row>
    <row r="3488" spans="1:9">
      <c r="A3488" s="4">
        <v>39323</v>
      </c>
      <c r="B3488">
        <v>5089</v>
      </c>
      <c r="C3488" t="s">
        <v>155</v>
      </c>
      <c r="D3488" t="str">
        <f t="shared" si="108"/>
        <v>U-SCHE</v>
      </c>
      <c r="E3488">
        <v>0.03</v>
      </c>
      <c r="F3488" s="8">
        <v>2</v>
      </c>
      <c r="G3488" s="9">
        <f t="shared" si="109"/>
        <v>0.06</v>
      </c>
      <c r="H3488" s="9"/>
      <c r="I3488" s="9"/>
    </row>
    <row r="3489" spans="1:9">
      <c r="A3489" s="4">
        <v>39323</v>
      </c>
      <c r="B3489">
        <v>150</v>
      </c>
      <c r="C3489" t="s">
        <v>5</v>
      </c>
      <c r="D3489" t="str">
        <f t="shared" si="108"/>
        <v>KOLBEN</v>
      </c>
      <c r="E3489">
        <v>0.72</v>
      </c>
      <c r="F3489" s="8">
        <v>1</v>
      </c>
      <c r="G3489" s="9">
        <f t="shared" si="109"/>
        <v>0.72</v>
      </c>
      <c r="H3489" s="9"/>
      <c r="I3489" s="9"/>
    </row>
    <row r="3490" spans="1:9">
      <c r="A3490" s="4">
        <v>39323</v>
      </c>
      <c r="B3490">
        <v>615</v>
      </c>
      <c r="C3490" t="s">
        <v>31</v>
      </c>
      <c r="D3490" t="str">
        <f t="shared" si="108"/>
        <v>HOCHDR</v>
      </c>
      <c r="E3490">
        <v>1.1000000000000001</v>
      </c>
      <c r="F3490" s="8">
        <v>3</v>
      </c>
      <c r="G3490" s="9">
        <f t="shared" si="109"/>
        <v>3.3000000000000003</v>
      </c>
      <c r="H3490" s="9"/>
      <c r="I3490" s="9"/>
    </row>
    <row r="3491" spans="1:9">
      <c r="A3491" s="4">
        <v>39324</v>
      </c>
      <c r="B3491">
        <v>749</v>
      </c>
      <c r="C3491" t="s">
        <v>6</v>
      </c>
      <c r="D3491" t="str">
        <f t="shared" si="108"/>
        <v>SHAMBA</v>
      </c>
      <c r="E3491">
        <v>1E-3</v>
      </c>
      <c r="F3491" s="8">
        <v>4</v>
      </c>
      <c r="G3491" s="9">
        <f t="shared" si="109"/>
        <v>4.0000000000000001E-3</v>
      </c>
      <c r="H3491" s="9"/>
      <c r="I3491" s="9"/>
    </row>
    <row r="3492" spans="1:9">
      <c r="A3492" s="4">
        <v>39324</v>
      </c>
      <c r="B3492">
        <v>749</v>
      </c>
      <c r="C3492" t="s">
        <v>6</v>
      </c>
      <c r="D3492" t="str">
        <f t="shared" si="108"/>
        <v>SHAMBA</v>
      </c>
      <c r="E3492">
        <v>1E-3</v>
      </c>
      <c r="F3492" s="8">
        <v>2</v>
      </c>
      <c r="G3492" s="9">
        <f t="shared" si="109"/>
        <v>2E-3</v>
      </c>
      <c r="H3492" s="9"/>
      <c r="I3492" s="9"/>
    </row>
    <row r="3493" spans="1:9">
      <c r="A3493" s="4">
        <v>39324</v>
      </c>
      <c r="B3493">
        <v>736</v>
      </c>
      <c r="C3493" t="s">
        <v>4</v>
      </c>
      <c r="D3493" t="str">
        <f t="shared" si="108"/>
        <v>O-RING</v>
      </c>
      <c r="E3493">
        <v>2E-3</v>
      </c>
      <c r="F3493" s="8">
        <v>1</v>
      </c>
      <c r="G3493" s="9">
        <f t="shared" si="109"/>
        <v>2E-3</v>
      </c>
      <c r="H3493" s="9"/>
      <c r="I3493" s="9"/>
    </row>
    <row r="3494" spans="1:9">
      <c r="A3494" s="4">
        <v>39324</v>
      </c>
      <c r="B3494">
        <v>158</v>
      </c>
      <c r="C3494" t="s">
        <v>7</v>
      </c>
      <c r="D3494" t="str">
        <f t="shared" si="108"/>
        <v>SHAMBA</v>
      </c>
      <c r="E3494">
        <v>4.0000000000000001E-3</v>
      </c>
      <c r="F3494" s="8">
        <v>2</v>
      </c>
      <c r="G3494" s="9">
        <f t="shared" si="109"/>
        <v>8.0000000000000002E-3</v>
      </c>
      <c r="H3494" s="9"/>
      <c r="I3494" s="9"/>
    </row>
    <row r="3495" spans="1:9">
      <c r="A3495" s="4">
        <v>39324</v>
      </c>
      <c r="B3495">
        <v>4057</v>
      </c>
      <c r="C3495" t="s">
        <v>424</v>
      </c>
      <c r="D3495" t="str">
        <f t="shared" si="108"/>
        <v>ZYLIND</v>
      </c>
      <c r="E3495">
        <v>8.0000000000000002E-3</v>
      </c>
      <c r="F3495" s="8">
        <v>1</v>
      </c>
      <c r="G3495" s="9">
        <f t="shared" si="109"/>
        <v>8.0000000000000002E-3</v>
      </c>
      <c r="H3495" s="9"/>
      <c r="I3495" s="9"/>
    </row>
    <row r="3496" spans="1:9">
      <c r="A3496" s="4">
        <v>39324</v>
      </c>
      <c r="B3496">
        <v>10205</v>
      </c>
      <c r="C3496" t="s">
        <v>266</v>
      </c>
      <c r="D3496" t="str">
        <f t="shared" si="108"/>
        <v>O-RING</v>
      </c>
      <c r="E3496">
        <v>1.2999999999999999E-2</v>
      </c>
      <c r="F3496" s="8">
        <v>6</v>
      </c>
      <c r="G3496" s="9">
        <f t="shared" si="109"/>
        <v>7.8E-2</v>
      </c>
      <c r="H3496" s="9"/>
      <c r="I3496" s="9"/>
    </row>
    <row r="3497" spans="1:9">
      <c r="A3497" s="4">
        <v>39324</v>
      </c>
      <c r="B3497">
        <v>614</v>
      </c>
      <c r="C3497" t="s">
        <v>46</v>
      </c>
      <c r="D3497" t="str">
        <f t="shared" si="108"/>
        <v>HOCHDR</v>
      </c>
      <c r="E3497">
        <v>0.11</v>
      </c>
      <c r="F3497" s="8">
        <v>9</v>
      </c>
      <c r="G3497" s="9">
        <f t="shared" si="109"/>
        <v>0.99</v>
      </c>
      <c r="H3497" s="9"/>
      <c r="I3497" s="9"/>
    </row>
    <row r="3498" spans="1:9">
      <c r="A3498" s="4">
        <v>39324</v>
      </c>
      <c r="B3498">
        <v>336</v>
      </c>
      <c r="C3498" t="s">
        <v>87</v>
      </c>
      <c r="D3498" t="str">
        <f t="shared" si="108"/>
        <v>ROTOMA</v>
      </c>
      <c r="E3498">
        <v>0.13500000000000001</v>
      </c>
      <c r="F3498" s="8">
        <v>4</v>
      </c>
      <c r="G3498" s="9">
        <f t="shared" si="109"/>
        <v>0.54</v>
      </c>
      <c r="H3498" s="9"/>
      <c r="I3498" s="9"/>
    </row>
    <row r="3499" spans="1:9">
      <c r="A3499" s="4">
        <v>39324</v>
      </c>
      <c r="B3499">
        <v>150</v>
      </c>
      <c r="C3499" t="s">
        <v>5</v>
      </c>
      <c r="D3499" t="str">
        <f t="shared" si="108"/>
        <v>KOLBEN</v>
      </c>
      <c r="E3499">
        <v>0.72</v>
      </c>
      <c r="F3499" s="8">
        <v>2</v>
      </c>
      <c r="G3499" s="9">
        <f t="shared" si="109"/>
        <v>1.44</v>
      </c>
      <c r="H3499" s="9"/>
      <c r="I3499" s="9"/>
    </row>
    <row r="3500" spans="1:9">
      <c r="A3500" s="4">
        <v>39324</v>
      </c>
      <c r="B3500">
        <v>11868</v>
      </c>
      <c r="C3500" t="s">
        <v>254</v>
      </c>
      <c r="D3500" t="str">
        <f t="shared" si="108"/>
        <v>DROSSE</v>
      </c>
      <c r="E3500">
        <v>1.2649999999999999</v>
      </c>
      <c r="F3500" s="8">
        <v>3</v>
      </c>
      <c r="G3500" s="9">
        <f t="shared" si="109"/>
        <v>3.7949999999999999</v>
      </c>
      <c r="H3500" s="9"/>
      <c r="I3500" s="9"/>
    </row>
    <row r="3501" spans="1:9">
      <c r="A3501" s="4">
        <v>39324</v>
      </c>
      <c r="B3501">
        <v>3178</v>
      </c>
      <c r="C3501" t="s">
        <v>592</v>
      </c>
      <c r="D3501" t="str">
        <f t="shared" si="108"/>
        <v>VERZAH</v>
      </c>
      <c r="E3501">
        <v>4.3</v>
      </c>
      <c r="F3501" s="8">
        <v>1</v>
      </c>
      <c r="G3501" s="9">
        <f t="shared" si="109"/>
        <v>4.3</v>
      </c>
      <c r="H3501" s="9"/>
      <c r="I3501" s="9"/>
    </row>
    <row r="3502" spans="1:9">
      <c r="A3502" s="4">
        <v>39324</v>
      </c>
      <c r="B3502">
        <v>6863</v>
      </c>
      <c r="C3502" t="s">
        <v>652</v>
      </c>
      <c r="D3502" t="str">
        <f t="shared" si="108"/>
        <v>PUMPEN</v>
      </c>
      <c r="E3502">
        <v>108</v>
      </c>
      <c r="F3502" s="8">
        <v>2</v>
      </c>
      <c r="G3502" s="9">
        <f t="shared" si="109"/>
        <v>216</v>
      </c>
      <c r="H3502" s="9"/>
      <c r="I3502" s="9"/>
    </row>
    <row r="3503" spans="1:9">
      <c r="A3503" s="4">
        <v>39325</v>
      </c>
      <c r="B3503">
        <v>746</v>
      </c>
      <c r="C3503" t="s">
        <v>84</v>
      </c>
      <c r="D3503" t="str">
        <f t="shared" si="108"/>
        <v>USIT-D</v>
      </c>
      <c r="E3503">
        <v>1E-3</v>
      </c>
      <c r="F3503" s="8">
        <v>1</v>
      </c>
      <c r="G3503" s="9">
        <f t="shared" si="109"/>
        <v>1E-3</v>
      </c>
      <c r="H3503" s="9"/>
      <c r="I3503" s="9"/>
    </row>
    <row r="3504" spans="1:9">
      <c r="A3504" s="4">
        <v>39325</v>
      </c>
      <c r="B3504">
        <v>736</v>
      </c>
      <c r="C3504" t="s">
        <v>4</v>
      </c>
      <c r="D3504" t="str">
        <f t="shared" si="108"/>
        <v>O-RING</v>
      </c>
      <c r="E3504">
        <v>2E-3</v>
      </c>
      <c r="F3504" s="8">
        <v>3</v>
      </c>
      <c r="G3504" s="9">
        <f t="shared" si="109"/>
        <v>6.0000000000000001E-3</v>
      </c>
      <c r="H3504" s="9"/>
      <c r="I3504" s="9"/>
    </row>
    <row r="3505" spans="1:9">
      <c r="A3505" s="4">
        <v>39325</v>
      </c>
      <c r="B3505">
        <v>736</v>
      </c>
      <c r="C3505" t="s">
        <v>4</v>
      </c>
      <c r="D3505" t="str">
        <f t="shared" si="108"/>
        <v>O-RING</v>
      </c>
      <c r="E3505">
        <v>2E-3</v>
      </c>
      <c r="F3505" s="8">
        <v>2</v>
      </c>
      <c r="G3505" s="9">
        <f t="shared" si="109"/>
        <v>4.0000000000000001E-3</v>
      </c>
      <c r="H3505" s="9"/>
      <c r="I3505" s="9"/>
    </row>
    <row r="3506" spans="1:9">
      <c r="A3506" s="4">
        <v>39325</v>
      </c>
      <c r="B3506">
        <v>158</v>
      </c>
      <c r="C3506" t="s">
        <v>7</v>
      </c>
      <c r="D3506" t="str">
        <f t="shared" si="108"/>
        <v>SHAMBA</v>
      </c>
      <c r="E3506">
        <v>4.0000000000000001E-3</v>
      </c>
      <c r="F3506" s="8">
        <v>2</v>
      </c>
      <c r="G3506" s="9">
        <f t="shared" si="109"/>
        <v>8.0000000000000002E-3</v>
      </c>
      <c r="H3506" s="9"/>
      <c r="I3506" s="9"/>
    </row>
    <row r="3507" spans="1:9">
      <c r="A3507" s="4">
        <v>39325</v>
      </c>
      <c r="B3507">
        <v>157</v>
      </c>
      <c r="C3507" t="s">
        <v>9</v>
      </c>
      <c r="D3507" t="str">
        <f t="shared" si="108"/>
        <v>O-RING</v>
      </c>
      <c r="E3507">
        <v>6.0000000000000001E-3</v>
      </c>
      <c r="F3507" s="8">
        <v>6</v>
      </c>
      <c r="G3507" s="9">
        <f t="shared" si="109"/>
        <v>3.6000000000000004E-2</v>
      </c>
      <c r="H3507" s="9"/>
      <c r="I3507" s="9"/>
    </row>
    <row r="3508" spans="1:9">
      <c r="A3508" s="4">
        <v>39325</v>
      </c>
      <c r="B3508">
        <v>157</v>
      </c>
      <c r="C3508" t="s">
        <v>9</v>
      </c>
      <c r="D3508" t="str">
        <f t="shared" si="108"/>
        <v>O-RING</v>
      </c>
      <c r="E3508">
        <v>6.0000000000000001E-3</v>
      </c>
      <c r="F3508" s="8">
        <v>4</v>
      </c>
      <c r="G3508" s="9">
        <f t="shared" si="109"/>
        <v>2.4E-2</v>
      </c>
      <c r="H3508" s="9"/>
      <c r="I3508" s="9"/>
    </row>
    <row r="3509" spans="1:9">
      <c r="A3509" s="4">
        <v>39325</v>
      </c>
      <c r="B3509">
        <v>10205</v>
      </c>
      <c r="C3509" t="s">
        <v>266</v>
      </c>
      <c r="D3509" t="str">
        <f t="shared" si="108"/>
        <v>O-RING</v>
      </c>
      <c r="E3509">
        <v>1.2999999999999999E-2</v>
      </c>
      <c r="F3509" s="8">
        <v>3</v>
      </c>
      <c r="G3509" s="9">
        <f t="shared" si="109"/>
        <v>3.9E-2</v>
      </c>
      <c r="H3509" s="9"/>
      <c r="I3509" s="9"/>
    </row>
    <row r="3510" spans="1:9">
      <c r="A3510" s="4">
        <v>39325</v>
      </c>
      <c r="B3510">
        <v>2209</v>
      </c>
      <c r="C3510" t="s">
        <v>15</v>
      </c>
      <c r="D3510" t="str">
        <f t="shared" si="108"/>
        <v>WELLEN</v>
      </c>
      <c r="E3510">
        <v>2.4E-2</v>
      </c>
      <c r="F3510" s="8">
        <v>6</v>
      </c>
      <c r="G3510" s="9">
        <f t="shared" si="109"/>
        <v>0.14400000000000002</v>
      </c>
      <c r="H3510" s="9"/>
      <c r="I3510" s="9"/>
    </row>
    <row r="3511" spans="1:9">
      <c r="A3511" s="4">
        <v>39325</v>
      </c>
      <c r="B3511">
        <v>2209</v>
      </c>
      <c r="C3511" t="s">
        <v>15</v>
      </c>
      <c r="D3511" t="str">
        <f t="shared" si="108"/>
        <v>WELLEN</v>
      </c>
      <c r="E3511">
        <v>2.4E-2</v>
      </c>
      <c r="F3511" s="8">
        <v>1</v>
      </c>
      <c r="G3511" s="9">
        <f t="shared" si="109"/>
        <v>2.4E-2</v>
      </c>
      <c r="H3511" s="9"/>
      <c r="I3511" s="9"/>
    </row>
    <row r="3512" spans="1:9">
      <c r="A3512" s="4">
        <v>39325</v>
      </c>
      <c r="B3512">
        <v>721</v>
      </c>
      <c r="C3512" t="s">
        <v>44</v>
      </c>
      <c r="D3512" t="str">
        <f t="shared" si="108"/>
        <v>ROTOMA</v>
      </c>
      <c r="E3512">
        <v>2.5999999999999999E-2</v>
      </c>
      <c r="F3512" s="8">
        <v>3</v>
      </c>
      <c r="G3512" s="9">
        <f t="shared" si="109"/>
        <v>7.8E-2</v>
      </c>
      <c r="H3512" s="9"/>
      <c r="I3512" s="9"/>
    </row>
    <row r="3513" spans="1:9">
      <c r="A3513" s="4">
        <v>39325</v>
      </c>
      <c r="B3513">
        <v>4088</v>
      </c>
      <c r="C3513" t="s">
        <v>110</v>
      </c>
      <c r="D3513" t="str">
        <f t="shared" si="108"/>
        <v>WELLEN</v>
      </c>
      <c r="E3513">
        <v>4.2000000000000003E-2</v>
      </c>
      <c r="F3513" s="8">
        <v>5</v>
      </c>
      <c r="G3513" s="9">
        <f t="shared" si="109"/>
        <v>0.21000000000000002</v>
      </c>
      <c r="H3513" s="9"/>
      <c r="I3513" s="9"/>
    </row>
    <row r="3514" spans="1:9">
      <c r="A3514" s="4">
        <v>39325</v>
      </c>
      <c r="B3514">
        <v>2095</v>
      </c>
      <c r="C3514" t="s">
        <v>24</v>
      </c>
      <c r="D3514" t="str">
        <f t="shared" si="108"/>
        <v>ZYLIND</v>
      </c>
      <c r="E3514">
        <v>7.5999999999999998E-2</v>
      </c>
      <c r="F3514" s="8">
        <v>1</v>
      </c>
      <c r="G3514" s="9">
        <f t="shared" si="109"/>
        <v>7.5999999999999998E-2</v>
      </c>
      <c r="H3514" s="9"/>
      <c r="I3514" s="9"/>
    </row>
    <row r="3515" spans="1:9">
      <c r="A3515" s="4">
        <v>39325</v>
      </c>
      <c r="B3515">
        <v>6704</v>
      </c>
      <c r="C3515" t="s">
        <v>170</v>
      </c>
      <c r="D3515" t="str">
        <f t="shared" si="108"/>
        <v>FILTER</v>
      </c>
      <c r="E3515">
        <v>0.14000000000000001</v>
      </c>
      <c r="F3515" s="8">
        <v>1</v>
      </c>
      <c r="G3515" s="9">
        <f t="shared" si="109"/>
        <v>0.14000000000000001</v>
      </c>
      <c r="H3515" s="9"/>
      <c r="I3515" s="9"/>
    </row>
    <row r="3516" spans="1:9">
      <c r="A3516" s="4">
        <v>39325</v>
      </c>
      <c r="B3516">
        <v>12130</v>
      </c>
      <c r="C3516" t="s">
        <v>660</v>
      </c>
      <c r="D3516" t="str">
        <f t="shared" si="108"/>
        <v>DICHTS</v>
      </c>
      <c r="E3516">
        <v>0.24</v>
      </c>
      <c r="F3516" s="8">
        <v>2</v>
      </c>
      <c r="G3516" s="9">
        <f t="shared" si="109"/>
        <v>0.48</v>
      </c>
      <c r="H3516" s="9"/>
      <c r="I3516" s="9"/>
    </row>
    <row r="3517" spans="1:9">
      <c r="A3517" s="4">
        <v>39325</v>
      </c>
      <c r="B3517">
        <v>150</v>
      </c>
      <c r="C3517" t="s">
        <v>5</v>
      </c>
      <c r="D3517" t="str">
        <f t="shared" si="108"/>
        <v>KOLBEN</v>
      </c>
      <c r="E3517">
        <v>0.72</v>
      </c>
      <c r="F3517" s="8">
        <v>4</v>
      </c>
      <c r="G3517" s="9">
        <f t="shared" si="109"/>
        <v>2.88</v>
      </c>
      <c r="H3517" s="9"/>
      <c r="I3517" s="9"/>
    </row>
    <row r="3518" spans="1:9">
      <c r="A3518" s="4">
        <v>39325</v>
      </c>
      <c r="B3518">
        <v>150</v>
      </c>
      <c r="C3518" t="s">
        <v>5</v>
      </c>
      <c r="D3518" t="str">
        <f t="shared" si="108"/>
        <v>KOLBEN</v>
      </c>
      <c r="E3518">
        <v>0.72</v>
      </c>
      <c r="F3518" s="8">
        <v>4</v>
      </c>
      <c r="G3518" s="9">
        <f t="shared" si="109"/>
        <v>2.88</v>
      </c>
      <c r="H3518" s="9"/>
      <c r="I3518" s="9"/>
    </row>
    <row r="3519" spans="1:9">
      <c r="A3519" s="4">
        <v>39326</v>
      </c>
      <c r="B3519">
        <v>749</v>
      </c>
      <c r="C3519" t="s">
        <v>6</v>
      </c>
      <c r="D3519" t="str">
        <f t="shared" si="108"/>
        <v>SHAMBA</v>
      </c>
      <c r="E3519">
        <v>1E-3</v>
      </c>
      <c r="F3519" s="8">
        <v>1</v>
      </c>
      <c r="G3519" s="9">
        <f t="shared" si="109"/>
        <v>1E-3</v>
      </c>
      <c r="H3519" s="9"/>
      <c r="I3519" s="9"/>
    </row>
    <row r="3520" spans="1:9">
      <c r="A3520" s="4">
        <v>39326</v>
      </c>
      <c r="B3520">
        <v>295</v>
      </c>
      <c r="C3520" t="s">
        <v>183</v>
      </c>
      <c r="D3520" t="str">
        <f t="shared" si="108"/>
        <v>O-RING</v>
      </c>
      <c r="E3520">
        <v>1E-3</v>
      </c>
      <c r="F3520" s="8">
        <v>6</v>
      </c>
      <c r="G3520" s="9">
        <f t="shared" si="109"/>
        <v>6.0000000000000001E-3</v>
      </c>
      <c r="H3520" s="9"/>
      <c r="I3520" s="9"/>
    </row>
    <row r="3521" spans="1:9">
      <c r="A3521" s="4">
        <v>39326</v>
      </c>
      <c r="B3521">
        <v>736</v>
      </c>
      <c r="C3521" t="s">
        <v>4</v>
      </c>
      <c r="D3521" t="str">
        <f t="shared" si="108"/>
        <v>O-RING</v>
      </c>
      <c r="E3521">
        <v>2E-3</v>
      </c>
      <c r="F3521" s="8">
        <v>3</v>
      </c>
      <c r="G3521" s="9">
        <f t="shared" si="109"/>
        <v>6.0000000000000001E-3</v>
      </c>
      <c r="H3521" s="9"/>
      <c r="I3521" s="9"/>
    </row>
    <row r="3522" spans="1:9">
      <c r="A3522" s="4">
        <v>39326</v>
      </c>
      <c r="B3522">
        <v>158</v>
      </c>
      <c r="C3522" t="s">
        <v>7</v>
      </c>
      <c r="D3522" t="str">
        <f t="shared" ref="D3522:D3585" si="110">LEFT(C3522,6)</f>
        <v>SHAMBA</v>
      </c>
      <c r="E3522">
        <v>4.0000000000000001E-3</v>
      </c>
      <c r="F3522" s="8">
        <v>2</v>
      </c>
      <c r="G3522" s="9">
        <f t="shared" ref="G3522:G3585" si="111">F3522*E3522</f>
        <v>8.0000000000000002E-3</v>
      </c>
      <c r="H3522" s="9"/>
      <c r="I3522" s="9"/>
    </row>
    <row r="3523" spans="1:9">
      <c r="A3523" s="4">
        <v>39326</v>
      </c>
      <c r="B3523">
        <v>158</v>
      </c>
      <c r="C3523" t="s">
        <v>7</v>
      </c>
      <c r="D3523" t="str">
        <f t="shared" si="110"/>
        <v>SHAMBA</v>
      </c>
      <c r="E3523">
        <v>4.0000000000000001E-3</v>
      </c>
      <c r="F3523" s="8">
        <v>1</v>
      </c>
      <c r="G3523" s="9">
        <f t="shared" si="111"/>
        <v>4.0000000000000001E-3</v>
      </c>
      <c r="H3523" s="9"/>
      <c r="I3523" s="9"/>
    </row>
    <row r="3524" spans="1:9">
      <c r="A3524" s="4">
        <v>39326</v>
      </c>
      <c r="B3524">
        <v>725</v>
      </c>
      <c r="C3524" t="s">
        <v>21</v>
      </c>
      <c r="D3524" t="str">
        <f t="shared" si="110"/>
        <v>WELLEN</v>
      </c>
      <c r="E3524">
        <v>0.01</v>
      </c>
      <c r="F3524" s="8">
        <v>4</v>
      </c>
      <c r="G3524" s="9">
        <f t="shared" si="111"/>
        <v>0.04</v>
      </c>
      <c r="H3524" s="9"/>
      <c r="I3524" s="9"/>
    </row>
    <row r="3525" spans="1:9">
      <c r="A3525" s="4">
        <v>39326</v>
      </c>
      <c r="B3525">
        <v>725</v>
      </c>
      <c r="C3525" t="s">
        <v>21</v>
      </c>
      <c r="D3525" t="str">
        <f t="shared" si="110"/>
        <v>WELLEN</v>
      </c>
      <c r="E3525">
        <v>0.01</v>
      </c>
      <c r="F3525" s="8">
        <v>4</v>
      </c>
      <c r="G3525" s="9">
        <f t="shared" si="111"/>
        <v>0.04</v>
      </c>
      <c r="H3525" s="9"/>
      <c r="I3525" s="9"/>
    </row>
    <row r="3526" spans="1:9">
      <c r="A3526" s="4">
        <v>39326</v>
      </c>
      <c r="B3526">
        <v>4008</v>
      </c>
      <c r="C3526" t="s">
        <v>14</v>
      </c>
      <c r="D3526" t="str">
        <f t="shared" si="110"/>
        <v>UNTERL</v>
      </c>
      <c r="E3526">
        <v>1.2E-2</v>
      </c>
      <c r="F3526" s="8">
        <v>10</v>
      </c>
      <c r="G3526" s="9">
        <f t="shared" si="111"/>
        <v>0.12</v>
      </c>
      <c r="H3526" s="9"/>
      <c r="I3526" s="9"/>
    </row>
    <row r="3527" spans="1:9">
      <c r="A3527" s="4">
        <v>39326</v>
      </c>
      <c r="B3527">
        <v>2209</v>
      </c>
      <c r="C3527" t="s">
        <v>15</v>
      </c>
      <c r="D3527" t="str">
        <f t="shared" si="110"/>
        <v>WELLEN</v>
      </c>
      <c r="E3527">
        <v>2.4E-2</v>
      </c>
      <c r="F3527" s="8">
        <v>4</v>
      </c>
      <c r="G3527" s="9">
        <f t="shared" si="111"/>
        <v>9.6000000000000002E-2</v>
      </c>
      <c r="H3527" s="9"/>
      <c r="I3527" s="9"/>
    </row>
    <row r="3528" spans="1:9">
      <c r="A3528" s="4">
        <v>39326</v>
      </c>
      <c r="B3528">
        <v>2209</v>
      </c>
      <c r="C3528" t="s">
        <v>15</v>
      </c>
      <c r="D3528" t="str">
        <f t="shared" si="110"/>
        <v>WELLEN</v>
      </c>
      <c r="E3528">
        <v>2.4E-2</v>
      </c>
      <c r="F3528" s="8">
        <v>2</v>
      </c>
      <c r="G3528" s="9">
        <f t="shared" si="111"/>
        <v>4.8000000000000001E-2</v>
      </c>
      <c r="H3528" s="9"/>
      <c r="I3528" s="9"/>
    </row>
    <row r="3529" spans="1:9">
      <c r="A3529" s="4">
        <v>39326</v>
      </c>
      <c r="B3529">
        <v>2209</v>
      </c>
      <c r="C3529" t="s">
        <v>15</v>
      </c>
      <c r="D3529" t="str">
        <f t="shared" si="110"/>
        <v>WELLEN</v>
      </c>
      <c r="E3529">
        <v>2.4E-2</v>
      </c>
      <c r="F3529" s="8">
        <v>1</v>
      </c>
      <c r="G3529" s="9">
        <f t="shared" si="111"/>
        <v>2.4E-2</v>
      </c>
      <c r="H3529" s="9"/>
      <c r="I3529" s="9"/>
    </row>
    <row r="3530" spans="1:9">
      <c r="A3530" s="4">
        <v>39326</v>
      </c>
      <c r="B3530">
        <v>341</v>
      </c>
      <c r="C3530" t="s">
        <v>251</v>
      </c>
      <c r="D3530" t="str">
        <f t="shared" si="110"/>
        <v>NADELL</v>
      </c>
      <c r="E3530">
        <v>0.38</v>
      </c>
      <c r="F3530" s="8">
        <v>2</v>
      </c>
      <c r="G3530" s="9">
        <f t="shared" si="111"/>
        <v>0.76</v>
      </c>
      <c r="H3530" s="9"/>
      <c r="I3530" s="9"/>
    </row>
    <row r="3531" spans="1:9">
      <c r="A3531" s="4">
        <v>39326</v>
      </c>
      <c r="B3531">
        <v>155</v>
      </c>
      <c r="C3531" t="s">
        <v>133</v>
      </c>
      <c r="D3531" t="str">
        <f t="shared" si="110"/>
        <v>RILLEN</v>
      </c>
      <c r="E3531">
        <v>0.47</v>
      </c>
      <c r="F3531" s="8">
        <v>4</v>
      </c>
      <c r="G3531" s="9">
        <f t="shared" si="111"/>
        <v>1.88</v>
      </c>
      <c r="H3531" s="9"/>
      <c r="I3531" s="9"/>
    </row>
    <row r="3532" spans="1:9">
      <c r="A3532" s="4">
        <v>39326</v>
      </c>
      <c r="B3532">
        <v>382</v>
      </c>
      <c r="C3532" t="s">
        <v>37</v>
      </c>
      <c r="D3532" t="str">
        <f t="shared" si="110"/>
        <v>ZYLIND</v>
      </c>
      <c r="E3532">
        <v>0.69</v>
      </c>
      <c r="F3532" s="8">
        <v>1</v>
      </c>
      <c r="G3532" s="9">
        <f t="shared" si="111"/>
        <v>0.69</v>
      </c>
      <c r="H3532" s="9"/>
      <c r="I3532" s="9"/>
    </row>
    <row r="3533" spans="1:9">
      <c r="A3533" s="4">
        <v>39326</v>
      </c>
      <c r="B3533">
        <v>150</v>
      </c>
      <c r="C3533" t="s">
        <v>5</v>
      </c>
      <c r="D3533" t="str">
        <f t="shared" si="110"/>
        <v>KOLBEN</v>
      </c>
      <c r="E3533">
        <v>0.72</v>
      </c>
      <c r="F3533" s="8">
        <v>2</v>
      </c>
      <c r="G3533" s="9">
        <f t="shared" si="111"/>
        <v>1.44</v>
      </c>
      <c r="H3533" s="9"/>
      <c r="I3533" s="9"/>
    </row>
    <row r="3534" spans="1:9">
      <c r="A3534" s="4">
        <v>39326</v>
      </c>
      <c r="B3534">
        <v>150</v>
      </c>
      <c r="C3534" t="s">
        <v>5</v>
      </c>
      <c r="D3534" t="str">
        <f t="shared" si="110"/>
        <v>KOLBEN</v>
      </c>
      <c r="E3534">
        <v>0.72</v>
      </c>
      <c r="F3534" s="8">
        <v>1</v>
      </c>
      <c r="G3534" s="9">
        <f t="shared" si="111"/>
        <v>0.72</v>
      </c>
      <c r="H3534" s="9"/>
      <c r="I3534" s="9"/>
    </row>
    <row r="3535" spans="1:9">
      <c r="A3535" s="4">
        <v>39326</v>
      </c>
      <c r="B3535">
        <v>615</v>
      </c>
      <c r="C3535" t="s">
        <v>31</v>
      </c>
      <c r="D3535" t="str">
        <f t="shared" si="110"/>
        <v>HOCHDR</v>
      </c>
      <c r="E3535">
        <v>1.1000000000000001</v>
      </c>
      <c r="F3535" s="8">
        <v>1</v>
      </c>
      <c r="G3535" s="9">
        <f t="shared" si="111"/>
        <v>1.1000000000000001</v>
      </c>
      <c r="H3535" s="9"/>
      <c r="I3535" s="9"/>
    </row>
    <row r="3536" spans="1:9">
      <c r="A3536" s="4">
        <v>39326</v>
      </c>
      <c r="B3536">
        <v>60107701</v>
      </c>
      <c r="C3536" t="s">
        <v>144</v>
      </c>
      <c r="D3536" t="str">
        <f t="shared" si="110"/>
        <v>PUMPEN</v>
      </c>
      <c r="E3536">
        <v>311</v>
      </c>
      <c r="F3536" s="8">
        <v>4</v>
      </c>
      <c r="G3536" s="9">
        <f t="shared" si="111"/>
        <v>1244</v>
      </c>
      <c r="H3536" s="9"/>
      <c r="I3536" s="9"/>
    </row>
    <row r="3537" spans="1:9">
      <c r="A3537" s="4">
        <v>39327</v>
      </c>
      <c r="B3537">
        <v>749</v>
      </c>
      <c r="C3537" t="s">
        <v>6</v>
      </c>
      <c r="D3537" t="str">
        <f t="shared" si="110"/>
        <v>SHAMBA</v>
      </c>
      <c r="E3537">
        <v>1E-3</v>
      </c>
      <c r="F3537" s="8">
        <v>2</v>
      </c>
      <c r="G3537" s="9">
        <f t="shared" si="111"/>
        <v>2E-3</v>
      </c>
      <c r="H3537" s="9"/>
      <c r="I3537" s="9"/>
    </row>
    <row r="3538" spans="1:9">
      <c r="A3538" s="4">
        <v>39327</v>
      </c>
      <c r="B3538">
        <v>749</v>
      </c>
      <c r="C3538" t="s">
        <v>6</v>
      </c>
      <c r="D3538" t="str">
        <f t="shared" si="110"/>
        <v>SHAMBA</v>
      </c>
      <c r="E3538">
        <v>1E-3</v>
      </c>
      <c r="F3538" s="8">
        <v>1</v>
      </c>
      <c r="G3538" s="9">
        <f t="shared" si="111"/>
        <v>1E-3</v>
      </c>
      <c r="H3538" s="9"/>
      <c r="I3538" s="9"/>
    </row>
    <row r="3539" spans="1:9">
      <c r="A3539" s="4">
        <v>39327</v>
      </c>
      <c r="B3539">
        <v>10588</v>
      </c>
      <c r="C3539" t="s">
        <v>17</v>
      </c>
      <c r="D3539" t="str">
        <f t="shared" si="110"/>
        <v>ROHRCL</v>
      </c>
      <c r="E3539">
        <v>1E-3</v>
      </c>
      <c r="F3539" s="8">
        <v>1</v>
      </c>
      <c r="G3539" s="9">
        <f t="shared" si="111"/>
        <v>1E-3</v>
      </c>
      <c r="H3539" s="9"/>
      <c r="I3539" s="9"/>
    </row>
    <row r="3540" spans="1:9">
      <c r="A3540" s="4">
        <v>39327</v>
      </c>
      <c r="B3540">
        <v>736</v>
      </c>
      <c r="C3540" t="s">
        <v>4</v>
      </c>
      <c r="D3540" t="str">
        <f t="shared" si="110"/>
        <v>O-RING</v>
      </c>
      <c r="E3540">
        <v>2E-3</v>
      </c>
      <c r="F3540" s="8">
        <v>6</v>
      </c>
      <c r="G3540" s="9">
        <f t="shared" si="111"/>
        <v>1.2E-2</v>
      </c>
      <c r="H3540" s="9"/>
      <c r="I3540" s="9"/>
    </row>
    <row r="3541" spans="1:9">
      <c r="A3541" s="4">
        <v>39327</v>
      </c>
      <c r="B3541">
        <v>6855</v>
      </c>
      <c r="C3541" t="s">
        <v>418</v>
      </c>
      <c r="D3541" t="str">
        <f t="shared" si="110"/>
        <v>O-RING</v>
      </c>
      <c r="E3541">
        <v>2E-3</v>
      </c>
      <c r="F3541" s="8">
        <v>3</v>
      </c>
      <c r="G3541" s="9">
        <f t="shared" si="111"/>
        <v>6.0000000000000001E-3</v>
      </c>
      <c r="H3541" s="9"/>
      <c r="I3541" s="9"/>
    </row>
    <row r="3542" spans="1:9">
      <c r="A3542" s="4">
        <v>39327</v>
      </c>
      <c r="B3542">
        <v>12148</v>
      </c>
      <c r="C3542" t="s">
        <v>43</v>
      </c>
      <c r="D3542" t="str">
        <f t="shared" si="110"/>
        <v>KOLBEN</v>
      </c>
      <c r="E3542">
        <v>2E-3</v>
      </c>
      <c r="F3542" s="8">
        <v>13</v>
      </c>
      <c r="G3542" s="9">
        <f t="shared" si="111"/>
        <v>2.6000000000000002E-2</v>
      </c>
      <c r="H3542" s="9"/>
      <c r="I3542" s="9"/>
    </row>
    <row r="3543" spans="1:9">
      <c r="A3543" s="4">
        <v>39327</v>
      </c>
      <c r="B3543">
        <v>158</v>
      </c>
      <c r="C3543" t="s">
        <v>7</v>
      </c>
      <c r="D3543" t="str">
        <f t="shared" si="110"/>
        <v>SHAMBA</v>
      </c>
      <c r="E3543">
        <v>4.0000000000000001E-3</v>
      </c>
      <c r="F3543" s="8">
        <v>6</v>
      </c>
      <c r="G3543" s="9">
        <f t="shared" si="111"/>
        <v>2.4E-2</v>
      </c>
      <c r="H3543" s="9"/>
      <c r="I3543" s="9"/>
    </row>
    <row r="3544" spans="1:9">
      <c r="A3544" s="4">
        <v>39327</v>
      </c>
      <c r="B3544">
        <v>158</v>
      </c>
      <c r="C3544" t="s">
        <v>7</v>
      </c>
      <c r="D3544" t="str">
        <f t="shared" si="110"/>
        <v>SHAMBA</v>
      </c>
      <c r="E3544">
        <v>4.0000000000000001E-3</v>
      </c>
      <c r="F3544" s="8">
        <v>6</v>
      </c>
      <c r="G3544" s="9">
        <f t="shared" si="111"/>
        <v>2.4E-2</v>
      </c>
      <c r="H3544" s="9"/>
      <c r="I3544" s="9"/>
    </row>
    <row r="3545" spans="1:9">
      <c r="A3545" s="4">
        <v>39327</v>
      </c>
      <c r="B3545">
        <v>157</v>
      </c>
      <c r="C3545" t="s">
        <v>9</v>
      </c>
      <c r="D3545" t="str">
        <f t="shared" si="110"/>
        <v>O-RING</v>
      </c>
      <c r="E3545">
        <v>6.0000000000000001E-3</v>
      </c>
      <c r="F3545" s="8">
        <v>3</v>
      </c>
      <c r="G3545" s="9">
        <f t="shared" si="111"/>
        <v>1.8000000000000002E-2</v>
      </c>
      <c r="H3545" s="9"/>
      <c r="I3545" s="9"/>
    </row>
    <row r="3546" spans="1:9">
      <c r="A3546" s="4">
        <v>39327</v>
      </c>
      <c r="B3546">
        <v>2073</v>
      </c>
      <c r="C3546" t="s">
        <v>219</v>
      </c>
      <c r="D3546" t="str">
        <f t="shared" si="110"/>
        <v>O-RING</v>
      </c>
      <c r="E3546">
        <v>7.0000000000000001E-3</v>
      </c>
      <c r="F3546" s="8">
        <v>4</v>
      </c>
      <c r="G3546" s="9">
        <f t="shared" si="111"/>
        <v>2.8000000000000001E-2</v>
      </c>
      <c r="H3546" s="9"/>
      <c r="I3546" s="9"/>
    </row>
    <row r="3547" spans="1:9">
      <c r="A3547" s="4">
        <v>39327</v>
      </c>
      <c r="B3547">
        <v>11977</v>
      </c>
      <c r="C3547" t="s">
        <v>360</v>
      </c>
      <c r="D3547" t="str">
        <f t="shared" si="110"/>
        <v>DICHTS</v>
      </c>
      <c r="E3547">
        <v>0.01</v>
      </c>
      <c r="F3547" s="8">
        <v>6</v>
      </c>
      <c r="G3547" s="9">
        <f t="shared" si="111"/>
        <v>0.06</v>
      </c>
      <c r="H3547" s="9"/>
      <c r="I3547" s="9"/>
    </row>
    <row r="3548" spans="1:9">
      <c r="A3548" s="4">
        <v>39327</v>
      </c>
      <c r="B3548">
        <v>6075</v>
      </c>
      <c r="C3548" t="s">
        <v>8</v>
      </c>
      <c r="D3548" t="str">
        <f t="shared" si="110"/>
        <v>DREHZA</v>
      </c>
      <c r="E3548">
        <v>1.4999999999999999E-2</v>
      </c>
      <c r="F3548" s="8">
        <v>17</v>
      </c>
      <c r="G3548" s="9">
        <f t="shared" si="111"/>
        <v>0.255</v>
      </c>
      <c r="H3548" s="9"/>
      <c r="I3548" s="9"/>
    </row>
    <row r="3549" spans="1:9">
      <c r="A3549" s="4">
        <v>39327</v>
      </c>
      <c r="B3549">
        <v>6620</v>
      </c>
      <c r="C3549" t="s">
        <v>365</v>
      </c>
      <c r="D3549" t="str">
        <f t="shared" si="110"/>
        <v>VENTIL</v>
      </c>
      <c r="E3549">
        <v>2.1999999999999999E-2</v>
      </c>
      <c r="F3549" s="8">
        <v>2</v>
      </c>
      <c r="G3549" s="9">
        <f t="shared" si="111"/>
        <v>4.3999999999999997E-2</v>
      </c>
      <c r="H3549" s="9"/>
      <c r="I3549" s="9"/>
    </row>
    <row r="3550" spans="1:9">
      <c r="A3550" s="4">
        <v>39327</v>
      </c>
      <c r="B3550">
        <v>3036</v>
      </c>
      <c r="C3550" t="s">
        <v>97</v>
      </c>
      <c r="D3550" t="str">
        <f t="shared" si="110"/>
        <v>SCHEIB</v>
      </c>
      <c r="E3550">
        <v>2.1999999999999999E-2</v>
      </c>
      <c r="F3550" s="8">
        <v>4</v>
      </c>
      <c r="G3550" s="9">
        <f t="shared" si="111"/>
        <v>8.7999999999999995E-2</v>
      </c>
      <c r="H3550" s="9"/>
      <c r="I3550" s="9"/>
    </row>
    <row r="3551" spans="1:9">
      <c r="A3551" s="4">
        <v>39327</v>
      </c>
      <c r="B3551">
        <v>2209</v>
      </c>
      <c r="C3551" t="s">
        <v>15</v>
      </c>
      <c r="D3551" t="str">
        <f t="shared" si="110"/>
        <v>WELLEN</v>
      </c>
      <c r="E3551">
        <v>2.4E-2</v>
      </c>
      <c r="F3551" s="8">
        <v>5</v>
      </c>
      <c r="G3551" s="9">
        <f t="shared" si="111"/>
        <v>0.12</v>
      </c>
      <c r="H3551" s="9"/>
      <c r="I3551" s="9"/>
    </row>
    <row r="3552" spans="1:9">
      <c r="A3552" s="4">
        <v>39327</v>
      </c>
      <c r="B3552">
        <v>10212</v>
      </c>
      <c r="C3552" t="s">
        <v>294</v>
      </c>
      <c r="D3552" t="str">
        <f t="shared" si="110"/>
        <v>NADELH</v>
      </c>
      <c r="E3552">
        <v>3.5000000000000003E-2</v>
      </c>
      <c r="F3552" s="8">
        <v>3</v>
      </c>
      <c r="G3552" s="9">
        <f t="shared" si="111"/>
        <v>0.10500000000000001</v>
      </c>
      <c r="H3552" s="9"/>
      <c r="I3552" s="9"/>
    </row>
    <row r="3553" spans="1:9">
      <c r="A3553" s="4">
        <v>39327</v>
      </c>
      <c r="B3553">
        <v>642</v>
      </c>
      <c r="C3553" t="s">
        <v>140</v>
      </c>
      <c r="D3553" t="str">
        <f t="shared" si="110"/>
        <v>DROSSE</v>
      </c>
      <c r="E3553">
        <v>0.11</v>
      </c>
      <c r="F3553" s="8">
        <v>5</v>
      </c>
      <c r="G3553" s="9">
        <f t="shared" si="111"/>
        <v>0.55000000000000004</v>
      </c>
      <c r="H3553" s="9"/>
      <c r="I3553" s="9"/>
    </row>
    <row r="3554" spans="1:9">
      <c r="A3554" s="4">
        <v>39327</v>
      </c>
      <c r="B3554">
        <v>309</v>
      </c>
      <c r="C3554" t="s">
        <v>374</v>
      </c>
      <c r="D3554" t="str">
        <f t="shared" si="110"/>
        <v>ROTOMA</v>
      </c>
      <c r="E3554">
        <v>0.15</v>
      </c>
      <c r="F3554" s="8">
        <v>3</v>
      </c>
      <c r="G3554" s="9">
        <f t="shared" si="111"/>
        <v>0.44999999999999996</v>
      </c>
      <c r="H3554" s="9"/>
      <c r="I3554" s="9"/>
    </row>
    <row r="3555" spans="1:9">
      <c r="A3555" s="4">
        <v>39327</v>
      </c>
      <c r="B3555">
        <v>2022</v>
      </c>
      <c r="C3555" t="s">
        <v>47</v>
      </c>
      <c r="D3555" t="str">
        <f t="shared" si="110"/>
        <v>RILLEN</v>
      </c>
      <c r="E3555">
        <v>0.15</v>
      </c>
      <c r="F3555" s="8">
        <v>1</v>
      </c>
      <c r="G3555" s="9">
        <f t="shared" si="111"/>
        <v>0.15</v>
      </c>
      <c r="H3555" s="9"/>
      <c r="I3555" s="9"/>
    </row>
    <row r="3556" spans="1:9">
      <c r="A3556" s="4">
        <v>39327</v>
      </c>
      <c r="B3556">
        <v>150</v>
      </c>
      <c r="C3556" t="s">
        <v>5</v>
      </c>
      <c r="D3556" t="str">
        <f t="shared" si="110"/>
        <v>KOLBEN</v>
      </c>
      <c r="E3556">
        <v>0.72</v>
      </c>
      <c r="F3556" s="8">
        <v>4</v>
      </c>
      <c r="G3556" s="9">
        <f t="shared" si="111"/>
        <v>2.88</v>
      </c>
      <c r="H3556" s="9"/>
      <c r="I3556" s="9"/>
    </row>
    <row r="3557" spans="1:9">
      <c r="A3557" s="4">
        <v>39327</v>
      </c>
      <c r="B3557">
        <v>150</v>
      </c>
      <c r="C3557" t="s">
        <v>5</v>
      </c>
      <c r="D3557" t="str">
        <f t="shared" si="110"/>
        <v>KOLBEN</v>
      </c>
      <c r="E3557">
        <v>0.72</v>
      </c>
      <c r="F3557" s="8">
        <v>3</v>
      </c>
      <c r="G3557" s="9">
        <f t="shared" si="111"/>
        <v>2.16</v>
      </c>
      <c r="H3557" s="9"/>
      <c r="I3557" s="9"/>
    </row>
    <row r="3558" spans="1:9">
      <c r="A3558" s="4">
        <v>39327</v>
      </c>
      <c r="B3558">
        <v>325</v>
      </c>
      <c r="C3558" t="s">
        <v>88</v>
      </c>
      <c r="D3558" t="str">
        <f t="shared" si="110"/>
        <v>RILLEN</v>
      </c>
      <c r="E3558">
        <v>1.6</v>
      </c>
      <c r="F3558" s="8">
        <v>3</v>
      </c>
      <c r="G3558" s="9">
        <f t="shared" si="111"/>
        <v>4.8000000000000007</v>
      </c>
      <c r="H3558" s="9"/>
      <c r="I3558" s="9"/>
    </row>
    <row r="3559" spans="1:9">
      <c r="A3559" s="4">
        <v>39327</v>
      </c>
      <c r="B3559">
        <v>6460</v>
      </c>
      <c r="C3559" t="s">
        <v>231</v>
      </c>
      <c r="D3559" t="str">
        <f t="shared" si="110"/>
        <v>OEL- W</v>
      </c>
      <c r="E3559">
        <v>17.8</v>
      </c>
      <c r="F3559" s="8">
        <v>2</v>
      </c>
      <c r="G3559" s="9">
        <f t="shared" si="111"/>
        <v>35.6</v>
      </c>
      <c r="H3559" s="9"/>
      <c r="I3559" s="9"/>
    </row>
    <row r="3560" spans="1:9">
      <c r="A3560" s="4">
        <v>39327</v>
      </c>
      <c r="B3560">
        <v>10702</v>
      </c>
      <c r="C3560" t="s">
        <v>30</v>
      </c>
      <c r="D3560" t="str">
        <f t="shared" si="110"/>
        <v xml:space="preserve">ROTOR </v>
      </c>
      <c r="E3560">
        <v>66</v>
      </c>
      <c r="F3560" s="8">
        <v>2</v>
      </c>
      <c r="G3560" s="9">
        <f t="shared" si="111"/>
        <v>132</v>
      </c>
      <c r="H3560" s="9"/>
      <c r="I3560" s="9"/>
    </row>
    <row r="3561" spans="1:9">
      <c r="A3561" s="4">
        <v>39328</v>
      </c>
      <c r="B3561">
        <v>742</v>
      </c>
      <c r="C3561" t="s">
        <v>40</v>
      </c>
      <c r="D3561" t="str">
        <f t="shared" si="110"/>
        <v>SENKSC</v>
      </c>
      <c r="E3561">
        <v>1E-3</v>
      </c>
      <c r="F3561" s="8">
        <v>2</v>
      </c>
      <c r="G3561" s="9">
        <f t="shared" si="111"/>
        <v>2E-3</v>
      </c>
      <c r="H3561" s="9"/>
      <c r="I3561" s="9"/>
    </row>
    <row r="3562" spans="1:9">
      <c r="A3562" s="4">
        <v>39328</v>
      </c>
      <c r="B3562">
        <v>10588</v>
      </c>
      <c r="C3562" t="s">
        <v>17</v>
      </c>
      <c r="D3562" t="str">
        <f t="shared" si="110"/>
        <v>ROHRCL</v>
      </c>
      <c r="E3562">
        <v>1E-3</v>
      </c>
      <c r="F3562" s="8">
        <v>3</v>
      </c>
      <c r="G3562" s="9">
        <f t="shared" si="111"/>
        <v>3.0000000000000001E-3</v>
      </c>
      <c r="H3562" s="9"/>
      <c r="I3562" s="9"/>
    </row>
    <row r="3563" spans="1:9">
      <c r="A3563" s="4">
        <v>39328</v>
      </c>
      <c r="B3563">
        <v>402</v>
      </c>
      <c r="C3563" t="s">
        <v>69</v>
      </c>
      <c r="D3563" t="str">
        <f t="shared" si="110"/>
        <v>O-RING</v>
      </c>
      <c r="E3563">
        <v>1E-3</v>
      </c>
      <c r="F3563" s="8">
        <v>11</v>
      </c>
      <c r="G3563" s="9">
        <f t="shared" si="111"/>
        <v>1.0999999999999999E-2</v>
      </c>
      <c r="H3563" s="9"/>
      <c r="I3563" s="9"/>
    </row>
    <row r="3564" spans="1:9">
      <c r="A3564" s="4">
        <v>39328</v>
      </c>
      <c r="B3564">
        <v>556</v>
      </c>
      <c r="C3564" t="s">
        <v>53</v>
      </c>
      <c r="D3564" t="str">
        <f t="shared" si="110"/>
        <v>DICHTS</v>
      </c>
      <c r="E3564">
        <v>1E-3</v>
      </c>
      <c r="F3564" s="8">
        <v>5</v>
      </c>
      <c r="G3564" s="9">
        <f t="shared" si="111"/>
        <v>5.0000000000000001E-3</v>
      </c>
      <c r="H3564" s="9"/>
      <c r="I3564" s="9"/>
    </row>
    <row r="3565" spans="1:9">
      <c r="A3565" s="4">
        <v>39328</v>
      </c>
      <c r="B3565">
        <v>705</v>
      </c>
      <c r="C3565" t="s">
        <v>50</v>
      </c>
      <c r="D3565" t="str">
        <f t="shared" si="110"/>
        <v>ANZEIG</v>
      </c>
      <c r="E3565">
        <v>1E-3</v>
      </c>
      <c r="F3565" s="8">
        <v>12</v>
      </c>
      <c r="G3565" s="9">
        <f t="shared" si="111"/>
        <v>1.2E-2</v>
      </c>
      <c r="H3565" s="9"/>
      <c r="I3565" s="9"/>
    </row>
    <row r="3566" spans="1:9">
      <c r="A3566" s="4">
        <v>39328</v>
      </c>
      <c r="B3566">
        <v>736</v>
      </c>
      <c r="C3566" t="s">
        <v>4</v>
      </c>
      <c r="D3566" t="str">
        <f t="shared" si="110"/>
        <v>O-RING</v>
      </c>
      <c r="E3566">
        <v>2E-3</v>
      </c>
      <c r="F3566" s="8">
        <v>8</v>
      </c>
      <c r="G3566" s="9">
        <f t="shared" si="111"/>
        <v>1.6E-2</v>
      </c>
      <c r="H3566" s="9"/>
      <c r="I3566" s="9"/>
    </row>
    <row r="3567" spans="1:9">
      <c r="A3567" s="4">
        <v>39328</v>
      </c>
      <c r="B3567">
        <v>736</v>
      </c>
      <c r="C3567" t="s">
        <v>4</v>
      </c>
      <c r="D3567" t="str">
        <f t="shared" si="110"/>
        <v>O-RING</v>
      </c>
      <c r="E3567">
        <v>2E-3</v>
      </c>
      <c r="F3567" s="8">
        <v>1</v>
      </c>
      <c r="G3567" s="9">
        <f t="shared" si="111"/>
        <v>2E-3</v>
      </c>
      <c r="H3567" s="9"/>
      <c r="I3567" s="9"/>
    </row>
    <row r="3568" spans="1:9">
      <c r="A3568" s="4">
        <v>39328</v>
      </c>
      <c r="B3568">
        <v>158</v>
      </c>
      <c r="C3568" t="s">
        <v>7</v>
      </c>
      <c r="D3568" t="str">
        <f t="shared" si="110"/>
        <v>SHAMBA</v>
      </c>
      <c r="E3568">
        <v>4.0000000000000001E-3</v>
      </c>
      <c r="F3568" s="8">
        <v>5</v>
      </c>
      <c r="G3568" s="9">
        <f t="shared" si="111"/>
        <v>0.02</v>
      </c>
      <c r="H3568" s="9"/>
      <c r="I3568" s="9"/>
    </row>
    <row r="3569" spans="1:9">
      <c r="A3569" s="4">
        <v>39328</v>
      </c>
      <c r="B3569">
        <v>158</v>
      </c>
      <c r="C3569" t="s">
        <v>7</v>
      </c>
      <c r="D3569" t="str">
        <f t="shared" si="110"/>
        <v>SHAMBA</v>
      </c>
      <c r="E3569">
        <v>4.0000000000000001E-3</v>
      </c>
      <c r="F3569" s="8">
        <v>2</v>
      </c>
      <c r="G3569" s="9">
        <f t="shared" si="111"/>
        <v>8.0000000000000002E-3</v>
      </c>
      <c r="H3569" s="9"/>
      <c r="I3569" s="9"/>
    </row>
    <row r="3570" spans="1:9">
      <c r="A3570" s="4">
        <v>39328</v>
      </c>
      <c r="B3570">
        <v>2070</v>
      </c>
      <c r="C3570" t="s">
        <v>38</v>
      </c>
      <c r="D3570" t="str">
        <f t="shared" si="110"/>
        <v>NTH-DI</v>
      </c>
      <c r="E3570">
        <v>5.0000000000000001E-3</v>
      </c>
      <c r="F3570" s="8">
        <v>2</v>
      </c>
      <c r="G3570" s="9">
        <f t="shared" si="111"/>
        <v>0.01</v>
      </c>
      <c r="H3570" s="9"/>
      <c r="I3570" s="9"/>
    </row>
    <row r="3571" spans="1:9">
      <c r="A3571" s="4">
        <v>39328</v>
      </c>
      <c r="B3571">
        <v>2209</v>
      </c>
      <c r="C3571" t="s">
        <v>15</v>
      </c>
      <c r="D3571" t="str">
        <f t="shared" si="110"/>
        <v>WELLEN</v>
      </c>
      <c r="E3571">
        <v>2.4E-2</v>
      </c>
      <c r="F3571" s="8">
        <v>4</v>
      </c>
      <c r="G3571" s="9">
        <f t="shared" si="111"/>
        <v>9.6000000000000002E-2</v>
      </c>
      <c r="H3571" s="9"/>
      <c r="I3571" s="9"/>
    </row>
    <row r="3572" spans="1:9">
      <c r="A3572" s="4">
        <v>39328</v>
      </c>
      <c r="B3572">
        <v>2095</v>
      </c>
      <c r="C3572" t="s">
        <v>24</v>
      </c>
      <c r="D3572" t="str">
        <f t="shared" si="110"/>
        <v>ZYLIND</v>
      </c>
      <c r="E3572">
        <v>7.5999999999999998E-2</v>
      </c>
      <c r="F3572" s="8">
        <v>4</v>
      </c>
      <c r="G3572" s="9">
        <f t="shared" si="111"/>
        <v>0.30399999999999999</v>
      </c>
      <c r="H3572" s="9"/>
      <c r="I3572" s="9"/>
    </row>
    <row r="3573" spans="1:9">
      <c r="A3573" s="4">
        <v>39328</v>
      </c>
      <c r="B3573">
        <v>6654</v>
      </c>
      <c r="C3573" t="s">
        <v>556</v>
      </c>
      <c r="D3573" t="str">
        <f t="shared" si="110"/>
        <v>ZUSCHA</v>
      </c>
      <c r="E3573">
        <v>0.375</v>
      </c>
      <c r="F3573" s="8">
        <v>2</v>
      </c>
      <c r="G3573" s="9">
        <f t="shared" si="111"/>
        <v>0.75</v>
      </c>
      <c r="H3573" s="9"/>
      <c r="I3573" s="9"/>
    </row>
    <row r="3574" spans="1:9">
      <c r="A3574" s="4">
        <v>39328</v>
      </c>
      <c r="B3574">
        <v>382</v>
      </c>
      <c r="C3574" t="s">
        <v>37</v>
      </c>
      <c r="D3574" t="str">
        <f t="shared" si="110"/>
        <v>ZYLIND</v>
      </c>
      <c r="E3574">
        <v>0.69</v>
      </c>
      <c r="F3574" s="8">
        <v>6</v>
      </c>
      <c r="G3574" s="9">
        <f t="shared" si="111"/>
        <v>4.1399999999999997</v>
      </c>
      <c r="H3574" s="9"/>
      <c r="I3574" s="9"/>
    </row>
    <row r="3575" spans="1:9">
      <c r="A3575" s="4">
        <v>39328</v>
      </c>
      <c r="B3575">
        <v>150</v>
      </c>
      <c r="C3575" t="s">
        <v>5</v>
      </c>
      <c r="D3575" t="str">
        <f t="shared" si="110"/>
        <v>KOLBEN</v>
      </c>
      <c r="E3575">
        <v>0.72</v>
      </c>
      <c r="F3575" s="8">
        <v>4</v>
      </c>
      <c r="G3575" s="9">
        <f t="shared" si="111"/>
        <v>2.88</v>
      </c>
      <c r="H3575" s="9"/>
      <c r="I3575" s="9"/>
    </row>
    <row r="3576" spans="1:9">
      <c r="A3576" s="4">
        <v>39328</v>
      </c>
      <c r="B3576">
        <v>150</v>
      </c>
      <c r="C3576" t="s">
        <v>5</v>
      </c>
      <c r="D3576" t="str">
        <f t="shared" si="110"/>
        <v>KOLBEN</v>
      </c>
      <c r="E3576">
        <v>0.72</v>
      </c>
      <c r="F3576" s="8">
        <v>3</v>
      </c>
      <c r="G3576" s="9">
        <f t="shared" si="111"/>
        <v>2.16</v>
      </c>
      <c r="H3576" s="9"/>
      <c r="I3576" s="9"/>
    </row>
    <row r="3577" spans="1:9">
      <c r="A3577" s="4">
        <v>39328</v>
      </c>
      <c r="B3577">
        <v>11639</v>
      </c>
      <c r="C3577" t="s">
        <v>33</v>
      </c>
      <c r="D3577" t="str">
        <f t="shared" si="110"/>
        <v>CVC 60</v>
      </c>
      <c r="E3577">
        <v>5.2</v>
      </c>
      <c r="F3577" s="8">
        <v>20</v>
      </c>
      <c r="G3577" s="9">
        <f t="shared" si="111"/>
        <v>104</v>
      </c>
      <c r="H3577" s="9"/>
      <c r="I3577" s="9"/>
    </row>
    <row r="3578" spans="1:9">
      <c r="A3578" s="4">
        <v>39329</v>
      </c>
      <c r="B3578">
        <v>878</v>
      </c>
      <c r="C3578" t="s">
        <v>149</v>
      </c>
      <c r="D3578" t="str">
        <f t="shared" si="110"/>
        <v>LINSEN</v>
      </c>
      <c r="E3578">
        <v>8.0000000000000002E-3</v>
      </c>
      <c r="F3578" s="8">
        <v>17</v>
      </c>
      <c r="G3578" s="9">
        <f t="shared" si="111"/>
        <v>0.13600000000000001</v>
      </c>
      <c r="H3578" s="9"/>
      <c r="I3578" s="9"/>
    </row>
    <row r="3579" spans="1:9">
      <c r="A3579" s="4">
        <v>39329</v>
      </c>
      <c r="B3579">
        <v>283</v>
      </c>
      <c r="C3579" t="s">
        <v>85</v>
      </c>
      <c r="D3579" t="str">
        <f t="shared" si="110"/>
        <v>U-SCHE</v>
      </c>
      <c r="E3579">
        <v>1.4999999999999999E-2</v>
      </c>
      <c r="F3579" s="8">
        <v>4</v>
      </c>
      <c r="G3579" s="9">
        <f t="shared" si="111"/>
        <v>0.06</v>
      </c>
      <c r="H3579" s="9"/>
      <c r="I3579" s="9"/>
    </row>
    <row r="3580" spans="1:9">
      <c r="A3580" s="4">
        <v>39329</v>
      </c>
      <c r="B3580">
        <v>3104</v>
      </c>
      <c r="C3580" t="s">
        <v>98</v>
      </c>
      <c r="D3580" t="str">
        <f t="shared" si="110"/>
        <v>ZYLIND</v>
      </c>
      <c r="E3580">
        <v>4.4999999999999998E-2</v>
      </c>
      <c r="F3580" s="8">
        <v>5</v>
      </c>
      <c r="G3580" s="9">
        <f t="shared" si="111"/>
        <v>0.22499999999999998</v>
      </c>
      <c r="H3580" s="9"/>
      <c r="I3580" s="9"/>
    </row>
    <row r="3581" spans="1:9">
      <c r="A3581" s="4">
        <v>39329</v>
      </c>
      <c r="B3581">
        <v>11633</v>
      </c>
      <c r="C3581" t="s">
        <v>443</v>
      </c>
      <c r="D3581" t="str">
        <f t="shared" si="110"/>
        <v>CVC 60</v>
      </c>
      <c r="E3581">
        <v>0.09</v>
      </c>
      <c r="F3581" s="8">
        <v>4</v>
      </c>
      <c r="G3581" s="9">
        <f t="shared" si="111"/>
        <v>0.36</v>
      </c>
      <c r="H3581" s="9"/>
      <c r="I3581" s="9"/>
    </row>
    <row r="3582" spans="1:9">
      <c r="A3582" s="4">
        <v>39329</v>
      </c>
      <c r="B3582">
        <v>7106</v>
      </c>
      <c r="C3582" t="s">
        <v>297</v>
      </c>
      <c r="D3582" t="str">
        <f t="shared" si="110"/>
        <v>VERSCH</v>
      </c>
      <c r="E3582">
        <v>0.16500000000000001</v>
      </c>
      <c r="F3582" s="8">
        <v>1</v>
      </c>
      <c r="G3582" s="9">
        <f t="shared" si="111"/>
        <v>0.16500000000000001</v>
      </c>
      <c r="H3582" s="9"/>
      <c r="I3582" s="9"/>
    </row>
    <row r="3583" spans="1:9">
      <c r="A3583" s="4">
        <v>39329</v>
      </c>
      <c r="B3583">
        <v>8054</v>
      </c>
      <c r="C3583" t="s">
        <v>544</v>
      </c>
      <c r="D3583" t="str">
        <f t="shared" si="110"/>
        <v>ANSCHL</v>
      </c>
      <c r="E3583">
        <v>0.185</v>
      </c>
      <c r="F3583" s="8">
        <v>1</v>
      </c>
      <c r="G3583" s="9">
        <f t="shared" si="111"/>
        <v>0.185</v>
      </c>
      <c r="H3583" s="9"/>
      <c r="I3583" s="9"/>
    </row>
    <row r="3584" spans="1:9">
      <c r="A3584" s="4">
        <v>39329</v>
      </c>
      <c r="B3584">
        <v>382</v>
      </c>
      <c r="C3584" t="s">
        <v>37</v>
      </c>
      <c r="D3584" t="str">
        <f t="shared" si="110"/>
        <v>ZYLIND</v>
      </c>
      <c r="E3584">
        <v>0.69</v>
      </c>
      <c r="F3584" s="8">
        <v>2</v>
      </c>
      <c r="G3584" s="9">
        <f t="shared" si="111"/>
        <v>1.38</v>
      </c>
      <c r="H3584" s="9"/>
      <c r="I3584" s="9"/>
    </row>
    <row r="3585" spans="1:9">
      <c r="A3585" s="4">
        <v>39329</v>
      </c>
      <c r="B3585">
        <v>150</v>
      </c>
      <c r="C3585" t="s">
        <v>5</v>
      </c>
      <c r="D3585" t="str">
        <f t="shared" si="110"/>
        <v>KOLBEN</v>
      </c>
      <c r="E3585">
        <v>0.72</v>
      </c>
      <c r="F3585" s="8">
        <v>4</v>
      </c>
      <c r="G3585" s="9">
        <f t="shared" si="111"/>
        <v>2.88</v>
      </c>
      <c r="H3585" s="9"/>
      <c r="I3585" s="9"/>
    </row>
    <row r="3586" spans="1:9">
      <c r="A3586" s="4">
        <v>39329</v>
      </c>
      <c r="B3586">
        <v>150</v>
      </c>
      <c r="C3586" t="s">
        <v>5</v>
      </c>
      <c r="D3586" t="str">
        <f t="shared" ref="D3586:D3649" si="112">LEFT(C3586,6)</f>
        <v>KOLBEN</v>
      </c>
      <c r="E3586">
        <v>0.72</v>
      </c>
      <c r="F3586" s="8">
        <v>3</v>
      </c>
      <c r="G3586" s="9">
        <f t="shared" ref="G3586:G3649" si="113">F3586*E3586</f>
        <v>2.16</v>
      </c>
      <c r="H3586" s="9"/>
      <c r="I3586" s="9"/>
    </row>
    <row r="3587" spans="1:9">
      <c r="A3587" s="4">
        <v>39329</v>
      </c>
      <c r="B3587">
        <v>706</v>
      </c>
      <c r="C3587" t="s">
        <v>467</v>
      </c>
      <c r="D3587" t="str">
        <f t="shared" si="112"/>
        <v>ANSCHL</v>
      </c>
      <c r="E3587">
        <v>1.5</v>
      </c>
      <c r="F3587" s="8">
        <v>3</v>
      </c>
      <c r="G3587" s="9">
        <f t="shared" si="113"/>
        <v>4.5</v>
      </c>
      <c r="H3587" s="9"/>
      <c r="I3587" s="9"/>
    </row>
    <row r="3588" spans="1:9">
      <c r="A3588" s="4">
        <v>39329</v>
      </c>
      <c r="B3588">
        <v>3194</v>
      </c>
      <c r="C3588" t="s">
        <v>389</v>
      </c>
      <c r="D3588" t="str">
        <f t="shared" si="112"/>
        <v>RILLEN</v>
      </c>
      <c r="E3588">
        <v>2.68</v>
      </c>
      <c r="F3588" s="8">
        <v>4</v>
      </c>
      <c r="G3588" s="9">
        <f t="shared" si="113"/>
        <v>10.72</v>
      </c>
      <c r="H3588" s="9"/>
      <c r="I3588" s="9"/>
    </row>
    <row r="3589" spans="1:9">
      <c r="A3589" s="4">
        <v>39329</v>
      </c>
      <c r="B3589">
        <v>60112800</v>
      </c>
      <c r="C3589" t="s">
        <v>672</v>
      </c>
      <c r="D3589" t="str">
        <f t="shared" si="112"/>
        <v>PUMPEN</v>
      </c>
      <c r="E3589">
        <v>220</v>
      </c>
      <c r="F3589" s="8">
        <v>1</v>
      </c>
      <c r="G3589" s="9">
        <f t="shared" si="113"/>
        <v>220</v>
      </c>
      <c r="H3589" s="9"/>
      <c r="I3589" s="9"/>
    </row>
    <row r="3590" spans="1:9">
      <c r="A3590" s="4">
        <v>39330</v>
      </c>
      <c r="B3590">
        <v>749</v>
      </c>
      <c r="C3590" t="s">
        <v>6</v>
      </c>
      <c r="D3590" t="str">
        <f t="shared" si="112"/>
        <v>SHAMBA</v>
      </c>
      <c r="E3590">
        <v>1E-3</v>
      </c>
      <c r="F3590" s="8">
        <v>6</v>
      </c>
      <c r="G3590" s="9">
        <f t="shared" si="113"/>
        <v>6.0000000000000001E-3</v>
      </c>
      <c r="H3590" s="9"/>
      <c r="I3590" s="9"/>
    </row>
    <row r="3591" spans="1:9">
      <c r="A3591" s="4">
        <v>39330</v>
      </c>
      <c r="B3591">
        <v>2148</v>
      </c>
      <c r="C3591" t="s">
        <v>94</v>
      </c>
      <c r="D3591" t="str">
        <f t="shared" si="112"/>
        <v>O-RING</v>
      </c>
      <c r="E3591">
        <v>3.0000000000000001E-3</v>
      </c>
      <c r="F3591" s="8">
        <v>3</v>
      </c>
      <c r="G3591" s="9">
        <f t="shared" si="113"/>
        <v>9.0000000000000011E-3</v>
      </c>
      <c r="H3591" s="9"/>
      <c r="I3591" s="9"/>
    </row>
    <row r="3592" spans="1:9">
      <c r="A3592" s="4">
        <v>39330</v>
      </c>
      <c r="B3592">
        <v>2574</v>
      </c>
      <c r="C3592" t="s">
        <v>421</v>
      </c>
      <c r="D3592" t="str">
        <f t="shared" si="112"/>
        <v>DATENS</v>
      </c>
      <c r="E3592">
        <v>4.0000000000000001E-3</v>
      </c>
      <c r="F3592" s="8">
        <v>3</v>
      </c>
      <c r="G3592" s="9">
        <f t="shared" si="113"/>
        <v>1.2E-2</v>
      </c>
      <c r="H3592" s="9"/>
      <c r="I3592" s="9"/>
    </row>
    <row r="3593" spans="1:9">
      <c r="A3593" s="4">
        <v>39330</v>
      </c>
      <c r="B3593">
        <v>7925</v>
      </c>
      <c r="C3593" t="s">
        <v>536</v>
      </c>
      <c r="D3593" t="str">
        <f t="shared" si="112"/>
        <v>WINKEL</v>
      </c>
      <c r="E3593">
        <v>0.12</v>
      </c>
      <c r="F3593" s="8">
        <v>2</v>
      </c>
      <c r="G3593" s="9">
        <f t="shared" si="113"/>
        <v>0.24</v>
      </c>
      <c r="H3593" s="9"/>
      <c r="I3593" s="9"/>
    </row>
    <row r="3594" spans="1:9">
      <c r="A3594" s="4">
        <v>39330</v>
      </c>
      <c r="B3594">
        <v>2023</v>
      </c>
      <c r="C3594" t="s">
        <v>32</v>
      </c>
      <c r="D3594" t="str">
        <f t="shared" si="112"/>
        <v>SCHRÄG</v>
      </c>
      <c r="E3594">
        <v>0.45</v>
      </c>
      <c r="F3594" s="8">
        <v>3</v>
      </c>
      <c r="G3594" s="9">
        <f t="shared" si="113"/>
        <v>1.35</v>
      </c>
      <c r="H3594" s="9"/>
      <c r="I3594" s="9"/>
    </row>
    <row r="3595" spans="1:9">
      <c r="A3595" s="4">
        <v>39330</v>
      </c>
      <c r="B3595">
        <v>150</v>
      </c>
      <c r="C3595" t="s">
        <v>5</v>
      </c>
      <c r="D3595" t="str">
        <f t="shared" si="112"/>
        <v>KOLBEN</v>
      </c>
      <c r="E3595">
        <v>0.72</v>
      </c>
      <c r="F3595" s="8">
        <v>5</v>
      </c>
      <c r="G3595" s="9">
        <f t="shared" si="113"/>
        <v>3.5999999999999996</v>
      </c>
      <c r="H3595" s="9"/>
      <c r="I3595" s="9"/>
    </row>
    <row r="3596" spans="1:9">
      <c r="A3596" s="4">
        <v>39330</v>
      </c>
      <c r="B3596">
        <v>6058</v>
      </c>
      <c r="C3596" t="s">
        <v>278</v>
      </c>
      <c r="D3596" t="str">
        <f t="shared" si="112"/>
        <v>PROPOR</v>
      </c>
      <c r="E3596">
        <v>1.2150000000000001</v>
      </c>
      <c r="F3596" s="8">
        <v>4</v>
      </c>
      <c r="G3596" s="9">
        <f t="shared" si="113"/>
        <v>4.8600000000000003</v>
      </c>
      <c r="H3596" s="9"/>
      <c r="I3596" s="9"/>
    </row>
    <row r="3597" spans="1:9">
      <c r="A3597" s="4">
        <v>39330</v>
      </c>
      <c r="B3597">
        <v>325</v>
      </c>
      <c r="C3597" t="s">
        <v>88</v>
      </c>
      <c r="D3597" t="str">
        <f t="shared" si="112"/>
        <v>RILLEN</v>
      </c>
      <c r="E3597">
        <v>1.6</v>
      </c>
      <c r="F3597" s="8">
        <v>2</v>
      </c>
      <c r="G3597" s="9">
        <f t="shared" si="113"/>
        <v>3.2</v>
      </c>
      <c r="H3597" s="9"/>
      <c r="I3597" s="9"/>
    </row>
    <row r="3598" spans="1:9">
      <c r="A3598" s="4">
        <v>39330</v>
      </c>
      <c r="B3598">
        <v>6292</v>
      </c>
      <c r="C3598" t="s">
        <v>231</v>
      </c>
      <c r="D3598" t="str">
        <f t="shared" si="112"/>
        <v>OEL- W</v>
      </c>
      <c r="E3598">
        <v>3.14</v>
      </c>
      <c r="F3598" s="8">
        <v>6</v>
      </c>
      <c r="G3598" s="9">
        <f t="shared" si="113"/>
        <v>18.84</v>
      </c>
      <c r="H3598" s="9"/>
      <c r="I3598" s="9"/>
    </row>
    <row r="3599" spans="1:9">
      <c r="A3599" s="4">
        <v>39330</v>
      </c>
      <c r="B3599">
        <v>50116801</v>
      </c>
      <c r="C3599" t="s">
        <v>707</v>
      </c>
      <c r="D3599" t="str">
        <f t="shared" si="112"/>
        <v>MOTODE</v>
      </c>
      <c r="E3599">
        <v>68</v>
      </c>
      <c r="F3599" s="8">
        <v>1</v>
      </c>
      <c r="G3599" s="9">
        <f t="shared" si="113"/>
        <v>68</v>
      </c>
      <c r="H3599" s="9"/>
      <c r="I3599" s="9"/>
    </row>
    <row r="3600" spans="1:9">
      <c r="A3600" s="4">
        <v>39330</v>
      </c>
      <c r="B3600">
        <v>60123100</v>
      </c>
      <c r="C3600" t="s">
        <v>681</v>
      </c>
      <c r="D3600" t="str">
        <f t="shared" si="112"/>
        <v>PUMPEN</v>
      </c>
      <c r="E3600">
        <v>241</v>
      </c>
      <c r="F3600" s="8">
        <v>2</v>
      </c>
      <c r="G3600" s="9">
        <f t="shared" si="113"/>
        <v>482</v>
      </c>
      <c r="H3600" s="9"/>
      <c r="I3600" s="9"/>
    </row>
    <row r="3601" spans="1:9">
      <c r="A3601" s="4">
        <v>39331</v>
      </c>
      <c r="B3601">
        <v>733</v>
      </c>
      <c r="C3601" t="s">
        <v>236</v>
      </c>
      <c r="D3601" t="str">
        <f t="shared" si="112"/>
        <v>O-RING</v>
      </c>
      <c r="E3601">
        <v>1E-3</v>
      </c>
      <c r="F3601" s="8">
        <v>4</v>
      </c>
      <c r="G3601" s="9">
        <f t="shared" si="113"/>
        <v>4.0000000000000001E-3</v>
      </c>
      <c r="H3601" s="9"/>
      <c r="I3601" s="9"/>
    </row>
    <row r="3602" spans="1:9">
      <c r="A3602" s="4">
        <v>39331</v>
      </c>
      <c r="B3602">
        <v>158</v>
      </c>
      <c r="C3602" t="s">
        <v>7</v>
      </c>
      <c r="D3602" t="str">
        <f t="shared" si="112"/>
        <v>SHAMBA</v>
      </c>
      <c r="E3602">
        <v>4.0000000000000001E-3</v>
      </c>
      <c r="F3602" s="8">
        <v>2</v>
      </c>
      <c r="G3602" s="9">
        <f t="shared" si="113"/>
        <v>8.0000000000000002E-3</v>
      </c>
      <c r="H3602" s="9"/>
      <c r="I3602" s="9"/>
    </row>
    <row r="3603" spans="1:9">
      <c r="A3603" s="4">
        <v>39331</v>
      </c>
      <c r="B3603">
        <v>2070</v>
      </c>
      <c r="C3603" t="s">
        <v>38</v>
      </c>
      <c r="D3603" t="str">
        <f t="shared" si="112"/>
        <v>NTH-DI</v>
      </c>
      <c r="E3603">
        <v>5.0000000000000001E-3</v>
      </c>
      <c r="F3603" s="8">
        <v>6</v>
      </c>
      <c r="G3603" s="9">
        <f t="shared" si="113"/>
        <v>0.03</v>
      </c>
      <c r="H3603" s="9"/>
      <c r="I3603" s="9"/>
    </row>
    <row r="3604" spans="1:9">
      <c r="A3604" s="4">
        <v>39331</v>
      </c>
      <c r="B3604">
        <v>3104</v>
      </c>
      <c r="C3604" t="s">
        <v>98</v>
      </c>
      <c r="D3604" t="str">
        <f t="shared" si="112"/>
        <v>ZYLIND</v>
      </c>
      <c r="E3604">
        <v>4.4999999999999998E-2</v>
      </c>
      <c r="F3604" s="8">
        <v>2</v>
      </c>
      <c r="G3604" s="9">
        <f t="shared" si="113"/>
        <v>0.09</v>
      </c>
      <c r="H3604" s="9"/>
      <c r="I3604" s="9"/>
    </row>
    <row r="3605" spans="1:9">
      <c r="A3605" s="4">
        <v>39331</v>
      </c>
      <c r="B3605">
        <v>639</v>
      </c>
      <c r="C3605" t="s">
        <v>111</v>
      </c>
      <c r="D3605" t="str">
        <f t="shared" si="112"/>
        <v>REGELS</v>
      </c>
      <c r="E3605">
        <v>0.125</v>
      </c>
      <c r="F3605" s="8">
        <v>5</v>
      </c>
      <c r="G3605" s="9">
        <f t="shared" si="113"/>
        <v>0.625</v>
      </c>
      <c r="H3605" s="9"/>
      <c r="I3605" s="9"/>
    </row>
    <row r="3606" spans="1:9">
      <c r="A3606" s="4">
        <v>39331</v>
      </c>
      <c r="B3606">
        <v>756</v>
      </c>
      <c r="C3606" t="s">
        <v>10</v>
      </c>
      <c r="D3606" t="str">
        <f t="shared" si="112"/>
        <v>KOLBEN</v>
      </c>
      <c r="E3606">
        <v>0.22</v>
      </c>
      <c r="F3606" s="8">
        <v>5</v>
      </c>
      <c r="G3606" s="9">
        <f t="shared" si="113"/>
        <v>1.1000000000000001</v>
      </c>
      <c r="H3606" s="9"/>
      <c r="I3606" s="9"/>
    </row>
    <row r="3607" spans="1:9">
      <c r="A3607" s="4">
        <v>39331</v>
      </c>
      <c r="B3607">
        <v>2023</v>
      </c>
      <c r="C3607" t="s">
        <v>32</v>
      </c>
      <c r="D3607" t="str">
        <f t="shared" si="112"/>
        <v>SCHRÄG</v>
      </c>
      <c r="E3607">
        <v>0.45</v>
      </c>
      <c r="F3607" s="8">
        <v>1</v>
      </c>
      <c r="G3607" s="9">
        <f t="shared" si="113"/>
        <v>0.45</v>
      </c>
      <c r="H3607" s="9"/>
      <c r="I3607" s="9"/>
    </row>
    <row r="3608" spans="1:9">
      <c r="A3608" s="4">
        <v>39331</v>
      </c>
      <c r="B3608">
        <v>3132</v>
      </c>
      <c r="C3608" t="s">
        <v>210</v>
      </c>
      <c r="D3608" t="str">
        <f t="shared" si="112"/>
        <v>KOMPEN</v>
      </c>
      <c r="E3608">
        <v>0.59499999999999997</v>
      </c>
      <c r="F3608" s="8">
        <v>2</v>
      </c>
      <c r="G3608" s="9">
        <f t="shared" si="113"/>
        <v>1.19</v>
      </c>
      <c r="H3608" s="9"/>
      <c r="I3608" s="9"/>
    </row>
    <row r="3609" spans="1:9">
      <c r="A3609" s="4">
        <v>39332</v>
      </c>
      <c r="B3609">
        <v>749</v>
      </c>
      <c r="C3609" t="s">
        <v>6</v>
      </c>
      <c r="D3609" t="str">
        <f t="shared" si="112"/>
        <v>SHAMBA</v>
      </c>
      <c r="E3609">
        <v>1E-3</v>
      </c>
      <c r="F3609" s="8">
        <v>4</v>
      </c>
      <c r="G3609" s="9">
        <f t="shared" si="113"/>
        <v>4.0000000000000001E-3</v>
      </c>
      <c r="H3609" s="9"/>
      <c r="I3609" s="9"/>
    </row>
    <row r="3610" spans="1:9">
      <c r="A3610" s="4">
        <v>39332</v>
      </c>
      <c r="B3610">
        <v>749</v>
      </c>
      <c r="C3610" t="s">
        <v>6</v>
      </c>
      <c r="D3610" t="str">
        <f t="shared" si="112"/>
        <v>SHAMBA</v>
      </c>
      <c r="E3610">
        <v>1E-3</v>
      </c>
      <c r="F3610" s="8">
        <v>4</v>
      </c>
      <c r="G3610" s="9">
        <f t="shared" si="113"/>
        <v>4.0000000000000001E-3</v>
      </c>
      <c r="H3610" s="9"/>
      <c r="I3610" s="9"/>
    </row>
    <row r="3611" spans="1:9">
      <c r="A3611" s="4">
        <v>39332</v>
      </c>
      <c r="B3611">
        <v>707</v>
      </c>
      <c r="C3611" t="s">
        <v>3</v>
      </c>
      <c r="D3611" t="str">
        <f t="shared" si="112"/>
        <v>DICHTR</v>
      </c>
      <c r="E3611">
        <v>1E-3</v>
      </c>
      <c r="F3611" s="8">
        <v>24</v>
      </c>
      <c r="G3611" s="9">
        <f t="shared" si="113"/>
        <v>2.4E-2</v>
      </c>
      <c r="H3611" s="9"/>
      <c r="I3611" s="9"/>
    </row>
    <row r="3612" spans="1:9">
      <c r="A3612" s="4">
        <v>39332</v>
      </c>
      <c r="B3612">
        <v>736</v>
      </c>
      <c r="C3612" t="s">
        <v>4</v>
      </c>
      <c r="D3612" t="str">
        <f t="shared" si="112"/>
        <v>O-RING</v>
      </c>
      <c r="E3612">
        <v>2E-3</v>
      </c>
      <c r="F3612" s="8">
        <v>8</v>
      </c>
      <c r="G3612" s="9">
        <f t="shared" si="113"/>
        <v>1.6E-2</v>
      </c>
      <c r="H3612" s="9"/>
      <c r="I3612" s="9"/>
    </row>
    <row r="3613" spans="1:9">
      <c r="A3613" s="4">
        <v>39332</v>
      </c>
      <c r="B3613">
        <v>736</v>
      </c>
      <c r="C3613" t="s">
        <v>4</v>
      </c>
      <c r="D3613" t="str">
        <f t="shared" si="112"/>
        <v>O-RING</v>
      </c>
      <c r="E3613">
        <v>2E-3</v>
      </c>
      <c r="F3613" s="8">
        <v>3</v>
      </c>
      <c r="G3613" s="9">
        <f t="shared" si="113"/>
        <v>6.0000000000000001E-3</v>
      </c>
      <c r="H3613" s="9"/>
      <c r="I3613" s="9"/>
    </row>
    <row r="3614" spans="1:9">
      <c r="A3614" s="4">
        <v>39332</v>
      </c>
      <c r="B3614">
        <v>158</v>
      </c>
      <c r="C3614" t="s">
        <v>7</v>
      </c>
      <c r="D3614" t="str">
        <f t="shared" si="112"/>
        <v>SHAMBA</v>
      </c>
      <c r="E3614">
        <v>4.0000000000000001E-3</v>
      </c>
      <c r="F3614" s="8">
        <v>5</v>
      </c>
      <c r="G3614" s="9">
        <f t="shared" si="113"/>
        <v>0.02</v>
      </c>
      <c r="H3614" s="9"/>
      <c r="I3614" s="9"/>
    </row>
    <row r="3615" spans="1:9">
      <c r="A3615" s="4">
        <v>39332</v>
      </c>
      <c r="B3615">
        <v>158</v>
      </c>
      <c r="C3615" t="s">
        <v>7</v>
      </c>
      <c r="D3615" t="str">
        <f t="shared" si="112"/>
        <v>SHAMBA</v>
      </c>
      <c r="E3615">
        <v>4.0000000000000001E-3</v>
      </c>
      <c r="F3615" s="8">
        <v>1</v>
      </c>
      <c r="G3615" s="9">
        <f t="shared" si="113"/>
        <v>4.0000000000000001E-3</v>
      </c>
      <c r="H3615" s="9"/>
      <c r="I3615" s="9"/>
    </row>
    <row r="3616" spans="1:9">
      <c r="A3616" s="4">
        <v>39332</v>
      </c>
      <c r="B3616">
        <v>157</v>
      </c>
      <c r="C3616" t="s">
        <v>9</v>
      </c>
      <c r="D3616" t="str">
        <f t="shared" si="112"/>
        <v>O-RING</v>
      </c>
      <c r="E3616">
        <v>6.0000000000000001E-3</v>
      </c>
      <c r="F3616" s="8">
        <v>4</v>
      </c>
      <c r="G3616" s="9">
        <f t="shared" si="113"/>
        <v>2.4E-2</v>
      </c>
      <c r="H3616" s="9"/>
      <c r="I3616" s="9"/>
    </row>
    <row r="3617" spans="1:9">
      <c r="A3617" s="4">
        <v>39332</v>
      </c>
      <c r="B3617">
        <v>157</v>
      </c>
      <c r="C3617" t="s">
        <v>9</v>
      </c>
      <c r="D3617" t="str">
        <f t="shared" si="112"/>
        <v>O-RING</v>
      </c>
      <c r="E3617">
        <v>6.0000000000000001E-3</v>
      </c>
      <c r="F3617" s="8">
        <v>1</v>
      </c>
      <c r="G3617" s="9">
        <f t="shared" si="113"/>
        <v>6.0000000000000001E-3</v>
      </c>
      <c r="H3617" s="9"/>
      <c r="I3617" s="9"/>
    </row>
    <row r="3618" spans="1:9">
      <c r="A3618" s="4">
        <v>39332</v>
      </c>
      <c r="B3618">
        <v>702</v>
      </c>
      <c r="C3618" t="s">
        <v>83</v>
      </c>
      <c r="D3618" t="str">
        <f t="shared" si="112"/>
        <v>ANSCHL</v>
      </c>
      <c r="E3618">
        <v>0.48</v>
      </c>
      <c r="F3618" s="8">
        <v>13</v>
      </c>
      <c r="G3618" s="9">
        <f t="shared" si="113"/>
        <v>6.24</v>
      </c>
      <c r="H3618" s="9"/>
      <c r="I3618" s="9"/>
    </row>
    <row r="3619" spans="1:9">
      <c r="A3619" s="4">
        <v>39332</v>
      </c>
      <c r="B3619">
        <v>885</v>
      </c>
      <c r="C3619" t="s">
        <v>302</v>
      </c>
      <c r="D3619" t="str">
        <f t="shared" si="112"/>
        <v>MONTAG</v>
      </c>
      <c r="E3619">
        <v>0.68</v>
      </c>
      <c r="F3619" s="8">
        <v>6</v>
      </c>
      <c r="G3619" s="9">
        <f t="shared" si="113"/>
        <v>4.08</v>
      </c>
      <c r="H3619" s="9"/>
      <c r="I3619" s="9"/>
    </row>
    <row r="3620" spans="1:9">
      <c r="A3620" s="4">
        <v>39332</v>
      </c>
      <c r="B3620">
        <v>150</v>
      </c>
      <c r="C3620" t="s">
        <v>5</v>
      </c>
      <c r="D3620" t="str">
        <f t="shared" si="112"/>
        <v>KOLBEN</v>
      </c>
      <c r="E3620">
        <v>0.72</v>
      </c>
      <c r="F3620" s="8">
        <v>6</v>
      </c>
      <c r="G3620" s="9">
        <f t="shared" si="113"/>
        <v>4.32</v>
      </c>
      <c r="H3620" s="9"/>
      <c r="I3620" s="9"/>
    </row>
    <row r="3621" spans="1:9">
      <c r="A3621" s="4">
        <v>39332</v>
      </c>
      <c r="B3621">
        <v>150</v>
      </c>
      <c r="C3621" t="s">
        <v>5</v>
      </c>
      <c r="D3621" t="str">
        <f t="shared" si="112"/>
        <v>KOLBEN</v>
      </c>
      <c r="E3621">
        <v>0.72</v>
      </c>
      <c r="F3621" s="8">
        <v>1</v>
      </c>
      <c r="G3621" s="9">
        <f t="shared" si="113"/>
        <v>0.72</v>
      </c>
      <c r="H3621" s="9"/>
      <c r="I3621" s="9"/>
    </row>
    <row r="3622" spans="1:9">
      <c r="A3622" s="4">
        <v>39333</v>
      </c>
      <c r="B3622">
        <v>749</v>
      </c>
      <c r="C3622" t="s">
        <v>6</v>
      </c>
      <c r="D3622" t="str">
        <f t="shared" si="112"/>
        <v>SHAMBA</v>
      </c>
      <c r="E3622">
        <v>1E-3</v>
      </c>
      <c r="F3622" s="8">
        <v>4</v>
      </c>
      <c r="G3622" s="9">
        <f t="shared" si="113"/>
        <v>4.0000000000000001E-3</v>
      </c>
      <c r="H3622" s="9"/>
      <c r="I3622" s="9"/>
    </row>
    <row r="3623" spans="1:9">
      <c r="A3623" s="4">
        <v>39333</v>
      </c>
      <c r="B3623">
        <v>749</v>
      </c>
      <c r="C3623" t="s">
        <v>6</v>
      </c>
      <c r="D3623" t="str">
        <f t="shared" si="112"/>
        <v>SHAMBA</v>
      </c>
      <c r="E3623">
        <v>1E-3</v>
      </c>
      <c r="F3623" s="8">
        <v>4</v>
      </c>
      <c r="G3623" s="9">
        <f t="shared" si="113"/>
        <v>4.0000000000000001E-3</v>
      </c>
      <c r="H3623" s="9"/>
      <c r="I3623" s="9"/>
    </row>
    <row r="3624" spans="1:9">
      <c r="A3624" s="4">
        <v>39333</v>
      </c>
      <c r="B3624">
        <v>749</v>
      </c>
      <c r="C3624" t="s">
        <v>6</v>
      </c>
      <c r="D3624" t="str">
        <f t="shared" si="112"/>
        <v>SHAMBA</v>
      </c>
      <c r="E3624">
        <v>1E-3</v>
      </c>
      <c r="F3624" s="8">
        <v>3</v>
      </c>
      <c r="G3624" s="9">
        <f t="shared" si="113"/>
        <v>3.0000000000000001E-3</v>
      </c>
      <c r="H3624" s="9"/>
      <c r="I3624" s="9"/>
    </row>
    <row r="3625" spans="1:9">
      <c r="A3625" s="4">
        <v>39333</v>
      </c>
      <c r="B3625">
        <v>2080</v>
      </c>
      <c r="C3625" t="s">
        <v>51</v>
      </c>
      <c r="D3625" t="str">
        <f t="shared" si="112"/>
        <v>HALBRU</v>
      </c>
      <c r="E3625">
        <v>1E-3</v>
      </c>
      <c r="F3625" s="8">
        <v>2</v>
      </c>
      <c r="G3625" s="9">
        <f t="shared" si="113"/>
        <v>2E-3</v>
      </c>
      <c r="H3625" s="9"/>
      <c r="I3625" s="9"/>
    </row>
    <row r="3626" spans="1:9">
      <c r="A3626" s="4">
        <v>39333</v>
      </c>
      <c r="B3626">
        <v>736</v>
      </c>
      <c r="C3626" t="s">
        <v>4</v>
      </c>
      <c r="D3626" t="str">
        <f t="shared" si="112"/>
        <v>O-RING</v>
      </c>
      <c r="E3626">
        <v>2E-3</v>
      </c>
      <c r="F3626" s="8">
        <v>4</v>
      </c>
      <c r="G3626" s="9">
        <f t="shared" si="113"/>
        <v>8.0000000000000002E-3</v>
      </c>
      <c r="H3626" s="9"/>
      <c r="I3626" s="9"/>
    </row>
    <row r="3627" spans="1:9">
      <c r="A3627" s="4">
        <v>39333</v>
      </c>
      <c r="B3627">
        <v>383</v>
      </c>
      <c r="C3627" t="s">
        <v>16</v>
      </c>
      <c r="D3627" t="str">
        <f t="shared" si="112"/>
        <v>SENKSC</v>
      </c>
      <c r="E3627">
        <v>3.0000000000000001E-3</v>
      </c>
      <c r="F3627" s="8">
        <v>1</v>
      </c>
      <c r="G3627" s="9">
        <f t="shared" si="113"/>
        <v>3.0000000000000001E-3</v>
      </c>
      <c r="H3627" s="9"/>
      <c r="I3627" s="9"/>
    </row>
    <row r="3628" spans="1:9">
      <c r="A3628" s="4">
        <v>39333</v>
      </c>
      <c r="B3628">
        <v>6075</v>
      </c>
      <c r="C3628" t="s">
        <v>8</v>
      </c>
      <c r="D3628" t="str">
        <f t="shared" si="112"/>
        <v>DREHZA</v>
      </c>
      <c r="E3628">
        <v>1.4999999999999999E-2</v>
      </c>
      <c r="F3628" s="8">
        <v>34</v>
      </c>
      <c r="G3628" s="9">
        <f t="shared" si="113"/>
        <v>0.51</v>
      </c>
      <c r="H3628" s="9"/>
      <c r="I3628" s="9"/>
    </row>
    <row r="3629" spans="1:9">
      <c r="A3629" s="4">
        <v>39333</v>
      </c>
      <c r="B3629">
        <v>336</v>
      </c>
      <c r="C3629" t="s">
        <v>87</v>
      </c>
      <c r="D3629" t="str">
        <f t="shared" si="112"/>
        <v>ROTOMA</v>
      </c>
      <c r="E3629">
        <v>0.13500000000000001</v>
      </c>
      <c r="F3629" s="8">
        <v>6</v>
      </c>
      <c r="G3629" s="9">
        <f t="shared" si="113"/>
        <v>0.81</v>
      </c>
      <c r="H3629" s="9"/>
      <c r="I3629" s="9"/>
    </row>
    <row r="3630" spans="1:9">
      <c r="A3630" s="4">
        <v>39333</v>
      </c>
      <c r="B3630">
        <v>6014</v>
      </c>
      <c r="C3630" t="s">
        <v>39</v>
      </c>
      <c r="D3630" t="str">
        <f t="shared" si="112"/>
        <v>DRUCKS</v>
      </c>
      <c r="E3630">
        <v>0.2</v>
      </c>
      <c r="F3630" s="8">
        <v>4</v>
      </c>
      <c r="G3630" s="9">
        <f t="shared" si="113"/>
        <v>0.8</v>
      </c>
      <c r="H3630" s="9"/>
      <c r="I3630" s="9"/>
    </row>
    <row r="3631" spans="1:9">
      <c r="A3631" s="4">
        <v>39333</v>
      </c>
      <c r="B3631">
        <v>2147</v>
      </c>
      <c r="C3631" t="s">
        <v>107</v>
      </c>
      <c r="D3631" t="str">
        <f t="shared" si="112"/>
        <v>DICHTU</v>
      </c>
      <c r="E3631">
        <v>0.3</v>
      </c>
      <c r="F3631" s="8">
        <v>10</v>
      </c>
      <c r="G3631" s="9">
        <f t="shared" si="113"/>
        <v>3</v>
      </c>
      <c r="H3631" s="9"/>
      <c r="I3631" s="9"/>
    </row>
    <row r="3632" spans="1:9">
      <c r="A3632" s="4">
        <v>39333</v>
      </c>
      <c r="B3632">
        <v>697</v>
      </c>
      <c r="C3632" t="s">
        <v>26</v>
      </c>
      <c r="D3632" t="str">
        <f t="shared" si="112"/>
        <v>HOCHDR</v>
      </c>
      <c r="E3632">
        <v>0.34</v>
      </c>
      <c r="F3632" s="8">
        <v>1</v>
      </c>
      <c r="G3632" s="9">
        <f t="shared" si="113"/>
        <v>0.34</v>
      </c>
      <c r="H3632" s="9"/>
      <c r="I3632" s="9"/>
    </row>
    <row r="3633" spans="1:9">
      <c r="A3633" s="4">
        <v>39333</v>
      </c>
      <c r="B3633">
        <v>150</v>
      </c>
      <c r="C3633" t="s">
        <v>5</v>
      </c>
      <c r="D3633" t="str">
        <f t="shared" si="112"/>
        <v>KOLBEN</v>
      </c>
      <c r="E3633">
        <v>0.72</v>
      </c>
      <c r="F3633" s="8">
        <v>6</v>
      </c>
      <c r="G3633" s="9">
        <f t="shared" si="113"/>
        <v>4.32</v>
      </c>
      <c r="H3633" s="9"/>
      <c r="I3633" s="9"/>
    </row>
    <row r="3634" spans="1:9">
      <c r="A3634" s="4">
        <v>39333</v>
      </c>
      <c r="B3634">
        <v>150</v>
      </c>
      <c r="C3634" t="s">
        <v>5</v>
      </c>
      <c r="D3634" t="str">
        <f t="shared" si="112"/>
        <v>KOLBEN</v>
      </c>
      <c r="E3634">
        <v>0.72</v>
      </c>
      <c r="F3634" s="8">
        <v>4</v>
      </c>
      <c r="G3634" s="9">
        <f t="shared" si="113"/>
        <v>2.88</v>
      </c>
      <c r="H3634" s="9"/>
      <c r="I3634" s="9"/>
    </row>
    <row r="3635" spans="1:9">
      <c r="A3635" s="4">
        <v>39333</v>
      </c>
      <c r="B3635">
        <v>150</v>
      </c>
      <c r="C3635" t="s">
        <v>5</v>
      </c>
      <c r="D3635" t="str">
        <f t="shared" si="112"/>
        <v>KOLBEN</v>
      </c>
      <c r="E3635">
        <v>0.72</v>
      </c>
      <c r="F3635" s="8">
        <v>4</v>
      </c>
      <c r="G3635" s="9">
        <f t="shared" si="113"/>
        <v>2.88</v>
      </c>
      <c r="H3635" s="9"/>
      <c r="I3635" s="9"/>
    </row>
    <row r="3636" spans="1:9">
      <c r="A3636" s="4">
        <v>39333</v>
      </c>
      <c r="B3636">
        <v>150</v>
      </c>
      <c r="C3636" t="s">
        <v>5</v>
      </c>
      <c r="D3636" t="str">
        <f t="shared" si="112"/>
        <v>KOLBEN</v>
      </c>
      <c r="E3636">
        <v>0.72</v>
      </c>
      <c r="F3636" s="8">
        <v>3</v>
      </c>
      <c r="G3636" s="9">
        <f t="shared" si="113"/>
        <v>2.16</v>
      </c>
      <c r="H3636" s="9"/>
      <c r="I3636" s="9"/>
    </row>
    <row r="3637" spans="1:9">
      <c r="A3637" s="4">
        <v>39333</v>
      </c>
      <c r="B3637">
        <v>150</v>
      </c>
      <c r="C3637" t="s">
        <v>5</v>
      </c>
      <c r="D3637" t="str">
        <f t="shared" si="112"/>
        <v>KOLBEN</v>
      </c>
      <c r="E3637">
        <v>0.72</v>
      </c>
      <c r="F3637" s="8">
        <v>3</v>
      </c>
      <c r="G3637" s="9">
        <f t="shared" si="113"/>
        <v>2.16</v>
      </c>
      <c r="H3637" s="9"/>
      <c r="I3637" s="9"/>
    </row>
    <row r="3638" spans="1:9">
      <c r="A3638" s="4">
        <v>39333</v>
      </c>
      <c r="B3638">
        <v>326</v>
      </c>
      <c r="C3638" t="s">
        <v>92</v>
      </c>
      <c r="D3638" t="str">
        <f t="shared" si="112"/>
        <v>RILLEN</v>
      </c>
      <c r="E3638">
        <v>0.82</v>
      </c>
      <c r="F3638" s="8">
        <v>11</v>
      </c>
      <c r="G3638" s="9">
        <f t="shared" si="113"/>
        <v>9.02</v>
      </c>
      <c r="H3638" s="9"/>
      <c r="I3638" s="9"/>
    </row>
    <row r="3639" spans="1:9">
      <c r="A3639" s="4">
        <v>39333</v>
      </c>
      <c r="B3639">
        <v>6292</v>
      </c>
      <c r="C3639" t="s">
        <v>231</v>
      </c>
      <c r="D3639" t="str">
        <f t="shared" si="112"/>
        <v>OEL- W</v>
      </c>
      <c r="E3639">
        <v>3.14</v>
      </c>
      <c r="F3639" s="8">
        <v>4</v>
      </c>
      <c r="G3639" s="9">
        <f t="shared" si="113"/>
        <v>12.56</v>
      </c>
      <c r="H3639" s="9"/>
      <c r="I3639" s="9"/>
    </row>
    <row r="3640" spans="1:9">
      <c r="A3640" s="4">
        <v>39333</v>
      </c>
      <c r="B3640">
        <v>10190</v>
      </c>
      <c r="C3640" t="s">
        <v>257</v>
      </c>
      <c r="D3640" t="str">
        <f t="shared" si="112"/>
        <v>KÜHLSC</v>
      </c>
      <c r="E3640">
        <v>8.3000000000000007</v>
      </c>
      <c r="F3640" s="8">
        <v>1</v>
      </c>
      <c r="G3640" s="9">
        <f t="shared" si="113"/>
        <v>8.3000000000000007</v>
      </c>
      <c r="H3640" s="9"/>
      <c r="I3640" s="9"/>
    </row>
    <row r="3641" spans="1:9">
      <c r="A3641" s="4">
        <v>39334</v>
      </c>
      <c r="B3641">
        <v>10588</v>
      </c>
      <c r="C3641" t="s">
        <v>17</v>
      </c>
      <c r="D3641" t="str">
        <f t="shared" si="112"/>
        <v>ROHRCL</v>
      </c>
      <c r="E3641">
        <v>1E-3</v>
      </c>
      <c r="F3641" s="8">
        <v>7</v>
      </c>
      <c r="G3641" s="9">
        <f t="shared" si="113"/>
        <v>7.0000000000000001E-3</v>
      </c>
      <c r="H3641" s="9"/>
      <c r="I3641" s="9"/>
    </row>
    <row r="3642" spans="1:9">
      <c r="A3642" s="4">
        <v>39334</v>
      </c>
      <c r="B3642">
        <v>736</v>
      </c>
      <c r="C3642" t="s">
        <v>4</v>
      </c>
      <c r="D3642" t="str">
        <f t="shared" si="112"/>
        <v>O-RING</v>
      </c>
      <c r="E3642">
        <v>2E-3</v>
      </c>
      <c r="F3642" s="8">
        <v>8</v>
      </c>
      <c r="G3642" s="9">
        <f t="shared" si="113"/>
        <v>1.6E-2</v>
      </c>
      <c r="H3642" s="9"/>
      <c r="I3642" s="9"/>
    </row>
    <row r="3643" spans="1:9">
      <c r="A3643" s="4">
        <v>39334</v>
      </c>
      <c r="B3643">
        <v>158</v>
      </c>
      <c r="C3643" t="s">
        <v>7</v>
      </c>
      <c r="D3643" t="str">
        <f t="shared" si="112"/>
        <v>SHAMBA</v>
      </c>
      <c r="E3643">
        <v>4.0000000000000001E-3</v>
      </c>
      <c r="F3643" s="8">
        <v>3</v>
      </c>
      <c r="G3643" s="9">
        <f t="shared" si="113"/>
        <v>1.2E-2</v>
      </c>
      <c r="H3643" s="9"/>
      <c r="I3643" s="9"/>
    </row>
    <row r="3644" spans="1:9">
      <c r="A3644" s="4">
        <v>39334</v>
      </c>
      <c r="B3644">
        <v>158</v>
      </c>
      <c r="C3644" t="s">
        <v>7</v>
      </c>
      <c r="D3644" t="str">
        <f t="shared" si="112"/>
        <v>SHAMBA</v>
      </c>
      <c r="E3644">
        <v>4.0000000000000001E-3</v>
      </c>
      <c r="F3644" s="8">
        <v>2</v>
      </c>
      <c r="G3644" s="9">
        <f t="shared" si="113"/>
        <v>8.0000000000000002E-3</v>
      </c>
      <c r="H3644" s="9"/>
      <c r="I3644" s="9"/>
    </row>
    <row r="3645" spans="1:9">
      <c r="A3645" s="4">
        <v>39334</v>
      </c>
      <c r="B3645">
        <v>1010</v>
      </c>
      <c r="C3645" t="s">
        <v>36</v>
      </c>
      <c r="D3645" t="str">
        <f t="shared" si="112"/>
        <v>O-RING</v>
      </c>
      <c r="E3645">
        <v>6.0000000000000001E-3</v>
      </c>
      <c r="F3645" s="8">
        <v>4</v>
      </c>
      <c r="G3645" s="9">
        <f t="shared" si="113"/>
        <v>2.4E-2</v>
      </c>
      <c r="H3645" s="9"/>
      <c r="I3645" s="9"/>
    </row>
    <row r="3646" spans="1:9">
      <c r="A3646" s="4">
        <v>39334</v>
      </c>
      <c r="B3646">
        <v>157</v>
      </c>
      <c r="C3646" t="s">
        <v>9</v>
      </c>
      <c r="D3646" t="str">
        <f t="shared" si="112"/>
        <v>O-RING</v>
      </c>
      <c r="E3646">
        <v>6.0000000000000001E-3</v>
      </c>
      <c r="F3646" s="8">
        <v>1</v>
      </c>
      <c r="G3646" s="9">
        <f t="shared" si="113"/>
        <v>6.0000000000000001E-3</v>
      </c>
      <c r="H3646" s="9"/>
      <c r="I3646" s="9"/>
    </row>
    <row r="3647" spans="1:9">
      <c r="A3647" s="4">
        <v>39334</v>
      </c>
      <c r="B3647">
        <v>8065</v>
      </c>
      <c r="C3647" t="s">
        <v>59</v>
      </c>
      <c r="D3647" t="str">
        <f t="shared" si="112"/>
        <v>DREHZA</v>
      </c>
      <c r="E3647">
        <v>6.0000000000000001E-3</v>
      </c>
      <c r="F3647" s="8">
        <v>3</v>
      </c>
      <c r="G3647" s="9">
        <f t="shared" si="113"/>
        <v>1.8000000000000002E-2</v>
      </c>
      <c r="H3647" s="9"/>
      <c r="I3647" s="9"/>
    </row>
    <row r="3648" spans="1:9">
      <c r="A3648" s="4">
        <v>39334</v>
      </c>
      <c r="B3648">
        <v>557</v>
      </c>
      <c r="C3648" t="s">
        <v>41</v>
      </c>
      <c r="D3648" t="str">
        <f t="shared" si="112"/>
        <v>DICHTS</v>
      </c>
      <c r="E3648">
        <v>8.0000000000000002E-3</v>
      </c>
      <c r="F3648" s="8">
        <v>5</v>
      </c>
      <c r="G3648" s="9">
        <f t="shared" si="113"/>
        <v>0.04</v>
      </c>
      <c r="H3648" s="9"/>
      <c r="I3648" s="9"/>
    </row>
    <row r="3649" spans="1:9">
      <c r="A3649" s="4">
        <v>39334</v>
      </c>
      <c r="B3649">
        <v>327</v>
      </c>
      <c r="C3649" t="s">
        <v>364</v>
      </c>
      <c r="D3649" t="str">
        <f t="shared" si="112"/>
        <v>O-RING</v>
      </c>
      <c r="E3649">
        <v>0.02</v>
      </c>
      <c r="F3649" s="8">
        <v>4</v>
      </c>
      <c r="G3649" s="9">
        <f t="shared" si="113"/>
        <v>0.08</v>
      </c>
      <c r="H3649" s="9"/>
      <c r="I3649" s="9"/>
    </row>
    <row r="3650" spans="1:9">
      <c r="A3650" s="4">
        <v>39334</v>
      </c>
      <c r="B3650">
        <v>2209</v>
      </c>
      <c r="C3650" t="s">
        <v>15</v>
      </c>
      <c r="D3650" t="str">
        <f t="shared" ref="D3650:D3713" si="114">LEFT(C3650,6)</f>
        <v>WELLEN</v>
      </c>
      <c r="E3650">
        <v>2.4E-2</v>
      </c>
      <c r="F3650" s="8">
        <v>4</v>
      </c>
      <c r="G3650" s="9">
        <f t="shared" ref="G3650:G3713" si="115">F3650*E3650</f>
        <v>9.6000000000000002E-2</v>
      </c>
      <c r="H3650" s="9"/>
      <c r="I3650" s="9"/>
    </row>
    <row r="3651" spans="1:9">
      <c r="A3651" s="4">
        <v>39334</v>
      </c>
      <c r="B3651">
        <v>708</v>
      </c>
      <c r="C3651" t="s">
        <v>121</v>
      </c>
      <c r="D3651" t="str">
        <f t="shared" si="114"/>
        <v>SPANNS</v>
      </c>
      <c r="E3651">
        <v>7.8E-2</v>
      </c>
      <c r="F3651" s="8">
        <v>3</v>
      </c>
      <c r="G3651" s="9">
        <f t="shared" si="115"/>
        <v>0.23399999999999999</v>
      </c>
      <c r="H3651" s="9"/>
      <c r="I3651" s="9"/>
    </row>
    <row r="3652" spans="1:9">
      <c r="A3652" s="4">
        <v>39334</v>
      </c>
      <c r="B3652">
        <v>3131</v>
      </c>
      <c r="C3652" t="s">
        <v>205</v>
      </c>
      <c r="D3652" t="str">
        <f t="shared" si="114"/>
        <v>EXZENT</v>
      </c>
      <c r="E3652">
        <v>0.20499999999999999</v>
      </c>
      <c r="F3652" s="8">
        <v>14</v>
      </c>
      <c r="G3652" s="9">
        <f t="shared" si="115"/>
        <v>2.8699999999999997</v>
      </c>
      <c r="H3652" s="9"/>
      <c r="I3652" s="9"/>
    </row>
    <row r="3653" spans="1:9">
      <c r="A3653" s="4">
        <v>39334</v>
      </c>
      <c r="B3653">
        <v>10407</v>
      </c>
      <c r="C3653" t="s">
        <v>61</v>
      </c>
      <c r="D3653" t="str">
        <f t="shared" si="114"/>
        <v>ZYLIND</v>
      </c>
      <c r="E3653">
        <v>0.26</v>
      </c>
      <c r="F3653" s="8">
        <v>5</v>
      </c>
      <c r="G3653" s="9">
        <f t="shared" si="115"/>
        <v>1.3</v>
      </c>
      <c r="H3653" s="9"/>
      <c r="I3653" s="9"/>
    </row>
    <row r="3654" spans="1:9">
      <c r="A3654" s="4">
        <v>39334</v>
      </c>
      <c r="B3654">
        <v>150</v>
      </c>
      <c r="C3654" t="s">
        <v>5</v>
      </c>
      <c r="D3654" t="str">
        <f t="shared" si="114"/>
        <v>KOLBEN</v>
      </c>
      <c r="E3654">
        <v>0.72</v>
      </c>
      <c r="F3654" s="8">
        <v>4</v>
      </c>
      <c r="G3654" s="9">
        <f t="shared" si="115"/>
        <v>2.88</v>
      </c>
      <c r="H3654" s="9"/>
      <c r="I3654" s="9"/>
    </row>
    <row r="3655" spans="1:9">
      <c r="A3655" s="4">
        <v>39334</v>
      </c>
      <c r="B3655">
        <v>421</v>
      </c>
      <c r="C3655" t="s">
        <v>143</v>
      </c>
      <c r="D3655" t="str">
        <f t="shared" si="114"/>
        <v>CAM  1</v>
      </c>
      <c r="E3655">
        <v>8</v>
      </c>
      <c r="F3655" s="8">
        <v>6</v>
      </c>
      <c r="G3655" s="9">
        <f t="shared" si="115"/>
        <v>48</v>
      </c>
      <c r="H3655" s="9"/>
      <c r="I3655" s="9"/>
    </row>
    <row r="3656" spans="1:9">
      <c r="A3656" s="4">
        <v>39335</v>
      </c>
      <c r="B3656">
        <v>749</v>
      </c>
      <c r="C3656" t="s">
        <v>6</v>
      </c>
      <c r="D3656" t="str">
        <f t="shared" si="114"/>
        <v>SHAMBA</v>
      </c>
      <c r="E3656">
        <v>1E-3</v>
      </c>
      <c r="F3656" s="8">
        <v>5</v>
      </c>
      <c r="G3656" s="9">
        <f t="shared" si="115"/>
        <v>5.0000000000000001E-3</v>
      </c>
      <c r="H3656" s="9"/>
      <c r="I3656" s="9"/>
    </row>
    <row r="3657" spans="1:9">
      <c r="A3657" s="4">
        <v>39335</v>
      </c>
      <c r="B3657">
        <v>742</v>
      </c>
      <c r="C3657" t="s">
        <v>40</v>
      </c>
      <c r="D3657" t="str">
        <f t="shared" si="114"/>
        <v>SENKSC</v>
      </c>
      <c r="E3657">
        <v>1E-3</v>
      </c>
      <c r="F3657" s="8">
        <v>2</v>
      </c>
      <c r="G3657" s="9">
        <f t="shared" si="115"/>
        <v>2E-3</v>
      </c>
      <c r="H3657" s="9"/>
      <c r="I3657" s="9"/>
    </row>
    <row r="3658" spans="1:9">
      <c r="A3658" s="4">
        <v>39335</v>
      </c>
      <c r="B3658">
        <v>742</v>
      </c>
      <c r="C3658" t="s">
        <v>40</v>
      </c>
      <c r="D3658" t="str">
        <f t="shared" si="114"/>
        <v>SENKSC</v>
      </c>
      <c r="E3658">
        <v>1E-3</v>
      </c>
      <c r="F3658" s="8">
        <v>1</v>
      </c>
      <c r="G3658" s="9">
        <f t="shared" si="115"/>
        <v>1E-3</v>
      </c>
      <c r="H3658" s="9"/>
      <c r="I3658" s="9"/>
    </row>
    <row r="3659" spans="1:9">
      <c r="A3659" s="4">
        <v>39335</v>
      </c>
      <c r="B3659">
        <v>11332</v>
      </c>
      <c r="C3659" t="s">
        <v>64</v>
      </c>
      <c r="D3659" t="str">
        <f t="shared" si="114"/>
        <v>KLAMME</v>
      </c>
      <c r="E3659">
        <v>1E-3</v>
      </c>
      <c r="F3659" s="8">
        <v>6</v>
      </c>
      <c r="G3659" s="9">
        <f t="shared" si="115"/>
        <v>6.0000000000000001E-3</v>
      </c>
      <c r="H3659" s="9"/>
      <c r="I3659" s="9"/>
    </row>
    <row r="3660" spans="1:9">
      <c r="A3660" s="4">
        <v>39335</v>
      </c>
      <c r="B3660">
        <v>2148</v>
      </c>
      <c r="C3660" t="s">
        <v>94</v>
      </c>
      <c r="D3660" t="str">
        <f t="shared" si="114"/>
        <v>O-RING</v>
      </c>
      <c r="E3660">
        <v>3.0000000000000001E-3</v>
      </c>
      <c r="F3660" s="8">
        <v>4</v>
      </c>
      <c r="G3660" s="9">
        <f t="shared" si="115"/>
        <v>1.2E-2</v>
      </c>
      <c r="H3660" s="9"/>
      <c r="I3660" s="9"/>
    </row>
    <row r="3661" spans="1:9">
      <c r="A3661" s="4">
        <v>39335</v>
      </c>
      <c r="B3661">
        <v>158</v>
      </c>
      <c r="C3661" t="s">
        <v>7</v>
      </c>
      <c r="D3661" t="str">
        <f t="shared" si="114"/>
        <v>SHAMBA</v>
      </c>
      <c r="E3661">
        <v>4.0000000000000001E-3</v>
      </c>
      <c r="F3661" s="8">
        <v>5</v>
      </c>
      <c r="G3661" s="9">
        <f t="shared" si="115"/>
        <v>0.02</v>
      </c>
      <c r="H3661" s="9"/>
      <c r="I3661" s="9"/>
    </row>
    <row r="3662" spans="1:9">
      <c r="A3662" s="4">
        <v>39335</v>
      </c>
      <c r="B3662">
        <v>2098</v>
      </c>
      <c r="C3662" t="s">
        <v>80</v>
      </c>
      <c r="D3662" t="str">
        <f t="shared" si="114"/>
        <v>ZYLIND</v>
      </c>
      <c r="E3662">
        <v>3.5000000000000003E-2</v>
      </c>
      <c r="F3662" s="8">
        <v>3</v>
      </c>
      <c r="G3662" s="9">
        <f t="shared" si="115"/>
        <v>0.10500000000000001</v>
      </c>
      <c r="H3662" s="9"/>
      <c r="I3662" s="9"/>
    </row>
    <row r="3663" spans="1:9">
      <c r="A3663" s="4">
        <v>39335</v>
      </c>
      <c r="B3663">
        <v>6702</v>
      </c>
      <c r="C3663" t="s">
        <v>99</v>
      </c>
      <c r="D3663" t="str">
        <f t="shared" si="114"/>
        <v>SCHWIN</v>
      </c>
      <c r="E3663">
        <v>6.6000000000000003E-2</v>
      </c>
      <c r="F3663" s="8">
        <v>2</v>
      </c>
      <c r="G3663" s="9">
        <f t="shared" si="115"/>
        <v>0.13200000000000001</v>
      </c>
      <c r="H3663" s="9"/>
      <c r="I3663" s="9"/>
    </row>
    <row r="3664" spans="1:9">
      <c r="A3664" s="4">
        <v>39335</v>
      </c>
      <c r="B3664">
        <v>769</v>
      </c>
      <c r="C3664" t="s">
        <v>324</v>
      </c>
      <c r="D3664" t="str">
        <f t="shared" si="114"/>
        <v>DICHTS</v>
      </c>
      <c r="E3664">
        <v>7.0000000000000007E-2</v>
      </c>
      <c r="F3664" s="8">
        <v>2</v>
      </c>
      <c r="G3664" s="9">
        <f t="shared" si="115"/>
        <v>0.14000000000000001</v>
      </c>
      <c r="H3664" s="9"/>
      <c r="I3664" s="9"/>
    </row>
    <row r="3665" spans="1:9">
      <c r="A3665" s="4">
        <v>39335</v>
      </c>
      <c r="B3665">
        <v>423</v>
      </c>
      <c r="C3665" t="s">
        <v>122</v>
      </c>
      <c r="D3665" t="str">
        <f t="shared" si="114"/>
        <v>ZYLIND</v>
      </c>
      <c r="E3665">
        <v>0.107</v>
      </c>
      <c r="F3665" s="8">
        <v>10</v>
      </c>
      <c r="G3665" s="9">
        <f t="shared" si="115"/>
        <v>1.07</v>
      </c>
      <c r="H3665" s="9"/>
      <c r="I3665" s="9"/>
    </row>
    <row r="3666" spans="1:9">
      <c r="A3666" s="4">
        <v>39335</v>
      </c>
      <c r="B3666">
        <v>697</v>
      </c>
      <c r="C3666" t="s">
        <v>26</v>
      </c>
      <c r="D3666" t="str">
        <f t="shared" si="114"/>
        <v>HOCHDR</v>
      </c>
      <c r="E3666">
        <v>0.34</v>
      </c>
      <c r="F3666" s="8">
        <v>5</v>
      </c>
      <c r="G3666" s="9">
        <f t="shared" si="115"/>
        <v>1.7000000000000002</v>
      </c>
      <c r="H3666" s="9"/>
      <c r="I3666" s="9"/>
    </row>
    <row r="3667" spans="1:9">
      <c r="A3667" s="4">
        <v>39335</v>
      </c>
      <c r="B3667">
        <v>10702</v>
      </c>
      <c r="C3667" t="s">
        <v>30</v>
      </c>
      <c r="D3667" t="str">
        <f t="shared" si="114"/>
        <v xml:space="preserve">ROTOR </v>
      </c>
      <c r="E3667">
        <v>66</v>
      </c>
      <c r="F3667" s="8">
        <v>3</v>
      </c>
      <c r="G3667" s="9">
        <f t="shared" si="115"/>
        <v>198</v>
      </c>
      <c r="H3667" s="9"/>
      <c r="I3667" s="9"/>
    </row>
    <row r="3668" spans="1:9">
      <c r="A3668" s="4">
        <v>39336</v>
      </c>
      <c r="B3668">
        <v>746</v>
      </c>
      <c r="C3668" t="s">
        <v>84</v>
      </c>
      <c r="D3668" t="str">
        <f t="shared" si="114"/>
        <v>USIT-D</v>
      </c>
      <c r="E3668">
        <v>1E-3</v>
      </c>
      <c r="F3668" s="8">
        <v>1</v>
      </c>
      <c r="G3668" s="9">
        <f t="shared" si="115"/>
        <v>1E-3</v>
      </c>
      <c r="H3668" s="9"/>
      <c r="I3668" s="9"/>
    </row>
    <row r="3669" spans="1:9">
      <c r="A3669" s="4">
        <v>39336</v>
      </c>
      <c r="B3669">
        <v>402</v>
      </c>
      <c r="C3669" t="s">
        <v>69</v>
      </c>
      <c r="D3669" t="str">
        <f t="shared" si="114"/>
        <v>O-RING</v>
      </c>
      <c r="E3669">
        <v>1E-3</v>
      </c>
      <c r="F3669" s="8">
        <v>1</v>
      </c>
      <c r="G3669" s="9">
        <f t="shared" si="115"/>
        <v>1E-3</v>
      </c>
      <c r="H3669" s="9"/>
      <c r="I3669" s="9"/>
    </row>
    <row r="3670" spans="1:9">
      <c r="A3670" s="4">
        <v>39336</v>
      </c>
      <c r="B3670">
        <v>158</v>
      </c>
      <c r="C3670" t="s">
        <v>7</v>
      </c>
      <c r="D3670" t="str">
        <f t="shared" si="114"/>
        <v>SHAMBA</v>
      </c>
      <c r="E3670">
        <v>4.0000000000000001E-3</v>
      </c>
      <c r="F3670" s="8">
        <v>6</v>
      </c>
      <c r="G3670" s="9">
        <f t="shared" si="115"/>
        <v>2.4E-2</v>
      </c>
      <c r="H3670" s="9"/>
      <c r="I3670" s="9"/>
    </row>
    <row r="3671" spans="1:9">
      <c r="A3671" s="4">
        <v>39336</v>
      </c>
      <c r="B3671">
        <v>157</v>
      </c>
      <c r="C3671" t="s">
        <v>9</v>
      </c>
      <c r="D3671" t="str">
        <f t="shared" si="114"/>
        <v>O-RING</v>
      </c>
      <c r="E3671">
        <v>6.0000000000000001E-3</v>
      </c>
      <c r="F3671" s="8">
        <v>6</v>
      </c>
      <c r="G3671" s="9">
        <f t="shared" si="115"/>
        <v>3.6000000000000004E-2</v>
      </c>
      <c r="H3671" s="9"/>
      <c r="I3671" s="9"/>
    </row>
    <row r="3672" spans="1:9">
      <c r="A3672" s="4">
        <v>39336</v>
      </c>
      <c r="B3672">
        <v>557</v>
      </c>
      <c r="C3672" t="s">
        <v>41</v>
      </c>
      <c r="D3672" t="str">
        <f t="shared" si="114"/>
        <v>DICHTS</v>
      </c>
      <c r="E3672">
        <v>8.0000000000000002E-3</v>
      </c>
      <c r="F3672" s="8">
        <v>1</v>
      </c>
      <c r="G3672" s="9">
        <f t="shared" si="115"/>
        <v>8.0000000000000002E-3</v>
      </c>
      <c r="H3672" s="9"/>
      <c r="I3672" s="9"/>
    </row>
    <row r="3673" spans="1:9">
      <c r="A3673" s="4">
        <v>39336</v>
      </c>
      <c r="B3673">
        <v>2072</v>
      </c>
      <c r="C3673" t="s">
        <v>22</v>
      </c>
      <c r="D3673" t="str">
        <f t="shared" si="114"/>
        <v>O-RING</v>
      </c>
      <c r="E3673">
        <v>1.7999999999999999E-2</v>
      </c>
      <c r="F3673" s="8">
        <v>6</v>
      </c>
      <c r="G3673" s="9">
        <f t="shared" si="115"/>
        <v>0.10799999999999998</v>
      </c>
      <c r="H3673" s="9"/>
      <c r="I3673" s="9"/>
    </row>
    <row r="3674" spans="1:9">
      <c r="A3674" s="4">
        <v>39336</v>
      </c>
      <c r="B3674">
        <v>721</v>
      </c>
      <c r="C3674" t="s">
        <v>44</v>
      </c>
      <c r="D3674" t="str">
        <f t="shared" si="114"/>
        <v>ROTOMA</v>
      </c>
      <c r="E3674">
        <v>2.5999999999999999E-2</v>
      </c>
      <c r="F3674" s="8">
        <v>4</v>
      </c>
      <c r="G3674" s="9">
        <f t="shared" si="115"/>
        <v>0.104</v>
      </c>
      <c r="H3674" s="9"/>
      <c r="I3674" s="9"/>
    </row>
    <row r="3675" spans="1:9">
      <c r="A3675" s="4">
        <v>39336</v>
      </c>
      <c r="B3675">
        <v>2098</v>
      </c>
      <c r="C3675" t="s">
        <v>80</v>
      </c>
      <c r="D3675" t="str">
        <f t="shared" si="114"/>
        <v>ZYLIND</v>
      </c>
      <c r="E3675">
        <v>3.5000000000000003E-2</v>
      </c>
      <c r="F3675" s="8">
        <v>9</v>
      </c>
      <c r="G3675" s="9">
        <f t="shared" si="115"/>
        <v>0.31500000000000006</v>
      </c>
      <c r="H3675" s="9"/>
      <c r="I3675" s="9"/>
    </row>
    <row r="3676" spans="1:9">
      <c r="A3676" s="4">
        <v>39336</v>
      </c>
      <c r="B3676">
        <v>4088</v>
      </c>
      <c r="C3676" t="s">
        <v>110</v>
      </c>
      <c r="D3676" t="str">
        <f t="shared" si="114"/>
        <v>WELLEN</v>
      </c>
      <c r="E3676">
        <v>4.2000000000000003E-2</v>
      </c>
      <c r="F3676" s="8">
        <v>3</v>
      </c>
      <c r="G3676" s="9">
        <f t="shared" si="115"/>
        <v>0.126</v>
      </c>
      <c r="H3676" s="9"/>
      <c r="I3676" s="9"/>
    </row>
    <row r="3677" spans="1:9">
      <c r="A3677" s="4">
        <v>39336</v>
      </c>
      <c r="B3677">
        <v>8018</v>
      </c>
      <c r="C3677" t="s">
        <v>299</v>
      </c>
      <c r="D3677" t="str">
        <f t="shared" si="114"/>
        <v>ANALOG</v>
      </c>
      <c r="E3677">
        <v>0.2</v>
      </c>
      <c r="F3677" s="8">
        <v>2</v>
      </c>
      <c r="G3677" s="9">
        <f t="shared" si="115"/>
        <v>0.4</v>
      </c>
      <c r="H3677" s="9"/>
      <c r="I3677" s="9"/>
    </row>
    <row r="3678" spans="1:9">
      <c r="A3678" s="4">
        <v>39336</v>
      </c>
      <c r="B3678">
        <v>717</v>
      </c>
      <c r="C3678" t="s">
        <v>25</v>
      </c>
      <c r="D3678" t="str">
        <f t="shared" si="114"/>
        <v>RILLEN</v>
      </c>
      <c r="E3678">
        <v>0.92</v>
      </c>
      <c r="F3678" s="8">
        <v>22</v>
      </c>
      <c r="G3678" s="9">
        <f t="shared" si="115"/>
        <v>20.240000000000002</v>
      </c>
      <c r="H3678" s="9"/>
      <c r="I3678" s="9"/>
    </row>
    <row r="3679" spans="1:9">
      <c r="A3679" s="4">
        <v>39336</v>
      </c>
      <c r="B3679">
        <v>717</v>
      </c>
      <c r="C3679" t="s">
        <v>25</v>
      </c>
      <c r="D3679" t="str">
        <f t="shared" si="114"/>
        <v>RILLEN</v>
      </c>
      <c r="E3679">
        <v>0.92</v>
      </c>
      <c r="F3679" s="8">
        <v>6</v>
      </c>
      <c r="G3679" s="9">
        <f t="shared" si="115"/>
        <v>5.5200000000000005</v>
      </c>
      <c r="H3679" s="9"/>
      <c r="I3679" s="9"/>
    </row>
    <row r="3680" spans="1:9">
      <c r="A3680" s="4">
        <v>39336</v>
      </c>
      <c r="B3680">
        <v>10702</v>
      </c>
      <c r="C3680" t="s">
        <v>30</v>
      </c>
      <c r="D3680" t="str">
        <f t="shared" si="114"/>
        <v xml:space="preserve">ROTOR </v>
      </c>
      <c r="E3680">
        <v>66</v>
      </c>
      <c r="F3680" s="8">
        <v>3</v>
      </c>
      <c r="G3680" s="9">
        <f t="shared" si="115"/>
        <v>198</v>
      </c>
      <c r="H3680" s="9"/>
      <c r="I3680" s="9"/>
    </row>
    <row r="3681" spans="1:9">
      <c r="A3681" s="4">
        <v>39337</v>
      </c>
      <c r="B3681">
        <v>3140</v>
      </c>
      <c r="C3681" t="s">
        <v>73</v>
      </c>
      <c r="D3681" t="str">
        <f t="shared" si="114"/>
        <v>ZYLIND</v>
      </c>
      <c r="E3681">
        <v>1E-3</v>
      </c>
      <c r="F3681" s="8">
        <v>22</v>
      </c>
      <c r="G3681" s="9">
        <f t="shared" si="115"/>
        <v>2.1999999999999999E-2</v>
      </c>
      <c r="H3681" s="9"/>
      <c r="I3681" s="9"/>
    </row>
    <row r="3682" spans="1:9">
      <c r="A3682" s="4">
        <v>39337</v>
      </c>
      <c r="B3682">
        <v>749</v>
      </c>
      <c r="C3682" t="s">
        <v>6</v>
      </c>
      <c r="D3682" t="str">
        <f t="shared" si="114"/>
        <v>SHAMBA</v>
      </c>
      <c r="E3682">
        <v>1E-3</v>
      </c>
      <c r="F3682" s="8">
        <v>5</v>
      </c>
      <c r="G3682" s="9">
        <f t="shared" si="115"/>
        <v>5.0000000000000001E-3</v>
      </c>
      <c r="H3682" s="9"/>
      <c r="I3682" s="9"/>
    </row>
    <row r="3683" spans="1:9">
      <c r="A3683" s="4">
        <v>39337</v>
      </c>
      <c r="B3683">
        <v>749</v>
      </c>
      <c r="C3683" t="s">
        <v>6</v>
      </c>
      <c r="D3683" t="str">
        <f t="shared" si="114"/>
        <v>SHAMBA</v>
      </c>
      <c r="E3683">
        <v>1E-3</v>
      </c>
      <c r="F3683" s="8">
        <v>5</v>
      </c>
      <c r="G3683" s="9">
        <f t="shared" si="115"/>
        <v>5.0000000000000001E-3</v>
      </c>
      <c r="H3683" s="9"/>
      <c r="I3683" s="9"/>
    </row>
    <row r="3684" spans="1:9">
      <c r="A3684" s="4">
        <v>39337</v>
      </c>
      <c r="B3684">
        <v>736</v>
      </c>
      <c r="C3684" t="s">
        <v>4</v>
      </c>
      <c r="D3684" t="str">
        <f t="shared" si="114"/>
        <v>O-RING</v>
      </c>
      <c r="E3684">
        <v>2E-3</v>
      </c>
      <c r="F3684" s="8">
        <v>5</v>
      </c>
      <c r="G3684" s="9">
        <f t="shared" si="115"/>
        <v>0.01</v>
      </c>
      <c r="H3684" s="9"/>
      <c r="I3684" s="9"/>
    </row>
    <row r="3685" spans="1:9">
      <c r="A3685" s="4">
        <v>39337</v>
      </c>
      <c r="B3685">
        <v>2065</v>
      </c>
      <c r="C3685" t="s">
        <v>23</v>
      </c>
      <c r="D3685" t="str">
        <f t="shared" si="114"/>
        <v>DRUCKF</v>
      </c>
      <c r="E3685">
        <v>3.0000000000000001E-3</v>
      </c>
      <c r="F3685" s="8">
        <v>8</v>
      </c>
      <c r="G3685" s="9">
        <f t="shared" si="115"/>
        <v>2.4E-2</v>
      </c>
      <c r="H3685" s="9"/>
      <c r="I3685" s="9"/>
    </row>
    <row r="3686" spans="1:9">
      <c r="A3686" s="4">
        <v>39337</v>
      </c>
      <c r="B3686">
        <v>158</v>
      </c>
      <c r="C3686" t="s">
        <v>7</v>
      </c>
      <c r="D3686" t="str">
        <f t="shared" si="114"/>
        <v>SHAMBA</v>
      </c>
      <c r="E3686">
        <v>4.0000000000000001E-3</v>
      </c>
      <c r="F3686" s="8">
        <v>6</v>
      </c>
      <c r="G3686" s="9">
        <f t="shared" si="115"/>
        <v>2.4E-2</v>
      </c>
      <c r="H3686" s="9"/>
      <c r="I3686" s="9"/>
    </row>
    <row r="3687" spans="1:9">
      <c r="A3687" s="4">
        <v>39337</v>
      </c>
      <c r="B3687">
        <v>158</v>
      </c>
      <c r="C3687" t="s">
        <v>7</v>
      </c>
      <c r="D3687" t="str">
        <f t="shared" si="114"/>
        <v>SHAMBA</v>
      </c>
      <c r="E3687">
        <v>4.0000000000000001E-3</v>
      </c>
      <c r="F3687" s="8">
        <v>1</v>
      </c>
      <c r="G3687" s="9">
        <f t="shared" si="115"/>
        <v>4.0000000000000001E-3</v>
      </c>
      <c r="H3687" s="9"/>
      <c r="I3687" s="9"/>
    </row>
    <row r="3688" spans="1:9">
      <c r="A3688" s="4">
        <v>39337</v>
      </c>
      <c r="B3688">
        <v>157</v>
      </c>
      <c r="C3688" t="s">
        <v>9</v>
      </c>
      <c r="D3688" t="str">
        <f t="shared" si="114"/>
        <v>O-RING</v>
      </c>
      <c r="E3688">
        <v>6.0000000000000001E-3</v>
      </c>
      <c r="F3688" s="8">
        <v>1</v>
      </c>
      <c r="G3688" s="9">
        <f t="shared" si="115"/>
        <v>6.0000000000000001E-3</v>
      </c>
      <c r="H3688" s="9"/>
      <c r="I3688" s="9"/>
    </row>
    <row r="3689" spans="1:9">
      <c r="A3689" s="4">
        <v>39337</v>
      </c>
      <c r="B3689">
        <v>150</v>
      </c>
      <c r="C3689" t="s">
        <v>5</v>
      </c>
      <c r="D3689" t="str">
        <f t="shared" si="114"/>
        <v>KOLBEN</v>
      </c>
      <c r="E3689">
        <v>0.72</v>
      </c>
      <c r="F3689" s="8">
        <v>2</v>
      </c>
      <c r="G3689" s="9">
        <f t="shared" si="115"/>
        <v>1.44</v>
      </c>
      <c r="H3689" s="9"/>
      <c r="I3689" s="9"/>
    </row>
    <row r="3690" spans="1:9">
      <c r="A3690" s="4">
        <v>39338</v>
      </c>
      <c r="B3690">
        <v>746</v>
      </c>
      <c r="C3690" t="s">
        <v>84</v>
      </c>
      <c r="D3690" t="str">
        <f t="shared" si="114"/>
        <v>USIT-D</v>
      </c>
      <c r="E3690">
        <v>1E-3</v>
      </c>
      <c r="F3690" s="8">
        <v>3</v>
      </c>
      <c r="G3690" s="9">
        <f t="shared" si="115"/>
        <v>3.0000000000000001E-3</v>
      </c>
      <c r="H3690" s="9"/>
      <c r="I3690" s="9"/>
    </row>
    <row r="3691" spans="1:9">
      <c r="A3691" s="4">
        <v>39338</v>
      </c>
      <c r="B3691">
        <v>749</v>
      </c>
      <c r="C3691" t="s">
        <v>6</v>
      </c>
      <c r="D3691" t="str">
        <f t="shared" si="114"/>
        <v>SHAMBA</v>
      </c>
      <c r="E3691">
        <v>1E-3</v>
      </c>
      <c r="F3691" s="8">
        <v>4</v>
      </c>
      <c r="G3691" s="9">
        <f t="shared" si="115"/>
        <v>4.0000000000000001E-3</v>
      </c>
      <c r="H3691" s="9"/>
      <c r="I3691" s="9"/>
    </row>
    <row r="3692" spans="1:9">
      <c r="A3692" s="4">
        <v>39338</v>
      </c>
      <c r="B3692">
        <v>749</v>
      </c>
      <c r="C3692" t="s">
        <v>6</v>
      </c>
      <c r="D3692" t="str">
        <f t="shared" si="114"/>
        <v>SHAMBA</v>
      </c>
      <c r="E3692">
        <v>1E-3</v>
      </c>
      <c r="F3692" s="8">
        <v>3</v>
      </c>
      <c r="G3692" s="9">
        <f t="shared" si="115"/>
        <v>3.0000000000000001E-3</v>
      </c>
      <c r="H3692" s="9"/>
      <c r="I3692" s="9"/>
    </row>
    <row r="3693" spans="1:9">
      <c r="A3693" s="4">
        <v>39338</v>
      </c>
      <c r="B3693">
        <v>158</v>
      </c>
      <c r="C3693" t="s">
        <v>7</v>
      </c>
      <c r="D3693" t="str">
        <f t="shared" si="114"/>
        <v>SHAMBA</v>
      </c>
      <c r="E3693">
        <v>4.0000000000000001E-3</v>
      </c>
      <c r="F3693" s="8">
        <v>6</v>
      </c>
      <c r="G3693" s="9">
        <f t="shared" si="115"/>
        <v>2.4E-2</v>
      </c>
      <c r="H3693" s="9"/>
      <c r="I3693" s="9"/>
    </row>
    <row r="3694" spans="1:9">
      <c r="A3694" s="4">
        <v>39338</v>
      </c>
      <c r="B3694">
        <v>157</v>
      </c>
      <c r="C3694" t="s">
        <v>9</v>
      </c>
      <c r="D3694" t="str">
        <f t="shared" si="114"/>
        <v>O-RING</v>
      </c>
      <c r="E3694">
        <v>6.0000000000000001E-3</v>
      </c>
      <c r="F3694" s="8">
        <v>4</v>
      </c>
      <c r="G3694" s="9">
        <f t="shared" si="115"/>
        <v>2.4E-2</v>
      </c>
      <c r="H3694" s="9"/>
      <c r="I3694" s="9"/>
    </row>
    <row r="3695" spans="1:9">
      <c r="A3695" s="4">
        <v>39338</v>
      </c>
      <c r="B3695">
        <v>1010</v>
      </c>
      <c r="C3695" t="s">
        <v>36</v>
      </c>
      <c r="D3695" t="str">
        <f t="shared" si="114"/>
        <v>O-RING</v>
      </c>
      <c r="E3695">
        <v>6.0000000000000001E-3</v>
      </c>
      <c r="F3695" s="8">
        <v>3</v>
      </c>
      <c r="G3695" s="9">
        <f t="shared" si="115"/>
        <v>1.8000000000000002E-2</v>
      </c>
      <c r="H3695" s="9"/>
      <c r="I3695" s="9"/>
    </row>
    <row r="3696" spans="1:9">
      <c r="A3696" s="4">
        <v>39338</v>
      </c>
      <c r="B3696">
        <v>128</v>
      </c>
      <c r="C3696" t="s">
        <v>498</v>
      </c>
      <c r="D3696" t="str">
        <f t="shared" si="114"/>
        <v>O-RING</v>
      </c>
      <c r="E3696">
        <v>0.01</v>
      </c>
      <c r="F3696" s="8">
        <v>4</v>
      </c>
      <c r="G3696" s="9">
        <f t="shared" si="115"/>
        <v>0.04</v>
      </c>
      <c r="H3696" s="9"/>
      <c r="I3696" s="9"/>
    </row>
    <row r="3697" spans="1:9">
      <c r="A3697" s="4">
        <v>39338</v>
      </c>
      <c r="B3697">
        <v>6075</v>
      </c>
      <c r="C3697" t="s">
        <v>8</v>
      </c>
      <c r="D3697" t="str">
        <f t="shared" si="114"/>
        <v>DREHZA</v>
      </c>
      <c r="E3697">
        <v>1.4999999999999999E-2</v>
      </c>
      <c r="F3697" s="8">
        <v>23</v>
      </c>
      <c r="G3697" s="9">
        <f t="shared" si="115"/>
        <v>0.34499999999999997</v>
      </c>
      <c r="H3697" s="9"/>
      <c r="I3697" s="9"/>
    </row>
    <row r="3698" spans="1:9">
      <c r="A3698" s="4">
        <v>39338</v>
      </c>
      <c r="B3698">
        <v>150</v>
      </c>
      <c r="C3698" t="s">
        <v>5</v>
      </c>
      <c r="D3698" t="str">
        <f t="shared" si="114"/>
        <v>KOLBEN</v>
      </c>
      <c r="E3698">
        <v>0.72</v>
      </c>
      <c r="F3698" s="8">
        <v>6</v>
      </c>
      <c r="G3698" s="9">
        <f t="shared" si="115"/>
        <v>4.32</v>
      </c>
      <c r="H3698" s="9"/>
      <c r="I3698" s="9"/>
    </row>
    <row r="3699" spans="1:9">
      <c r="A3699" s="4">
        <v>39338</v>
      </c>
      <c r="B3699">
        <v>150</v>
      </c>
      <c r="C3699" t="s">
        <v>5</v>
      </c>
      <c r="D3699" t="str">
        <f t="shared" si="114"/>
        <v>KOLBEN</v>
      </c>
      <c r="E3699">
        <v>0.72</v>
      </c>
      <c r="F3699" s="8">
        <v>3</v>
      </c>
      <c r="G3699" s="9">
        <f t="shared" si="115"/>
        <v>2.16</v>
      </c>
      <c r="H3699" s="9"/>
      <c r="I3699" s="9"/>
    </row>
    <row r="3700" spans="1:9">
      <c r="A3700" s="4">
        <v>39338</v>
      </c>
      <c r="B3700">
        <v>2314</v>
      </c>
      <c r="C3700" t="s">
        <v>131</v>
      </c>
      <c r="D3700" t="str">
        <f t="shared" si="114"/>
        <v>RILLEN</v>
      </c>
      <c r="E3700">
        <v>0.85</v>
      </c>
      <c r="F3700" s="8">
        <v>3</v>
      </c>
      <c r="G3700" s="9">
        <f t="shared" si="115"/>
        <v>2.5499999999999998</v>
      </c>
      <c r="H3700" s="9"/>
      <c r="I3700" s="9"/>
    </row>
    <row r="3701" spans="1:9">
      <c r="A3701" s="4">
        <v>39338</v>
      </c>
      <c r="B3701">
        <v>325</v>
      </c>
      <c r="C3701" t="s">
        <v>88</v>
      </c>
      <c r="D3701" t="str">
        <f t="shared" si="114"/>
        <v>RILLEN</v>
      </c>
      <c r="E3701">
        <v>1.6</v>
      </c>
      <c r="F3701" s="8">
        <v>4</v>
      </c>
      <c r="G3701" s="9">
        <f t="shared" si="115"/>
        <v>6.4</v>
      </c>
      <c r="H3701" s="9"/>
      <c r="I3701" s="9"/>
    </row>
    <row r="3702" spans="1:9">
      <c r="A3702" s="4">
        <v>39338</v>
      </c>
      <c r="B3702">
        <v>10702</v>
      </c>
      <c r="C3702" t="s">
        <v>30</v>
      </c>
      <c r="D3702" t="str">
        <f t="shared" si="114"/>
        <v xml:space="preserve">ROTOR </v>
      </c>
      <c r="E3702">
        <v>66</v>
      </c>
      <c r="F3702" s="8">
        <v>3</v>
      </c>
      <c r="G3702" s="9">
        <f t="shared" si="115"/>
        <v>198</v>
      </c>
      <c r="H3702" s="9"/>
      <c r="I3702" s="9"/>
    </row>
    <row r="3703" spans="1:9">
      <c r="A3703" s="4">
        <v>39338</v>
      </c>
      <c r="B3703">
        <v>50107004</v>
      </c>
      <c r="C3703" t="s">
        <v>700</v>
      </c>
      <c r="D3703" t="str">
        <f t="shared" si="114"/>
        <v>MOTODE</v>
      </c>
      <c r="E3703">
        <v>72</v>
      </c>
      <c r="F3703" s="8">
        <v>4</v>
      </c>
      <c r="G3703" s="9">
        <f t="shared" si="115"/>
        <v>288</v>
      </c>
      <c r="H3703" s="9"/>
      <c r="I3703" s="9"/>
    </row>
    <row r="3704" spans="1:9">
      <c r="A3704" s="4">
        <v>39339</v>
      </c>
      <c r="B3704">
        <v>790</v>
      </c>
      <c r="C3704" t="s">
        <v>62</v>
      </c>
      <c r="D3704" t="str">
        <f t="shared" si="114"/>
        <v>VERTEI</v>
      </c>
      <c r="E3704">
        <v>1E-3</v>
      </c>
      <c r="F3704" s="8">
        <v>5</v>
      </c>
      <c r="G3704" s="9">
        <f t="shared" si="115"/>
        <v>5.0000000000000001E-3</v>
      </c>
      <c r="H3704" s="9"/>
      <c r="I3704" s="9"/>
    </row>
    <row r="3705" spans="1:9">
      <c r="A3705" s="4">
        <v>39339</v>
      </c>
      <c r="B3705">
        <v>570</v>
      </c>
      <c r="C3705" t="s">
        <v>135</v>
      </c>
      <c r="D3705" t="str">
        <f t="shared" si="114"/>
        <v>SHAMBA</v>
      </c>
      <c r="E3705">
        <v>1E-3</v>
      </c>
      <c r="F3705" s="8">
        <v>9</v>
      </c>
      <c r="G3705" s="9">
        <f t="shared" si="115"/>
        <v>9.0000000000000011E-3</v>
      </c>
      <c r="H3705" s="9"/>
      <c r="I3705" s="9"/>
    </row>
    <row r="3706" spans="1:9">
      <c r="A3706" s="4">
        <v>39339</v>
      </c>
      <c r="B3706">
        <v>749</v>
      </c>
      <c r="C3706" t="s">
        <v>6</v>
      </c>
      <c r="D3706" t="str">
        <f t="shared" si="114"/>
        <v>SHAMBA</v>
      </c>
      <c r="E3706">
        <v>1E-3</v>
      </c>
      <c r="F3706" s="8">
        <v>4</v>
      </c>
      <c r="G3706" s="9">
        <f t="shared" si="115"/>
        <v>4.0000000000000001E-3</v>
      </c>
      <c r="H3706" s="9"/>
      <c r="I3706" s="9"/>
    </row>
    <row r="3707" spans="1:9">
      <c r="A3707" s="4">
        <v>39339</v>
      </c>
      <c r="B3707">
        <v>749</v>
      </c>
      <c r="C3707" t="s">
        <v>6</v>
      </c>
      <c r="D3707" t="str">
        <f t="shared" si="114"/>
        <v>SHAMBA</v>
      </c>
      <c r="E3707">
        <v>1E-3</v>
      </c>
      <c r="F3707" s="8">
        <v>1</v>
      </c>
      <c r="G3707" s="9">
        <f t="shared" si="115"/>
        <v>1E-3</v>
      </c>
      <c r="H3707" s="9"/>
      <c r="I3707" s="9"/>
    </row>
    <row r="3708" spans="1:9">
      <c r="A3708" s="4">
        <v>39339</v>
      </c>
      <c r="B3708">
        <v>749</v>
      </c>
      <c r="C3708" t="s">
        <v>6</v>
      </c>
      <c r="D3708" t="str">
        <f t="shared" si="114"/>
        <v>SHAMBA</v>
      </c>
      <c r="E3708">
        <v>1E-3</v>
      </c>
      <c r="F3708" s="8">
        <v>1</v>
      </c>
      <c r="G3708" s="9">
        <f t="shared" si="115"/>
        <v>1E-3</v>
      </c>
      <c r="H3708" s="9"/>
      <c r="I3708" s="9"/>
    </row>
    <row r="3709" spans="1:9">
      <c r="A3709" s="4">
        <v>39339</v>
      </c>
      <c r="B3709">
        <v>367</v>
      </c>
      <c r="C3709" t="s">
        <v>281</v>
      </c>
      <c r="D3709" t="str">
        <f t="shared" si="114"/>
        <v>SCHWER</v>
      </c>
      <c r="E3709">
        <v>1E-3</v>
      </c>
      <c r="F3709" s="8">
        <v>4</v>
      </c>
      <c r="G3709" s="9">
        <f t="shared" si="115"/>
        <v>4.0000000000000001E-3</v>
      </c>
      <c r="H3709" s="9"/>
      <c r="I3709" s="9"/>
    </row>
    <row r="3710" spans="1:9">
      <c r="A3710" s="4">
        <v>39339</v>
      </c>
      <c r="B3710">
        <v>556</v>
      </c>
      <c r="C3710" t="s">
        <v>53</v>
      </c>
      <c r="D3710" t="str">
        <f t="shared" si="114"/>
        <v>DICHTS</v>
      </c>
      <c r="E3710">
        <v>1E-3</v>
      </c>
      <c r="F3710" s="8">
        <v>4</v>
      </c>
      <c r="G3710" s="9">
        <f t="shared" si="115"/>
        <v>4.0000000000000001E-3</v>
      </c>
      <c r="H3710" s="9"/>
      <c r="I3710" s="9"/>
    </row>
    <row r="3711" spans="1:9">
      <c r="A3711" s="4">
        <v>39339</v>
      </c>
      <c r="B3711">
        <v>736</v>
      </c>
      <c r="C3711" t="s">
        <v>4</v>
      </c>
      <c r="D3711" t="str">
        <f t="shared" si="114"/>
        <v>O-RING</v>
      </c>
      <c r="E3711">
        <v>2E-3</v>
      </c>
      <c r="F3711" s="8">
        <v>4</v>
      </c>
      <c r="G3711" s="9">
        <f t="shared" si="115"/>
        <v>8.0000000000000002E-3</v>
      </c>
      <c r="H3711" s="9"/>
      <c r="I3711" s="9"/>
    </row>
    <row r="3712" spans="1:9">
      <c r="A3712" s="4">
        <v>39339</v>
      </c>
      <c r="B3712">
        <v>383</v>
      </c>
      <c r="C3712" t="s">
        <v>16</v>
      </c>
      <c r="D3712" t="str">
        <f t="shared" si="114"/>
        <v>SENKSC</v>
      </c>
      <c r="E3712">
        <v>3.0000000000000001E-3</v>
      </c>
      <c r="F3712" s="8">
        <v>5</v>
      </c>
      <c r="G3712" s="9">
        <f t="shared" si="115"/>
        <v>1.4999999999999999E-2</v>
      </c>
      <c r="H3712" s="9"/>
      <c r="I3712" s="9"/>
    </row>
    <row r="3713" spans="1:9">
      <c r="A3713" s="4">
        <v>39339</v>
      </c>
      <c r="B3713">
        <v>1029</v>
      </c>
      <c r="C3713" t="s">
        <v>287</v>
      </c>
      <c r="D3713" t="str">
        <f t="shared" si="114"/>
        <v>VERSCH</v>
      </c>
      <c r="E3713">
        <v>5.0000000000000001E-3</v>
      </c>
      <c r="F3713" s="8">
        <v>6</v>
      </c>
      <c r="G3713" s="9">
        <f t="shared" si="115"/>
        <v>0.03</v>
      </c>
      <c r="H3713" s="9"/>
      <c r="I3713" s="9"/>
    </row>
    <row r="3714" spans="1:9">
      <c r="A3714" s="4">
        <v>39339</v>
      </c>
      <c r="B3714">
        <v>157</v>
      </c>
      <c r="C3714" t="s">
        <v>9</v>
      </c>
      <c r="D3714" t="str">
        <f t="shared" ref="D3714:D3777" si="116">LEFT(C3714,6)</f>
        <v>O-RING</v>
      </c>
      <c r="E3714">
        <v>6.0000000000000001E-3</v>
      </c>
      <c r="F3714" s="8">
        <v>2</v>
      </c>
      <c r="G3714" s="9">
        <f t="shared" ref="G3714:G3777" si="117">F3714*E3714</f>
        <v>1.2E-2</v>
      </c>
      <c r="H3714" s="9"/>
      <c r="I3714" s="9"/>
    </row>
    <row r="3715" spans="1:9">
      <c r="A3715" s="4">
        <v>39339</v>
      </c>
      <c r="B3715">
        <v>720</v>
      </c>
      <c r="C3715" t="s">
        <v>27</v>
      </c>
      <c r="D3715" t="str">
        <f t="shared" si="116"/>
        <v>RILLEN</v>
      </c>
      <c r="E3715">
        <v>8.0000000000000002E-3</v>
      </c>
      <c r="F3715" s="8">
        <v>2</v>
      </c>
      <c r="G3715" s="9">
        <f t="shared" si="117"/>
        <v>1.6E-2</v>
      </c>
      <c r="H3715" s="9"/>
      <c r="I3715" s="9"/>
    </row>
    <row r="3716" spans="1:9">
      <c r="A3716" s="4">
        <v>39339</v>
      </c>
      <c r="B3716">
        <v>630</v>
      </c>
      <c r="C3716" t="s">
        <v>90</v>
      </c>
      <c r="D3716" t="str">
        <f t="shared" si="116"/>
        <v>PUTZLO</v>
      </c>
      <c r="E3716">
        <v>6.3E-2</v>
      </c>
      <c r="F3716" s="8">
        <v>3</v>
      </c>
      <c r="G3716" s="9">
        <f t="shared" si="117"/>
        <v>0.189</v>
      </c>
      <c r="H3716" s="9"/>
      <c r="I3716" s="9"/>
    </row>
    <row r="3717" spans="1:9">
      <c r="A3717" s="4">
        <v>39339</v>
      </c>
      <c r="B3717">
        <v>7012</v>
      </c>
      <c r="C3717" t="s">
        <v>297</v>
      </c>
      <c r="D3717" t="str">
        <f t="shared" si="116"/>
        <v>VERSCH</v>
      </c>
      <c r="E3717">
        <v>0.106</v>
      </c>
      <c r="F3717" s="8">
        <v>2</v>
      </c>
      <c r="G3717" s="9">
        <f t="shared" si="117"/>
        <v>0.21199999999999999</v>
      </c>
      <c r="H3717" s="9"/>
      <c r="I3717" s="9"/>
    </row>
    <row r="3718" spans="1:9">
      <c r="A3718" s="4">
        <v>39339</v>
      </c>
      <c r="B3718">
        <v>8008</v>
      </c>
      <c r="C3718" t="s">
        <v>250</v>
      </c>
      <c r="D3718" t="str">
        <f t="shared" si="116"/>
        <v>ANZEIG</v>
      </c>
      <c r="E3718">
        <v>0.3</v>
      </c>
      <c r="F3718" s="8">
        <v>7</v>
      </c>
      <c r="G3718" s="9">
        <f t="shared" si="117"/>
        <v>2.1</v>
      </c>
      <c r="H3718" s="9"/>
      <c r="I3718" s="9"/>
    </row>
    <row r="3719" spans="1:9">
      <c r="A3719" s="4">
        <v>39339</v>
      </c>
      <c r="B3719">
        <v>308</v>
      </c>
      <c r="C3719" t="s">
        <v>67</v>
      </c>
      <c r="D3719" t="str">
        <f t="shared" si="116"/>
        <v>RILLEN</v>
      </c>
      <c r="E3719">
        <v>0.42</v>
      </c>
      <c r="F3719" s="8">
        <v>6</v>
      </c>
      <c r="G3719" s="9">
        <f t="shared" si="117"/>
        <v>2.52</v>
      </c>
      <c r="H3719" s="9"/>
      <c r="I3719" s="9"/>
    </row>
    <row r="3720" spans="1:9">
      <c r="A3720" s="4">
        <v>39339</v>
      </c>
      <c r="B3720">
        <v>2023</v>
      </c>
      <c r="C3720" t="s">
        <v>32</v>
      </c>
      <c r="D3720" t="str">
        <f t="shared" si="116"/>
        <v>SCHRÄG</v>
      </c>
      <c r="E3720">
        <v>0.45</v>
      </c>
      <c r="F3720" s="8">
        <v>3</v>
      </c>
      <c r="G3720" s="9">
        <f t="shared" si="117"/>
        <v>1.35</v>
      </c>
      <c r="H3720" s="9"/>
      <c r="I3720" s="9"/>
    </row>
    <row r="3721" spans="1:9">
      <c r="A3721" s="4">
        <v>39339</v>
      </c>
      <c r="B3721">
        <v>382</v>
      </c>
      <c r="C3721" t="s">
        <v>37</v>
      </c>
      <c r="D3721" t="str">
        <f t="shared" si="116"/>
        <v>ZYLIND</v>
      </c>
      <c r="E3721">
        <v>0.69</v>
      </c>
      <c r="F3721" s="8">
        <v>2</v>
      </c>
      <c r="G3721" s="9">
        <f t="shared" si="117"/>
        <v>1.38</v>
      </c>
      <c r="H3721" s="9"/>
      <c r="I3721" s="9"/>
    </row>
    <row r="3722" spans="1:9">
      <c r="A3722" s="4">
        <v>39339</v>
      </c>
      <c r="B3722">
        <v>150</v>
      </c>
      <c r="C3722" t="s">
        <v>5</v>
      </c>
      <c r="D3722" t="str">
        <f t="shared" si="116"/>
        <v>KOLBEN</v>
      </c>
      <c r="E3722">
        <v>0.72</v>
      </c>
      <c r="F3722" s="8">
        <v>3</v>
      </c>
      <c r="G3722" s="9">
        <f t="shared" si="117"/>
        <v>2.16</v>
      </c>
      <c r="H3722" s="9"/>
      <c r="I3722" s="9"/>
    </row>
    <row r="3723" spans="1:9">
      <c r="A3723" s="4">
        <v>39339</v>
      </c>
      <c r="B3723">
        <v>150</v>
      </c>
      <c r="C3723" t="s">
        <v>5</v>
      </c>
      <c r="D3723" t="str">
        <f t="shared" si="116"/>
        <v>KOLBEN</v>
      </c>
      <c r="E3723">
        <v>0.72</v>
      </c>
      <c r="F3723" s="8">
        <v>2</v>
      </c>
      <c r="G3723" s="9">
        <f t="shared" si="117"/>
        <v>1.44</v>
      </c>
      <c r="H3723" s="9"/>
      <c r="I3723" s="9"/>
    </row>
    <row r="3724" spans="1:9">
      <c r="A3724" s="4">
        <v>39339</v>
      </c>
      <c r="B3724">
        <v>10630</v>
      </c>
      <c r="C3724" t="s">
        <v>280</v>
      </c>
      <c r="D3724" t="str">
        <f t="shared" si="116"/>
        <v>ROTOST</v>
      </c>
      <c r="E3724">
        <v>3.8</v>
      </c>
      <c r="F3724" s="8">
        <v>2</v>
      </c>
      <c r="G3724" s="9">
        <f t="shared" si="117"/>
        <v>7.6</v>
      </c>
      <c r="H3724" s="9"/>
      <c r="I3724" s="9"/>
    </row>
    <row r="3725" spans="1:9">
      <c r="A3725" s="4">
        <v>39340</v>
      </c>
      <c r="B3725">
        <v>732</v>
      </c>
      <c r="C3725" t="s">
        <v>12</v>
      </c>
      <c r="D3725" t="str">
        <f t="shared" si="116"/>
        <v>O-RING</v>
      </c>
      <c r="E3725">
        <v>1E-3</v>
      </c>
      <c r="F3725" s="8">
        <v>6</v>
      </c>
      <c r="G3725" s="9">
        <f t="shared" si="117"/>
        <v>6.0000000000000001E-3</v>
      </c>
      <c r="H3725" s="9"/>
      <c r="I3725" s="9"/>
    </row>
    <row r="3726" spans="1:9">
      <c r="A3726" s="4">
        <v>39340</v>
      </c>
      <c r="B3726">
        <v>158</v>
      </c>
      <c r="C3726" t="s">
        <v>7</v>
      </c>
      <c r="D3726" t="str">
        <f t="shared" si="116"/>
        <v>SHAMBA</v>
      </c>
      <c r="E3726">
        <v>4.0000000000000001E-3</v>
      </c>
      <c r="F3726" s="8">
        <v>3</v>
      </c>
      <c r="G3726" s="9">
        <f t="shared" si="117"/>
        <v>1.2E-2</v>
      </c>
      <c r="H3726" s="9"/>
      <c r="I3726" s="9"/>
    </row>
    <row r="3727" spans="1:9">
      <c r="A3727" s="4">
        <v>39340</v>
      </c>
      <c r="B3727">
        <v>158</v>
      </c>
      <c r="C3727" t="s">
        <v>7</v>
      </c>
      <c r="D3727" t="str">
        <f t="shared" si="116"/>
        <v>SHAMBA</v>
      </c>
      <c r="E3727">
        <v>4.0000000000000001E-3</v>
      </c>
      <c r="F3727" s="8">
        <v>1</v>
      </c>
      <c r="G3727" s="9">
        <f t="shared" si="117"/>
        <v>4.0000000000000001E-3</v>
      </c>
      <c r="H3727" s="9"/>
      <c r="I3727" s="9"/>
    </row>
    <row r="3728" spans="1:9">
      <c r="A3728" s="4">
        <v>39340</v>
      </c>
      <c r="B3728">
        <v>2070</v>
      </c>
      <c r="C3728" t="s">
        <v>38</v>
      </c>
      <c r="D3728" t="str">
        <f t="shared" si="116"/>
        <v>NTH-DI</v>
      </c>
      <c r="E3728">
        <v>5.0000000000000001E-3</v>
      </c>
      <c r="F3728" s="8">
        <v>5</v>
      </c>
      <c r="G3728" s="9">
        <f t="shared" si="117"/>
        <v>2.5000000000000001E-2</v>
      </c>
      <c r="H3728" s="9"/>
      <c r="I3728" s="9"/>
    </row>
    <row r="3729" spans="1:9">
      <c r="A3729" s="4">
        <v>39340</v>
      </c>
      <c r="B3729">
        <v>157</v>
      </c>
      <c r="C3729" t="s">
        <v>9</v>
      </c>
      <c r="D3729" t="str">
        <f t="shared" si="116"/>
        <v>O-RING</v>
      </c>
      <c r="E3729">
        <v>6.0000000000000001E-3</v>
      </c>
      <c r="F3729" s="8">
        <v>3</v>
      </c>
      <c r="G3729" s="9">
        <f t="shared" si="117"/>
        <v>1.8000000000000002E-2</v>
      </c>
      <c r="H3729" s="9"/>
      <c r="I3729" s="9"/>
    </row>
    <row r="3730" spans="1:9">
      <c r="A3730" s="4">
        <v>39340</v>
      </c>
      <c r="B3730">
        <v>157</v>
      </c>
      <c r="C3730" t="s">
        <v>9</v>
      </c>
      <c r="D3730" t="str">
        <f t="shared" si="116"/>
        <v>O-RING</v>
      </c>
      <c r="E3730">
        <v>6.0000000000000001E-3</v>
      </c>
      <c r="F3730" s="8">
        <v>1</v>
      </c>
      <c r="G3730" s="9">
        <f t="shared" si="117"/>
        <v>6.0000000000000001E-3</v>
      </c>
      <c r="H3730" s="9"/>
      <c r="I3730" s="9"/>
    </row>
    <row r="3731" spans="1:9">
      <c r="A3731" s="4">
        <v>39340</v>
      </c>
      <c r="B3731">
        <v>120</v>
      </c>
      <c r="C3731" t="s">
        <v>635</v>
      </c>
      <c r="D3731" t="str">
        <f t="shared" si="116"/>
        <v>O-RING</v>
      </c>
      <c r="E3731">
        <v>0.01</v>
      </c>
      <c r="F3731" s="8">
        <v>1</v>
      </c>
      <c r="G3731" s="9">
        <f t="shared" si="117"/>
        <v>0.01</v>
      </c>
      <c r="H3731" s="9"/>
      <c r="I3731" s="9"/>
    </row>
    <row r="3732" spans="1:9">
      <c r="A3732" s="4">
        <v>39340</v>
      </c>
      <c r="B3732">
        <v>283</v>
      </c>
      <c r="C3732" t="s">
        <v>85</v>
      </c>
      <c r="D3732" t="str">
        <f t="shared" si="116"/>
        <v>U-SCHE</v>
      </c>
      <c r="E3732">
        <v>1.4999999999999999E-2</v>
      </c>
      <c r="F3732" s="8">
        <v>1</v>
      </c>
      <c r="G3732" s="9">
        <f t="shared" si="117"/>
        <v>1.4999999999999999E-2</v>
      </c>
      <c r="H3732" s="9"/>
      <c r="I3732" s="9"/>
    </row>
    <row r="3733" spans="1:9">
      <c r="A3733" s="4">
        <v>39340</v>
      </c>
      <c r="B3733">
        <v>6075</v>
      </c>
      <c r="C3733" t="s">
        <v>8</v>
      </c>
      <c r="D3733" t="str">
        <f t="shared" si="116"/>
        <v>DREHZA</v>
      </c>
      <c r="E3733">
        <v>1.4999999999999999E-2</v>
      </c>
      <c r="F3733" s="8">
        <v>30</v>
      </c>
      <c r="G3733" s="9">
        <f t="shared" si="117"/>
        <v>0.44999999999999996</v>
      </c>
      <c r="H3733" s="9"/>
      <c r="I3733" s="9"/>
    </row>
    <row r="3734" spans="1:9">
      <c r="A3734" s="4">
        <v>39340</v>
      </c>
      <c r="B3734">
        <v>2209</v>
      </c>
      <c r="C3734" t="s">
        <v>15</v>
      </c>
      <c r="D3734" t="str">
        <f t="shared" si="116"/>
        <v>WELLEN</v>
      </c>
      <c r="E3734">
        <v>2.4E-2</v>
      </c>
      <c r="F3734" s="8">
        <v>6</v>
      </c>
      <c r="G3734" s="9">
        <f t="shared" si="117"/>
        <v>0.14400000000000002</v>
      </c>
      <c r="H3734" s="9"/>
      <c r="I3734" s="9"/>
    </row>
    <row r="3735" spans="1:9">
      <c r="A3735" s="4">
        <v>39340</v>
      </c>
      <c r="B3735">
        <v>2209</v>
      </c>
      <c r="C3735" t="s">
        <v>15</v>
      </c>
      <c r="D3735" t="str">
        <f t="shared" si="116"/>
        <v>WELLEN</v>
      </c>
      <c r="E3735">
        <v>2.4E-2</v>
      </c>
      <c r="F3735" s="8">
        <v>1</v>
      </c>
      <c r="G3735" s="9">
        <f t="shared" si="117"/>
        <v>2.4E-2</v>
      </c>
      <c r="H3735" s="9"/>
      <c r="I3735" s="9"/>
    </row>
    <row r="3736" spans="1:9">
      <c r="A3736" s="4">
        <v>39340</v>
      </c>
      <c r="B3736">
        <v>6014</v>
      </c>
      <c r="C3736" t="s">
        <v>39</v>
      </c>
      <c r="D3736" t="str">
        <f t="shared" si="116"/>
        <v>DRUCKS</v>
      </c>
      <c r="E3736">
        <v>0.2</v>
      </c>
      <c r="F3736" s="8">
        <v>4</v>
      </c>
      <c r="G3736" s="9">
        <f t="shared" si="117"/>
        <v>0.8</v>
      </c>
      <c r="H3736" s="9"/>
      <c r="I3736" s="9"/>
    </row>
    <row r="3737" spans="1:9">
      <c r="A3737" s="4">
        <v>39340</v>
      </c>
      <c r="B3737">
        <v>6701</v>
      </c>
      <c r="C3737" t="s">
        <v>100</v>
      </c>
      <c r="D3737" t="str">
        <f t="shared" si="116"/>
        <v>SCHWIN</v>
      </c>
      <c r="E3737">
        <v>0.22</v>
      </c>
      <c r="F3737" s="8">
        <v>4</v>
      </c>
      <c r="G3737" s="9">
        <f t="shared" si="117"/>
        <v>0.88</v>
      </c>
      <c r="H3737" s="9"/>
      <c r="I3737" s="9"/>
    </row>
    <row r="3738" spans="1:9">
      <c r="A3738" s="4">
        <v>39340</v>
      </c>
      <c r="B3738">
        <v>150</v>
      </c>
      <c r="C3738" t="s">
        <v>5</v>
      </c>
      <c r="D3738" t="str">
        <f t="shared" si="116"/>
        <v>KOLBEN</v>
      </c>
      <c r="E3738">
        <v>0.72</v>
      </c>
      <c r="F3738" s="8">
        <v>6</v>
      </c>
      <c r="G3738" s="9">
        <f t="shared" si="117"/>
        <v>4.32</v>
      </c>
      <c r="H3738" s="9"/>
      <c r="I3738" s="9"/>
    </row>
    <row r="3739" spans="1:9">
      <c r="A3739" s="4">
        <v>39340</v>
      </c>
      <c r="B3739">
        <v>50002202</v>
      </c>
      <c r="C3739" t="s">
        <v>725</v>
      </c>
      <c r="D3739" t="str">
        <f t="shared" si="116"/>
        <v>MOTODE</v>
      </c>
      <c r="E3739">
        <v>341</v>
      </c>
      <c r="F3739" s="8">
        <v>1</v>
      </c>
      <c r="G3739" s="9">
        <f t="shared" si="117"/>
        <v>341</v>
      </c>
      <c r="H3739" s="9"/>
      <c r="I3739" s="9"/>
    </row>
    <row r="3740" spans="1:9">
      <c r="A3740" s="4">
        <v>39341</v>
      </c>
      <c r="B3740">
        <v>790</v>
      </c>
      <c r="C3740" t="s">
        <v>62</v>
      </c>
      <c r="D3740" t="str">
        <f t="shared" si="116"/>
        <v>VERTEI</v>
      </c>
      <c r="E3740">
        <v>1E-3</v>
      </c>
      <c r="F3740" s="8">
        <v>1</v>
      </c>
      <c r="G3740" s="9">
        <f t="shared" si="117"/>
        <v>1E-3</v>
      </c>
      <c r="H3740" s="9"/>
      <c r="I3740" s="9"/>
    </row>
    <row r="3741" spans="1:9">
      <c r="A3741" s="4">
        <v>39341</v>
      </c>
      <c r="B3741">
        <v>742</v>
      </c>
      <c r="C3741" t="s">
        <v>40</v>
      </c>
      <c r="D3741" t="str">
        <f t="shared" si="116"/>
        <v>SENKSC</v>
      </c>
      <c r="E3741">
        <v>1E-3</v>
      </c>
      <c r="F3741" s="8">
        <v>1</v>
      </c>
      <c r="G3741" s="9">
        <f t="shared" si="117"/>
        <v>1E-3</v>
      </c>
      <c r="H3741" s="9"/>
      <c r="I3741" s="9"/>
    </row>
    <row r="3742" spans="1:9">
      <c r="A3742" s="4">
        <v>39341</v>
      </c>
      <c r="B3742">
        <v>9503</v>
      </c>
      <c r="C3742" t="s">
        <v>145</v>
      </c>
      <c r="D3742" t="str">
        <f t="shared" si="116"/>
        <v>QUAD-R</v>
      </c>
      <c r="E3742">
        <v>1E-3</v>
      </c>
      <c r="F3742" s="8">
        <v>2</v>
      </c>
      <c r="G3742" s="9">
        <f t="shared" si="117"/>
        <v>2E-3</v>
      </c>
      <c r="H3742" s="9"/>
      <c r="I3742" s="9"/>
    </row>
    <row r="3743" spans="1:9">
      <c r="A3743" s="4">
        <v>39341</v>
      </c>
      <c r="B3743">
        <v>2080</v>
      </c>
      <c r="C3743" t="s">
        <v>51</v>
      </c>
      <c r="D3743" t="str">
        <f t="shared" si="116"/>
        <v>HALBRU</v>
      </c>
      <c r="E3743">
        <v>1E-3</v>
      </c>
      <c r="F3743" s="8">
        <v>5</v>
      </c>
      <c r="G3743" s="9">
        <f t="shared" si="117"/>
        <v>5.0000000000000001E-3</v>
      </c>
      <c r="H3743" s="9"/>
      <c r="I3743" s="9"/>
    </row>
    <row r="3744" spans="1:9">
      <c r="A3744" s="4">
        <v>39341</v>
      </c>
      <c r="B3744">
        <v>736</v>
      </c>
      <c r="C3744" t="s">
        <v>4</v>
      </c>
      <c r="D3744" t="str">
        <f t="shared" si="116"/>
        <v>O-RING</v>
      </c>
      <c r="E3744">
        <v>2E-3</v>
      </c>
      <c r="F3744" s="8">
        <v>7</v>
      </c>
      <c r="G3744" s="9">
        <f t="shared" si="117"/>
        <v>1.4E-2</v>
      </c>
      <c r="H3744" s="9"/>
      <c r="I3744" s="9"/>
    </row>
    <row r="3745" spans="1:9">
      <c r="A3745" s="4">
        <v>39341</v>
      </c>
      <c r="B3745">
        <v>806</v>
      </c>
      <c r="C3745" t="s">
        <v>29</v>
      </c>
      <c r="D3745" t="str">
        <f t="shared" si="116"/>
        <v>O-RING</v>
      </c>
      <c r="E3745">
        <v>2E-3</v>
      </c>
      <c r="F3745" s="8">
        <v>1</v>
      </c>
      <c r="G3745" s="9">
        <f t="shared" si="117"/>
        <v>2E-3</v>
      </c>
      <c r="H3745" s="9"/>
      <c r="I3745" s="9"/>
    </row>
    <row r="3746" spans="1:9">
      <c r="A3746" s="4">
        <v>39341</v>
      </c>
      <c r="B3746">
        <v>725</v>
      </c>
      <c r="C3746" t="s">
        <v>21</v>
      </c>
      <c r="D3746" t="str">
        <f t="shared" si="116"/>
        <v>WELLEN</v>
      </c>
      <c r="E3746">
        <v>0.01</v>
      </c>
      <c r="F3746" s="8">
        <v>6</v>
      </c>
      <c r="G3746" s="9">
        <f t="shared" si="117"/>
        <v>0.06</v>
      </c>
      <c r="H3746" s="9"/>
      <c r="I3746" s="9"/>
    </row>
    <row r="3747" spans="1:9">
      <c r="A3747" s="4">
        <v>39341</v>
      </c>
      <c r="B3747">
        <v>725</v>
      </c>
      <c r="C3747" t="s">
        <v>21</v>
      </c>
      <c r="D3747" t="str">
        <f t="shared" si="116"/>
        <v>WELLEN</v>
      </c>
      <c r="E3747">
        <v>0.01</v>
      </c>
      <c r="F3747" s="8">
        <v>5</v>
      </c>
      <c r="G3747" s="9">
        <f t="shared" si="117"/>
        <v>0.05</v>
      </c>
      <c r="H3747" s="9"/>
      <c r="I3747" s="9"/>
    </row>
    <row r="3748" spans="1:9">
      <c r="A3748" s="4">
        <v>39341</v>
      </c>
      <c r="B3748">
        <v>8030</v>
      </c>
      <c r="C3748" t="s">
        <v>520</v>
      </c>
      <c r="D3748" t="str">
        <f t="shared" si="116"/>
        <v>LÄMPCH</v>
      </c>
      <c r="E3748">
        <v>0.01</v>
      </c>
      <c r="F3748" s="8">
        <v>1</v>
      </c>
      <c r="G3748" s="9">
        <f t="shared" si="117"/>
        <v>0.01</v>
      </c>
      <c r="H3748" s="9"/>
      <c r="I3748" s="9"/>
    </row>
    <row r="3749" spans="1:9">
      <c r="A3749" s="4">
        <v>39341</v>
      </c>
      <c r="B3749">
        <v>6879</v>
      </c>
      <c r="C3749" t="s">
        <v>68</v>
      </c>
      <c r="D3749" t="str">
        <f t="shared" si="116"/>
        <v>DREHZA</v>
      </c>
      <c r="E3749">
        <v>1.4999999999999999E-2</v>
      </c>
      <c r="F3749" s="8">
        <v>4</v>
      </c>
      <c r="G3749" s="9">
        <f t="shared" si="117"/>
        <v>0.06</v>
      </c>
      <c r="H3749" s="9"/>
      <c r="I3749" s="9"/>
    </row>
    <row r="3750" spans="1:9">
      <c r="A3750" s="4">
        <v>39341</v>
      </c>
      <c r="B3750">
        <v>6702</v>
      </c>
      <c r="C3750" t="s">
        <v>99</v>
      </c>
      <c r="D3750" t="str">
        <f t="shared" si="116"/>
        <v>SCHWIN</v>
      </c>
      <c r="E3750">
        <v>6.6000000000000003E-2</v>
      </c>
      <c r="F3750" s="8">
        <v>3</v>
      </c>
      <c r="G3750" s="9">
        <f t="shared" si="117"/>
        <v>0.19800000000000001</v>
      </c>
      <c r="H3750" s="9"/>
      <c r="I3750" s="9"/>
    </row>
    <row r="3751" spans="1:9">
      <c r="A3751" s="4">
        <v>39341</v>
      </c>
      <c r="B3751">
        <v>718</v>
      </c>
      <c r="C3751" t="s">
        <v>127</v>
      </c>
      <c r="D3751" t="str">
        <f t="shared" si="116"/>
        <v>RILLEN</v>
      </c>
      <c r="E3751">
        <v>0.08</v>
      </c>
      <c r="F3751" s="8">
        <v>1</v>
      </c>
      <c r="G3751" s="9">
        <f t="shared" si="117"/>
        <v>0.08</v>
      </c>
      <c r="H3751" s="9"/>
      <c r="I3751" s="9"/>
    </row>
    <row r="3752" spans="1:9">
      <c r="A3752" s="4">
        <v>39341</v>
      </c>
      <c r="B3752">
        <v>756</v>
      </c>
      <c r="C3752" t="s">
        <v>10</v>
      </c>
      <c r="D3752" t="str">
        <f t="shared" si="116"/>
        <v>KOLBEN</v>
      </c>
      <c r="E3752">
        <v>0.22</v>
      </c>
      <c r="F3752" s="8">
        <v>3</v>
      </c>
      <c r="G3752" s="9">
        <f t="shared" si="117"/>
        <v>0.66</v>
      </c>
      <c r="H3752" s="9"/>
      <c r="I3752" s="9"/>
    </row>
    <row r="3753" spans="1:9">
      <c r="A3753" s="4">
        <v>39341</v>
      </c>
      <c r="B3753">
        <v>152</v>
      </c>
      <c r="C3753" t="s">
        <v>163</v>
      </c>
      <c r="D3753" t="str">
        <f t="shared" si="116"/>
        <v>NADELL</v>
      </c>
      <c r="E3753">
        <v>0.31</v>
      </c>
      <c r="F3753" s="8">
        <v>3</v>
      </c>
      <c r="G3753" s="9">
        <f t="shared" si="117"/>
        <v>0.92999999999999994</v>
      </c>
      <c r="H3753" s="9"/>
      <c r="I3753" s="9"/>
    </row>
    <row r="3754" spans="1:9">
      <c r="A3754" s="4">
        <v>39341</v>
      </c>
      <c r="B3754">
        <v>697</v>
      </c>
      <c r="C3754" t="s">
        <v>26</v>
      </c>
      <c r="D3754" t="str">
        <f t="shared" si="116"/>
        <v>HOCHDR</v>
      </c>
      <c r="E3754">
        <v>0.34</v>
      </c>
      <c r="F3754" s="8">
        <v>5</v>
      </c>
      <c r="G3754" s="9">
        <f t="shared" si="117"/>
        <v>1.7000000000000002</v>
      </c>
      <c r="H3754" s="9"/>
      <c r="I3754" s="9"/>
    </row>
    <row r="3755" spans="1:9">
      <c r="A3755" s="4">
        <v>39341</v>
      </c>
      <c r="B3755">
        <v>150</v>
      </c>
      <c r="C3755" t="s">
        <v>5</v>
      </c>
      <c r="D3755" t="str">
        <f t="shared" si="116"/>
        <v>KOLBEN</v>
      </c>
      <c r="E3755">
        <v>0.72</v>
      </c>
      <c r="F3755" s="8">
        <v>4</v>
      </c>
      <c r="G3755" s="9">
        <f t="shared" si="117"/>
        <v>2.88</v>
      </c>
      <c r="H3755" s="9"/>
      <c r="I3755" s="9"/>
    </row>
    <row r="3756" spans="1:9">
      <c r="A3756" s="4">
        <v>39341</v>
      </c>
      <c r="B3756">
        <v>789</v>
      </c>
      <c r="C3756" t="s">
        <v>304</v>
      </c>
      <c r="D3756" t="str">
        <f t="shared" si="116"/>
        <v>ROTOST</v>
      </c>
      <c r="E3756">
        <v>1.47</v>
      </c>
      <c r="F3756" s="8">
        <v>5</v>
      </c>
      <c r="G3756" s="9">
        <f t="shared" si="117"/>
        <v>7.35</v>
      </c>
      <c r="H3756" s="9"/>
      <c r="I3756" s="9"/>
    </row>
    <row r="3757" spans="1:9">
      <c r="A3757" s="4">
        <v>39341</v>
      </c>
      <c r="B3757">
        <v>513</v>
      </c>
      <c r="C3757" t="s">
        <v>589</v>
      </c>
      <c r="D3757" t="str">
        <f t="shared" si="116"/>
        <v>VERTEI</v>
      </c>
      <c r="E3757">
        <v>3.35</v>
      </c>
      <c r="F3757" s="8">
        <v>1</v>
      </c>
      <c r="G3757" s="9">
        <f t="shared" si="117"/>
        <v>3.35</v>
      </c>
      <c r="H3757" s="9"/>
      <c r="I3757" s="9"/>
    </row>
    <row r="3758" spans="1:9">
      <c r="A3758" s="4">
        <v>39341</v>
      </c>
      <c r="B3758">
        <v>50117001</v>
      </c>
      <c r="C3758" t="s">
        <v>690</v>
      </c>
      <c r="D3758" t="str">
        <f t="shared" si="116"/>
        <v>MOTODE</v>
      </c>
      <c r="E3758">
        <v>70</v>
      </c>
      <c r="F3758" s="8">
        <v>3</v>
      </c>
      <c r="G3758" s="9">
        <f t="shared" si="117"/>
        <v>210</v>
      </c>
      <c r="H3758" s="9"/>
      <c r="I3758" s="9"/>
    </row>
    <row r="3759" spans="1:9">
      <c r="A3759" s="4">
        <v>39342</v>
      </c>
      <c r="B3759">
        <v>749</v>
      </c>
      <c r="C3759" t="s">
        <v>6</v>
      </c>
      <c r="D3759" t="str">
        <f t="shared" si="116"/>
        <v>SHAMBA</v>
      </c>
      <c r="E3759">
        <v>1E-3</v>
      </c>
      <c r="F3759" s="8">
        <v>4</v>
      </c>
      <c r="G3759" s="9">
        <f t="shared" si="117"/>
        <v>4.0000000000000001E-3</v>
      </c>
      <c r="H3759" s="9"/>
      <c r="I3759" s="9"/>
    </row>
    <row r="3760" spans="1:9">
      <c r="A3760" s="4">
        <v>39342</v>
      </c>
      <c r="B3760">
        <v>749</v>
      </c>
      <c r="C3760" t="s">
        <v>6</v>
      </c>
      <c r="D3760" t="str">
        <f t="shared" si="116"/>
        <v>SHAMBA</v>
      </c>
      <c r="E3760">
        <v>1E-3</v>
      </c>
      <c r="F3760" s="8">
        <v>1</v>
      </c>
      <c r="G3760" s="9">
        <f t="shared" si="117"/>
        <v>1E-3</v>
      </c>
      <c r="H3760" s="9"/>
      <c r="I3760" s="9"/>
    </row>
    <row r="3761" spans="1:9">
      <c r="A3761" s="4">
        <v>39342</v>
      </c>
      <c r="B3761">
        <v>731</v>
      </c>
      <c r="C3761" t="s">
        <v>77</v>
      </c>
      <c r="D3761" t="str">
        <f t="shared" si="116"/>
        <v>O-RING</v>
      </c>
      <c r="E3761">
        <v>1E-3</v>
      </c>
      <c r="F3761" s="8">
        <v>5</v>
      </c>
      <c r="G3761" s="9">
        <f t="shared" si="117"/>
        <v>5.0000000000000001E-3</v>
      </c>
      <c r="H3761" s="9"/>
      <c r="I3761" s="9"/>
    </row>
    <row r="3762" spans="1:9">
      <c r="A3762" s="4">
        <v>39342</v>
      </c>
      <c r="B3762">
        <v>11332</v>
      </c>
      <c r="C3762" t="s">
        <v>64</v>
      </c>
      <c r="D3762" t="str">
        <f t="shared" si="116"/>
        <v>KLAMME</v>
      </c>
      <c r="E3762">
        <v>1E-3</v>
      </c>
      <c r="F3762" s="8">
        <v>1</v>
      </c>
      <c r="G3762" s="9">
        <f t="shared" si="117"/>
        <v>1E-3</v>
      </c>
      <c r="H3762" s="9"/>
      <c r="I3762" s="9"/>
    </row>
    <row r="3763" spans="1:9">
      <c r="A3763" s="4">
        <v>39342</v>
      </c>
      <c r="B3763">
        <v>2037</v>
      </c>
      <c r="C3763" t="s">
        <v>65</v>
      </c>
      <c r="D3763" t="str">
        <f t="shared" si="116"/>
        <v>SENKSC</v>
      </c>
      <c r="E3763">
        <v>2E-3</v>
      </c>
      <c r="F3763" s="8">
        <v>2</v>
      </c>
      <c r="G3763" s="9">
        <f t="shared" si="117"/>
        <v>4.0000000000000001E-3</v>
      </c>
      <c r="H3763" s="9"/>
      <c r="I3763" s="9"/>
    </row>
    <row r="3764" spans="1:9">
      <c r="A3764" s="4">
        <v>39342</v>
      </c>
      <c r="B3764">
        <v>736</v>
      </c>
      <c r="C3764" t="s">
        <v>4</v>
      </c>
      <c r="D3764" t="str">
        <f t="shared" si="116"/>
        <v>O-RING</v>
      </c>
      <c r="E3764">
        <v>2E-3</v>
      </c>
      <c r="F3764" s="8">
        <v>6</v>
      </c>
      <c r="G3764" s="9">
        <f t="shared" si="117"/>
        <v>1.2E-2</v>
      </c>
      <c r="H3764" s="9"/>
      <c r="I3764" s="9"/>
    </row>
    <row r="3765" spans="1:9">
      <c r="A3765" s="4">
        <v>39342</v>
      </c>
      <c r="B3765">
        <v>736</v>
      </c>
      <c r="C3765" t="s">
        <v>4</v>
      </c>
      <c r="D3765" t="str">
        <f t="shared" si="116"/>
        <v>O-RING</v>
      </c>
      <c r="E3765">
        <v>2E-3</v>
      </c>
      <c r="F3765" s="8">
        <v>5</v>
      </c>
      <c r="G3765" s="9">
        <f t="shared" si="117"/>
        <v>0.01</v>
      </c>
      <c r="H3765" s="9"/>
      <c r="I3765" s="9"/>
    </row>
    <row r="3766" spans="1:9">
      <c r="A3766" s="4">
        <v>39342</v>
      </c>
      <c r="B3766">
        <v>736</v>
      </c>
      <c r="C3766" t="s">
        <v>4</v>
      </c>
      <c r="D3766" t="str">
        <f t="shared" si="116"/>
        <v>O-RING</v>
      </c>
      <c r="E3766">
        <v>2E-3</v>
      </c>
      <c r="F3766" s="8">
        <v>4</v>
      </c>
      <c r="G3766" s="9">
        <f t="shared" si="117"/>
        <v>8.0000000000000002E-3</v>
      </c>
      <c r="H3766" s="9"/>
      <c r="I3766" s="9"/>
    </row>
    <row r="3767" spans="1:9">
      <c r="A3767" s="4">
        <v>39342</v>
      </c>
      <c r="B3767">
        <v>377</v>
      </c>
      <c r="C3767" t="s">
        <v>18</v>
      </c>
      <c r="D3767" t="str">
        <f t="shared" si="116"/>
        <v>TELLER</v>
      </c>
      <c r="E3767">
        <v>3.0000000000000001E-3</v>
      </c>
      <c r="F3767" s="8">
        <v>2</v>
      </c>
      <c r="G3767" s="9">
        <f t="shared" si="117"/>
        <v>6.0000000000000001E-3</v>
      </c>
      <c r="H3767" s="9"/>
      <c r="I3767" s="9"/>
    </row>
    <row r="3768" spans="1:9">
      <c r="A3768" s="4">
        <v>39342</v>
      </c>
      <c r="B3768">
        <v>157</v>
      </c>
      <c r="C3768" t="s">
        <v>9</v>
      </c>
      <c r="D3768" t="str">
        <f t="shared" si="116"/>
        <v>O-RING</v>
      </c>
      <c r="E3768">
        <v>6.0000000000000001E-3</v>
      </c>
      <c r="F3768" s="8">
        <v>1</v>
      </c>
      <c r="G3768" s="9">
        <f t="shared" si="117"/>
        <v>6.0000000000000001E-3</v>
      </c>
      <c r="H3768" s="9"/>
      <c r="I3768" s="9"/>
    </row>
    <row r="3769" spans="1:9">
      <c r="A3769" s="4">
        <v>39342</v>
      </c>
      <c r="B3769">
        <v>557</v>
      </c>
      <c r="C3769" t="s">
        <v>41</v>
      </c>
      <c r="D3769" t="str">
        <f t="shared" si="116"/>
        <v>DICHTS</v>
      </c>
      <c r="E3769">
        <v>8.0000000000000002E-3</v>
      </c>
      <c r="F3769" s="8">
        <v>10</v>
      </c>
      <c r="G3769" s="9">
        <f t="shared" si="117"/>
        <v>0.08</v>
      </c>
      <c r="H3769" s="9"/>
      <c r="I3769" s="9"/>
    </row>
    <row r="3770" spans="1:9">
      <c r="A3770" s="4">
        <v>39342</v>
      </c>
      <c r="B3770">
        <v>3065</v>
      </c>
      <c r="C3770" t="s">
        <v>19</v>
      </c>
      <c r="D3770" t="str">
        <f t="shared" si="116"/>
        <v>ZYLIND</v>
      </c>
      <c r="E3770">
        <v>1.4E-2</v>
      </c>
      <c r="F3770" s="8">
        <v>15</v>
      </c>
      <c r="G3770" s="9">
        <f t="shared" si="117"/>
        <v>0.21</v>
      </c>
      <c r="H3770" s="9"/>
      <c r="I3770" s="9"/>
    </row>
    <row r="3771" spans="1:9">
      <c r="A3771" s="4">
        <v>39342</v>
      </c>
      <c r="B3771">
        <v>283</v>
      </c>
      <c r="C3771" t="s">
        <v>85</v>
      </c>
      <c r="D3771" t="str">
        <f t="shared" si="116"/>
        <v>U-SCHE</v>
      </c>
      <c r="E3771">
        <v>1.4999999999999999E-2</v>
      </c>
      <c r="F3771" s="8">
        <v>2</v>
      </c>
      <c r="G3771" s="9">
        <f t="shared" si="117"/>
        <v>0.03</v>
      </c>
      <c r="H3771" s="9"/>
      <c r="I3771" s="9"/>
    </row>
    <row r="3772" spans="1:9">
      <c r="A3772" s="4">
        <v>39342</v>
      </c>
      <c r="B3772">
        <v>719</v>
      </c>
      <c r="C3772" t="s">
        <v>126</v>
      </c>
      <c r="D3772" t="str">
        <f t="shared" si="116"/>
        <v>RILLEN</v>
      </c>
      <c r="E3772">
        <v>5.5E-2</v>
      </c>
      <c r="F3772" s="8">
        <v>6</v>
      </c>
      <c r="G3772" s="9">
        <f t="shared" si="117"/>
        <v>0.33</v>
      </c>
      <c r="H3772" s="9"/>
      <c r="I3772" s="9"/>
    </row>
    <row r="3773" spans="1:9">
      <c r="A3773" s="4">
        <v>39342</v>
      </c>
      <c r="B3773">
        <v>2249</v>
      </c>
      <c r="C3773" t="s">
        <v>271</v>
      </c>
      <c r="D3773" t="str">
        <f t="shared" si="116"/>
        <v>SENSOR</v>
      </c>
      <c r="E3773">
        <v>7.1999999999999995E-2</v>
      </c>
      <c r="F3773" s="8">
        <v>10</v>
      </c>
      <c r="G3773" s="9">
        <f t="shared" si="117"/>
        <v>0.72</v>
      </c>
      <c r="H3773" s="9"/>
      <c r="I3773" s="9"/>
    </row>
    <row r="3774" spans="1:9">
      <c r="A3774" s="4">
        <v>39342</v>
      </c>
      <c r="B3774">
        <v>10407</v>
      </c>
      <c r="C3774" t="s">
        <v>61</v>
      </c>
      <c r="D3774" t="str">
        <f t="shared" si="116"/>
        <v>ZYLIND</v>
      </c>
      <c r="E3774">
        <v>0.26</v>
      </c>
      <c r="F3774" s="8">
        <v>2</v>
      </c>
      <c r="G3774" s="9">
        <f t="shared" si="117"/>
        <v>0.52</v>
      </c>
      <c r="H3774" s="9"/>
      <c r="I3774" s="9"/>
    </row>
    <row r="3775" spans="1:9">
      <c r="A3775" s="4">
        <v>39342</v>
      </c>
      <c r="B3775">
        <v>2021</v>
      </c>
      <c r="C3775" t="s">
        <v>113</v>
      </c>
      <c r="D3775" t="str">
        <f t="shared" si="116"/>
        <v>RILLEN</v>
      </c>
      <c r="E3775">
        <v>0.5</v>
      </c>
      <c r="F3775" s="8">
        <v>32</v>
      </c>
      <c r="G3775" s="9">
        <f t="shared" si="117"/>
        <v>16</v>
      </c>
      <c r="H3775" s="9"/>
      <c r="I3775" s="9"/>
    </row>
    <row r="3776" spans="1:9">
      <c r="A3776" s="4">
        <v>39342</v>
      </c>
      <c r="B3776">
        <v>11607</v>
      </c>
      <c r="C3776" t="s">
        <v>569</v>
      </c>
      <c r="D3776" t="str">
        <f t="shared" si="116"/>
        <v>NIEDER</v>
      </c>
      <c r="E3776">
        <v>1</v>
      </c>
      <c r="F3776" s="8">
        <v>2</v>
      </c>
      <c r="G3776" s="9">
        <f t="shared" si="117"/>
        <v>2</v>
      </c>
      <c r="H3776" s="9"/>
      <c r="I3776" s="9"/>
    </row>
    <row r="3777" spans="1:9">
      <c r="A3777" s="4">
        <v>39343</v>
      </c>
      <c r="B3777">
        <v>742</v>
      </c>
      <c r="C3777" t="s">
        <v>40</v>
      </c>
      <c r="D3777" t="str">
        <f t="shared" si="116"/>
        <v>SENKSC</v>
      </c>
      <c r="E3777">
        <v>1E-3</v>
      </c>
      <c r="F3777" s="8">
        <v>1</v>
      </c>
      <c r="G3777" s="9">
        <f t="shared" si="117"/>
        <v>1E-3</v>
      </c>
      <c r="H3777" s="9"/>
      <c r="I3777" s="9"/>
    </row>
    <row r="3778" spans="1:9">
      <c r="A3778" s="4">
        <v>39343</v>
      </c>
      <c r="B3778">
        <v>736</v>
      </c>
      <c r="C3778" t="s">
        <v>4</v>
      </c>
      <c r="D3778" t="str">
        <f t="shared" ref="D3778:D3841" si="118">LEFT(C3778,6)</f>
        <v>O-RING</v>
      </c>
      <c r="E3778">
        <v>2E-3</v>
      </c>
      <c r="F3778" s="8">
        <v>6</v>
      </c>
      <c r="G3778" s="9">
        <f t="shared" ref="G3778:G3841" si="119">F3778*E3778</f>
        <v>1.2E-2</v>
      </c>
      <c r="H3778" s="9"/>
      <c r="I3778" s="9"/>
    </row>
    <row r="3779" spans="1:9">
      <c r="A3779" s="4">
        <v>39343</v>
      </c>
      <c r="B3779">
        <v>736</v>
      </c>
      <c r="C3779" t="s">
        <v>4</v>
      </c>
      <c r="D3779" t="str">
        <f t="shared" si="118"/>
        <v>O-RING</v>
      </c>
      <c r="E3779">
        <v>2E-3</v>
      </c>
      <c r="F3779" s="8">
        <v>1</v>
      </c>
      <c r="G3779" s="9">
        <f t="shared" si="119"/>
        <v>2E-3</v>
      </c>
      <c r="H3779" s="9"/>
      <c r="I3779" s="9"/>
    </row>
    <row r="3780" spans="1:9">
      <c r="A3780" s="4">
        <v>39343</v>
      </c>
      <c r="B3780">
        <v>624</v>
      </c>
      <c r="C3780" t="s">
        <v>125</v>
      </c>
      <c r="D3780" t="str">
        <f t="shared" si="118"/>
        <v>FILTER</v>
      </c>
      <c r="E3780">
        <v>5.5E-2</v>
      </c>
      <c r="F3780" s="8">
        <v>12</v>
      </c>
      <c r="G3780" s="9">
        <f t="shared" si="119"/>
        <v>0.66</v>
      </c>
      <c r="H3780" s="9"/>
      <c r="I3780" s="9"/>
    </row>
    <row r="3781" spans="1:9">
      <c r="A3781" s="4">
        <v>39343</v>
      </c>
      <c r="B3781">
        <v>2095</v>
      </c>
      <c r="C3781" t="s">
        <v>24</v>
      </c>
      <c r="D3781" t="str">
        <f t="shared" si="118"/>
        <v>ZYLIND</v>
      </c>
      <c r="E3781">
        <v>7.5999999999999998E-2</v>
      </c>
      <c r="F3781" s="8">
        <v>2</v>
      </c>
      <c r="G3781" s="9">
        <f t="shared" si="119"/>
        <v>0.152</v>
      </c>
      <c r="H3781" s="9"/>
      <c r="I3781" s="9"/>
    </row>
    <row r="3782" spans="1:9">
      <c r="A3782" s="4">
        <v>39343</v>
      </c>
      <c r="B3782">
        <v>2208</v>
      </c>
      <c r="C3782" t="s">
        <v>545</v>
      </c>
      <c r="D3782" t="str">
        <f t="shared" si="118"/>
        <v>SICHER</v>
      </c>
      <c r="E3782">
        <v>0.19</v>
      </c>
      <c r="F3782" s="8">
        <v>1</v>
      </c>
      <c r="G3782" s="9">
        <f t="shared" si="119"/>
        <v>0.19</v>
      </c>
      <c r="H3782" s="9"/>
      <c r="I3782" s="9"/>
    </row>
    <row r="3783" spans="1:9">
      <c r="A3783" s="4">
        <v>39343</v>
      </c>
      <c r="B3783">
        <v>6014</v>
      </c>
      <c r="C3783" t="s">
        <v>39</v>
      </c>
      <c r="D3783" t="str">
        <f t="shared" si="118"/>
        <v>DRUCKS</v>
      </c>
      <c r="E3783">
        <v>0.2</v>
      </c>
      <c r="F3783" s="8">
        <v>3</v>
      </c>
      <c r="G3783" s="9">
        <f t="shared" si="119"/>
        <v>0.60000000000000009</v>
      </c>
      <c r="H3783" s="9"/>
      <c r="I3783" s="9"/>
    </row>
    <row r="3784" spans="1:9">
      <c r="A3784" s="4">
        <v>39343</v>
      </c>
      <c r="B3784">
        <v>697</v>
      </c>
      <c r="C3784" t="s">
        <v>26</v>
      </c>
      <c r="D3784" t="str">
        <f t="shared" si="118"/>
        <v>HOCHDR</v>
      </c>
      <c r="E3784">
        <v>0.34</v>
      </c>
      <c r="F3784" s="8">
        <v>1</v>
      </c>
      <c r="G3784" s="9">
        <f t="shared" si="119"/>
        <v>0.34</v>
      </c>
      <c r="H3784" s="9"/>
      <c r="I3784" s="9"/>
    </row>
    <row r="3785" spans="1:9">
      <c r="A3785" s="4">
        <v>39343</v>
      </c>
      <c r="B3785">
        <v>356</v>
      </c>
      <c r="C3785" t="s">
        <v>383</v>
      </c>
      <c r="D3785" t="str">
        <f t="shared" si="118"/>
        <v>STÜTZR</v>
      </c>
      <c r="E3785">
        <v>0.49</v>
      </c>
      <c r="F3785" s="8">
        <v>1</v>
      </c>
      <c r="G3785" s="9">
        <f t="shared" si="119"/>
        <v>0.49</v>
      </c>
      <c r="H3785" s="9"/>
      <c r="I3785" s="9"/>
    </row>
    <row r="3786" spans="1:9">
      <c r="A3786" s="4">
        <v>39343</v>
      </c>
      <c r="B3786">
        <v>3132</v>
      </c>
      <c r="C3786" t="s">
        <v>210</v>
      </c>
      <c r="D3786" t="str">
        <f t="shared" si="118"/>
        <v>KOMPEN</v>
      </c>
      <c r="E3786">
        <v>0.59499999999999997</v>
      </c>
      <c r="F3786" s="8">
        <v>2</v>
      </c>
      <c r="G3786" s="9">
        <f t="shared" si="119"/>
        <v>1.19</v>
      </c>
      <c r="H3786" s="9"/>
      <c r="I3786" s="9"/>
    </row>
    <row r="3787" spans="1:9">
      <c r="A3787" s="4">
        <v>39343</v>
      </c>
      <c r="B3787">
        <v>382</v>
      </c>
      <c r="C3787" t="s">
        <v>37</v>
      </c>
      <c r="D3787" t="str">
        <f t="shared" si="118"/>
        <v>ZYLIND</v>
      </c>
      <c r="E3787">
        <v>0.69</v>
      </c>
      <c r="F3787" s="8">
        <v>6</v>
      </c>
      <c r="G3787" s="9">
        <f t="shared" si="119"/>
        <v>4.1399999999999997</v>
      </c>
      <c r="H3787" s="9"/>
      <c r="I3787" s="9"/>
    </row>
    <row r="3788" spans="1:9">
      <c r="A3788" s="4">
        <v>39343</v>
      </c>
      <c r="B3788">
        <v>671</v>
      </c>
      <c r="C3788" t="s">
        <v>334</v>
      </c>
      <c r="D3788" t="str">
        <f t="shared" si="118"/>
        <v>MEMBRA</v>
      </c>
      <c r="E3788">
        <v>0.74</v>
      </c>
      <c r="F3788" s="8">
        <v>6</v>
      </c>
      <c r="G3788" s="9">
        <f t="shared" si="119"/>
        <v>4.4399999999999995</v>
      </c>
      <c r="H3788" s="9"/>
      <c r="I3788" s="9"/>
    </row>
    <row r="3789" spans="1:9">
      <c r="A3789" s="4">
        <v>39343</v>
      </c>
      <c r="B3789">
        <v>2314</v>
      </c>
      <c r="C3789" t="s">
        <v>131</v>
      </c>
      <c r="D3789" t="str">
        <f t="shared" si="118"/>
        <v>RILLEN</v>
      </c>
      <c r="E3789">
        <v>0.85</v>
      </c>
      <c r="F3789" s="8">
        <v>2</v>
      </c>
      <c r="G3789" s="9">
        <f t="shared" si="119"/>
        <v>1.7</v>
      </c>
      <c r="H3789" s="9"/>
      <c r="I3789" s="9"/>
    </row>
    <row r="3790" spans="1:9">
      <c r="A3790" s="4">
        <v>39343</v>
      </c>
      <c r="B3790">
        <v>20001700</v>
      </c>
      <c r="C3790" t="s">
        <v>581</v>
      </c>
      <c r="D3790" t="str">
        <f t="shared" si="118"/>
        <v>ROTOST</v>
      </c>
      <c r="E3790">
        <v>1.59</v>
      </c>
      <c r="F3790" s="8">
        <v>2</v>
      </c>
      <c r="G3790" s="9">
        <f t="shared" si="119"/>
        <v>3.18</v>
      </c>
      <c r="H3790" s="9"/>
      <c r="I3790" s="9"/>
    </row>
    <row r="3791" spans="1:9">
      <c r="A3791" s="4">
        <v>39343</v>
      </c>
      <c r="B3791">
        <v>11517</v>
      </c>
      <c r="C3791" t="s">
        <v>475</v>
      </c>
      <c r="D3791" t="str">
        <f t="shared" si="118"/>
        <v>ANSCHL</v>
      </c>
      <c r="E3791">
        <v>3</v>
      </c>
      <c r="F3791" s="8">
        <v>3</v>
      </c>
      <c r="G3791" s="9">
        <f t="shared" si="119"/>
        <v>9</v>
      </c>
      <c r="H3791" s="9"/>
      <c r="I3791" s="9"/>
    </row>
    <row r="3792" spans="1:9">
      <c r="A3792" s="4">
        <v>39344</v>
      </c>
      <c r="B3792">
        <v>377</v>
      </c>
      <c r="C3792" t="s">
        <v>18</v>
      </c>
      <c r="D3792" t="str">
        <f t="shared" si="118"/>
        <v>TELLER</v>
      </c>
      <c r="E3792">
        <v>3.0000000000000001E-3</v>
      </c>
      <c r="F3792" s="8">
        <v>8</v>
      </c>
      <c r="G3792" s="9">
        <f t="shared" si="119"/>
        <v>2.4E-2</v>
      </c>
      <c r="H3792" s="9"/>
      <c r="I3792" s="9"/>
    </row>
    <row r="3793" spans="1:9">
      <c r="A3793" s="4">
        <v>39344</v>
      </c>
      <c r="B3793">
        <v>158</v>
      </c>
      <c r="C3793" t="s">
        <v>7</v>
      </c>
      <c r="D3793" t="str">
        <f t="shared" si="118"/>
        <v>SHAMBA</v>
      </c>
      <c r="E3793">
        <v>4.0000000000000001E-3</v>
      </c>
      <c r="F3793" s="8">
        <v>1</v>
      </c>
      <c r="G3793" s="9">
        <f t="shared" si="119"/>
        <v>4.0000000000000001E-3</v>
      </c>
      <c r="H3793" s="9"/>
      <c r="I3793" s="9"/>
    </row>
    <row r="3794" spans="1:9">
      <c r="A3794" s="4">
        <v>39344</v>
      </c>
      <c r="B3794">
        <v>851</v>
      </c>
      <c r="C3794" t="s">
        <v>239</v>
      </c>
      <c r="D3794" t="str">
        <f t="shared" si="118"/>
        <v>RILLEN</v>
      </c>
      <c r="E3794">
        <v>5.0000000000000001E-3</v>
      </c>
      <c r="F3794" s="8">
        <v>2</v>
      </c>
      <c r="G3794" s="9">
        <f t="shared" si="119"/>
        <v>0.01</v>
      </c>
      <c r="H3794" s="9"/>
      <c r="I3794" s="9"/>
    </row>
    <row r="3795" spans="1:9">
      <c r="A3795" s="4">
        <v>39344</v>
      </c>
      <c r="B3795">
        <v>10204</v>
      </c>
      <c r="C3795" t="s">
        <v>124</v>
      </c>
      <c r="D3795" t="str">
        <f t="shared" si="118"/>
        <v>O-RING</v>
      </c>
      <c r="E3795">
        <v>5.0000000000000001E-3</v>
      </c>
      <c r="F3795" s="8">
        <v>2</v>
      </c>
      <c r="G3795" s="9">
        <f t="shared" si="119"/>
        <v>0.01</v>
      </c>
      <c r="H3795" s="9"/>
      <c r="I3795" s="9"/>
    </row>
    <row r="3796" spans="1:9">
      <c r="A3796" s="4">
        <v>39344</v>
      </c>
      <c r="B3796">
        <v>2070</v>
      </c>
      <c r="C3796" t="s">
        <v>38</v>
      </c>
      <c r="D3796" t="str">
        <f t="shared" si="118"/>
        <v>NTH-DI</v>
      </c>
      <c r="E3796">
        <v>5.0000000000000001E-3</v>
      </c>
      <c r="F3796" s="8">
        <v>2</v>
      </c>
      <c r="G3796" s="9">
        <f t="shared" si="119"/>
        <v>0.01</v>
      </c>
      <c r="H3796" s="9"/>
      <c r="I3796" s="9"/>
    </row>
    <row r="3797" spans="1:9">
      <c r="A3797" s="4">
        <v>39344</v>
      </c>
      <c r="B3797">
        <v>2072</v>
      </c>
      <c r="C3797" t="s">
        <v>22</v>
      </c>
      <c r="D3797" t="str">
        <f t="shared" si="118"/>
        <v>O-RING</v>
      </c>
      <c r="E3797">
        <v>1.7999999999999999E-2</v>
      </c>
      <c r="F3797" s="8">
        <v>8</v>
      </c>
      <c r="G3797" s="9">
        <f t="shared" si="119"/>
        <v>0.14399999999999999</v>
      </c>
      <c r="H3797" s="9"/>
      <c r="I3797" s="9"/>
    </row>
    <row r="3798" spans="1:9">
      <c r="A3798" s="4">
        <v>39344</v>
      </c>
      <c r="B3798">
        <v>2095</v>
      </c>
      <c r="C3798" t="s">
        <v>24</v>
      </c>
      <c r="D3798" t="str">
        <f t="shared" si="118"/>
        <v>ZYLIND</v>
      </c>
      <c r="E3798">
        <v>7.5999999999999998E-2</v>
      </c>
      <c r="F3798" s="8">
        <v>3</v>
      </c>
      <c r="G3798" s="9">
        <f t="shared" si="119"/>
        <v>0.22799999999999998</v>
      </c>
      <c r="H3798" s="9"/>
      <c r="I3798" s="9"/>
    </row>
    <row r="3799" spans="1:9">
      <c r="A3799" s="4">
        <v>39344</v>
      </c>
      <c r="B3799">
        <v>2095</v>
      </c>
      <c r="C3799" t="s">
        <v>24</v>
      </c>
      <c r="D3799" t="str">
        <f t="shared" si="118"/>
        <v>ZYLIND</v>
      </c>
      <c r="E3799">
        <v>7.5999999999999998E-2</v>
      </c>
      <c r="F3799" s="8">
        <v>2</v>
      </c>
      <c r="G3799" s="9">
        <f t="shared" si="119"/>
        <v>0.152</v>
      </c>
      <c r="H3799" s="9"/>
      <c r="I3799" s="9"/>
    </row>
    <row r="3800" spans="1:9">
      <c r="A3800" s="4">
        <v>39344</v>
      </c>
      <c r="B3800">
        <v>3133</v>
      </c>
      <c r="C3800" t="s">
        <v>209</v>
      </c>
      <c r="D3800" t="str">
        <f t="shared" si="118"/>
        <v>SCHWEB</v>
      </c>
      <c r="E3800">
        <v>0.34499999999999997</v>
      </c>
      <c r="F3800" s="8">
        <v>5</v>
      </c>
      <c r="G3800" s="9">
        <f t="shared" si="119"/>
        <v>1.7249999999999999</v>
      </c>
      <c r="H3800" s="9"/>
      <c r="I3800" s="9"/>
    </row>
    <row r="3801" spans="1:9">
      <c r="A3801" s="4">
        <v>39344</v>
      </c>
      <c r="B3801">
        <v>150</v>
      </c>
      <c r="C3801" t="s">
        <v>5</v>
      </c>
      <c r="D3801" t="str">
        <f t="shared" si="118"/>
        <v>KOLBEN</v>
      </c>
      <c r="E3801">
        <v>0.72</v>
      </c>
      <c r="F3801" s="8">
        <v>4</v>
      </c>
      <c r="G3801" s="9">
        <f t="shared" si="119"/>
        <v>2.88</v>
      </c>
      <c r="H3801" s="9"/>
      <c r="I3801" s="9"/>
    </row>
    <row r="3802" spans="1:9">
      <c r="A3802" s="4">
        <v>39344</v>
      </c>
      <c r="B3802">
        <v>150</v>
      </c>
      <c r="C3802" t="s">
        <v>5</v>
      </c>
      <c r="D3802" t="str">
        <f t="shared" si="118"/>
        <v>KOLBEN</v>
      </c>
      <c r="E3802">
        <v>0.72</v>
      </c>
      <c r="F3802" s="8">
        <v>3</v>
      </c>
      <c r="G3802" s="9">
        <f t="shared" si="119"/>
        <v>2.16</v>
      </c>
      <c r="H3802" s="9"/>
      <c r="I3802" s="9"/>
    </row>
    <row r="3803" spans="1:9">
      <c r="A3803" s="4">
        <v>39344</v>
      </c>
      <c r="B3803">
        <v>3048</v>
      </c>
      <c r="C3803" t="s">
        <v>214</v>
      </c>
      <c r="D3803" t="str">
        <f t="shared" si="118"/>
        <v xml:space="preserve">ROTOR </v>
      </c>
      <c r="E3803">
        <v>66</v>
      </c>
      <c r="F3803" s="8">
        <v>2</v>
      </c>
      <c r="G3803" s="9">
        <f t="shared" si="119"/>
        <v>132</v>
      </c>
      <c r="H3803" s="9"/>
      <c r="I3803" s="9"/>
    </row>
    <row r="3804" spans="1:9">
      <c r="A3804" s="4">
        <v>39345</v>
      </c>
      <c r="B3804">
        <v>736</v>
      </c>
      <c r="C3804" t="s">
        <v>4</v>
      </c>
      <c r="D3804" t="str">
        <f t="shared" si="118"/>
        <v>O-RING</v>
      </c>
      <c r="E3804">
        <v>2E-3</v>
      </c>
      <c r="F3804" s="8">
        <v>6</v>
      </c>
      <c r="G3804" s="9">
        <f t="shared" si="119"/>
        <v>1.2E-2</v>
      </c>
      <c r="H3804" s="9"/>
      <c r="I3804" s="9"/>
    </row>
    <row r="3805" spans="1:9">
      <c r="A3805" s="4">
        <v>39345</v>
      </c>
      <c r="B3805">
        <v>736</v>
      </c>
      <c r="C3805" t="s">
        <v>4</v>
      </c>
      <c r="D3805" t="str">
        <f t="shared" si="118"/>
        <v>O-RING</v>
      </c>
      <c r="E3805">
        <v>2E-3</v>
      </c>
      <c r="F3805" s="8">
        <v>4</v>
      </c>
      <c r="G3805" s="9">
        <f t="shared" si="119"/>
        <v>8.0000000000000002E-3</v>
      </c>
      <c r="H3805" s="9"/>
      <c r="I3805" s="9"/>
    </row>
    <row r="3806" spans="1:9">
      <c r="A3806" s="4">
        <v>39345</v>
      </c>
      <c r="B3806">
        <v>736</v>
      </c>
      <c r="C3806" t="s">
        <v>4</v>
      </c>
      <c r="D3806" t="str">
        <f t="shared" si="118"/>
        <v>O-RING</v>
      </c>
      <c r="E3806">
        <v>2E-3</v>
      </c>
      <c r="F3806" s="8">
        <v>2</v>
      </c>
      <c r="G3806" s="9">
        <f t="shared" si="119"/>
        <v>4.0000000000000001E-3</v>
      </c>
      <c r="H3806" s="9"/>
      <c r="I3806" s="9"/>
    </row>
    <row r="3807" spans="1:9">
      <c r="A3807" s="4">
        <v>39345</v>
      </c>
      <c r="B3807">
        <v>158</v>
      </c>
      <c r="C3807" t="s">
        <v>7</v>
      </c>
      <c r="D3807" t="str">
        <f t="shared" si="118"/>
        <v>SHAMBA</v>
      </c>
      <c r="E3807">
        <v>4.0000000000000001E-3</v>
      </c>
      <c r="F3807" s="8">
        <v>5</v>
      </c>
      <c r="G3807" s="9">
        <f t="shared" si="119"/>
        <v>0.02</v>
      </c>
      <c r="H3807" s="9"/>
      <c r="I3807" s="9"/>
    </row>
    <row r="3808" spans="1:9">
      <c r="A3808" s="4">
        <v>39345</v>
      </c>
      <c r="B3808">
        <v>158</v>
      </c>
      <c r="C3808" t="s">
        <v>7</v>
      </c>
      <c r="D3808" t="str">
        <f t="shared" si="118"/>
        <v>SHAMBA</v>
      </c>
      <c r="E3808">
        <v>4.0000000000000001E-3</v>
      </c>
      <c r="F3808" s="8">
        <v>5</v>
      </c>
      <c r="G3808" s="9">
        <f t="shared" si="119"/>
        <v>0.02</v>
      </c>
      <c r="H3808" s="9"/>
      <c r="I3808" s="9"/>
    </row>
    <row r="3809" spans="1:9">
      <c r="A3809" s="4">
        <v>39345</v>
      </c>
      <c r="B3809">
        <v>3065</v>
      </c>
      <c r="C3809" t="s">
        <v>19</v>
      </c>
      <c r="D3809" t="str">
        <f t="shared" si="118"/>
        <v>ZYLIND</v>
      </c>
      <c r="E3809">
        <v>1.4E-2</v>
      </c>
      <c r="F3809" s="8">
        <v>12</v>
      </c>
      <c r="G3809" s="9">
        <f t="shared" si="119"/>
        <v>0.16800000000000001</v>
      </c>
      <c r="H3809" s="9"/>
      <c r="I3809" s="9"/>
    </row>
    <row r="3810" spans="1:9">
      <c r="A3810" s="4">
        <v>39345</v>
      </c>
      <c r="B3810">
        <v>2022</v>
      </c>
      <c r="C3810" t="s">
        <v>47</v>
      </c>
      <c r="D3810" t="str">
        <f t="shared" si="118"/>
        <v>RILLEN</v>
      </c>
      <c r="E3810">
        <v>0.15</v>
      </c>
      <c r="F3810" s="8">
        <v>6</v>
      </c>
      <c r="G3810" s="9">
        <f t="shared" si="119"/>
        <v>0.89999999999999991</v>
      </c>
      <c r="H3810" s="9"/>
      <c r="I3810" s="9"/>
    </row>
    <row r="3811" spans="1:9">
      <c r="A3811" s="4">
        <v>39345</v>
      </c>
      <c r="B3811">
        <v>11605</v>
      </c>
      <c r="C3811" t="s">
        <v>228</v>
      </c>
      <c r="D3811" t="str">
        <f t="shared" si="118"/>
        <v>SCHEIB</v>
      </c>
      <c r="E3811">
        <v>0.38500000000000001</v>
      </c>
      <c r="F3811" s="8">
        <v>4</v>
      </c>
      <c r="G3811" s="9">
        <f t="shared" si="119"/>
        <v>1.54</v>
      </c>
      <c r="H3811" s="9"/>
      <c r="I3811" s="9"/>
    </row>
    <row r="3812" spans="1:9">
      <c r="A3812" s="4">
        <v>39345</v>
      </c>
      <c r="B3812">
        <v>382</v>
      </c>
      <c r="C3812" t="s">
        <v>37</v>
      </c>
      <c r="D3812" t="str">
        <f t="shared" si="118"/>
        <v>ZYLIND</v>
      </c>
      <c r="E3812">
        <v>0.69</v>
      </c>
      <c r="F3812" s="8">
        <v>2</v>
      </c>
      <c r="G3812" s="9">
        <f t="shared" si="119"/>
        <v>1.38</v>
      </c>
      <c r="H3812" s="9"/>
      <c r="I3812" s="9"/>
    </row>
    <row r="3813" spans="1:9">
      <c r="A3813" s="4">
        <v>39345</v>
      </c>
      <c r="B3813">
        <v>150</v>
      </c>
      <c r="C3813" t="s">
        <v>5</v>
      </c>
      <c r="D3813" t="str">
        <f t="shared" si="118"/>
        <v>KOLBEN</v>
      </c>
      <c r="E3813">
        <v>0.72</v>
      </c>
      <c r="F3813" s="8">
        <v>5</v>
      </c>
      <c r="G3813" s="9">
        <f t="shared" si="119"/>
        <v>3.5999999999999996</v>
      </c>
      <c r="H3813" s="9"/>
      <c r="I3813" s="9"/>
    </row>
    <row r="3814" spans="1:9">
      <c r="A3814" s="4">
        <v>39345</v>
      </c>
      <c r="B3814">
        <v>150</v>
      </c>
      <c r="C3814" t="s">
        <v>5</v>
      </c>
      <c r="D3814" t="str">
        <f t="shared" si="118"/>
        <v>KOLBEN</v>
      </c>
      <c r="E3814">
        <v>0.72</v>
      </c>
      <c r="F3814" s="8">
        <v>4</v>
      </c>
      <c r="G3814" s="9">
        <f t="shared" si="119"/>
        <v>2.88</v>
      </c>
      <c r="H3814" s="9"/>
      <c r="I3814" s="9"/>
    </row>
    <row r="3815" spans="1:9">
      <c r="A3815" s="4">
        <v>39345</v>
      </c>
      <c r="B3815">
        <v>150</v>
      </c>
      <c r="C3815" t="s">
        <v>5</v>
      </c>
      <c r="D3815" t="str">
        <f t="shared" si="118"/>
        <v>KOLBEN</v>
      </c>
      <c r="E3815">
        <v>0.72</v>
      </c>
      <c r="F3815" s="8">
        <v>2</v>
      </c>
      <c r="G3815" s="9">
        <f t="shared" si="119"/>
        <v>1.44</v>
      </c>
      <c r="H3815" s="9"/>
      <c r="I3815" s="9"/>
    </row>
    <row r="3816" spans="1:9">
      <c r="A3816" s="4">
        <v>39345</v>
      </c>
      <c r="B3816">
        <v>150</v>
      </c>
      <c r="C3816" t="s">
        <v>5</v>
      </c>
      <c r="D3816" t="str">
        <f t="shared" si="118"/>
        <v>KOLBEN</v>
      </c>
      <c r="E3816">
        <v>0.72</v>
      </c>
      <c r="F3816" s="8">
        <v>1</v>
      </c>
      <c r="G3816" s="9">
        <f t="shared" si="119"/>
        <v>0.72</v>
      </c>
      <c r="H3816" s="9"/>
      <c r="I3816" s="9"/>
    </row>
    <row r="3817" spans="1:9">
      <c r="A3817" s="4">
        <v>39345</v>
      </c>
      <c r="B3817">
        <v>10697</v>
      </c>
      <c r="C3817" t="s">
        <v>28</v>
      </c>
      <c r="D3817" t="str">
        <f t="shared" si="118"/>
        <v xml:space="preserve">ROTOR </v>
      </c>
      <c r="E3817">
        <v>27.5</v>
      </c>
      <c r="F3817" s="8">
        <v>17</v>
      </c>
      <c r="G3817" s="9">
        <f t="shared" si="119"/>
        <v>467.5</v>
      </c>
      <c r="H3817" s="9"/>
      <c r="I3817" s="9"/>
    </row>
    <row r="3818" spans="1:9">
      <c r="A3818" s="4">
        <v>39345</v>
      </c>
      <c r="B3818">
        <v>50125800</v>
      </c>
      <c r="C3818" t="s">
        <v>720</v>
      </c>
      <c r="D3818" t="str">
        <f t="shared" si="118"/>
        <v>MOTODE</v>
      </c>
      <c r="E3818">
        <v>70</v>
      </c>
      <c r="F3818" s="8">
        <v>2</v>
      </c>
      <c r="G3818" s="9">
        <f t="shared" si="119"/>
        <v>140</v>
      </c>
      <c r="H3818" s="9"/>
      <c r="I3818" s="9"/>
    </row>
    <row r="3819" spans="1:9">
      <c r="A3819" s="4">
        <v>39345</v>
      </c>
      <c r="B3819">
        <v>60107701</v>
      </c>
      <c r="C3819" t="s">
        <v>144</v>
      </c>
      <c r="D3819" t="str">
        <f t="shared" si="118"/>
        <v>PUMPEN</v>
      </c>
      <c r="E3819">
        <v>311</v>
      </c>
      <c r="F3819" s="8">
        <v>4</v>
      </c>
      <c r="G3819" s="9">
        <f t="shared" si="119"/>
        <v>1244</v>
      </c>
      <c r="H3819" s="9"/>
      <c r="I3819" s="9"/>
    </row>
    <row r="3820" spans="1:9">
      <c r="A3820" s="4">
        <v>39346</v>
      </c>
      <c r="B3820">
        <v>749</v>
      </c>
      <c r="C3820" t="s">
        <v>6</v>
      </c>
      <c r="D3820" t="str">
        <f t="shared" si="118"/>
        <v>SHAMBA</v>
      </c>
      <c r="E3820">
        <v>1E-3</v>
      </c>
      <c r="F3820" s="8">
        <v>6</v>
      </c>
      <c r="G3820" s="9">
        <f t="shared" si="119"/>
        <v>6.0000000000000001E-3</v>
      </c>
      <c r="H3820" s="9"/>
      <c r="I3820" s="9"/>
    </row>
    <row r="3821" spans="1:9">
      <c r="A3821" s="4">
        <v>39346</v>
      </c>
      <c r="B3821">
        <v>10588</v>
      </c>
      <c r="C3821" t="s">
        <v>17</v>
      </c>
      <c r="D3821" t="str">
        <f t="shared" si="118"/>
        <v>ROHRCL</v>
      </c>
      <c r="E3821">
        <v>1E-3</v>
      </c>
      <c r="F3821" s="8">
        <v>2</v>
      </c>
      <c r="G3821" s="9">
        <f t="shared" si="119"/>
        <v>2E-3</v>
      </c>
      <c r="H3821" s="9"/>
      <c r="I3821" s="9"/>
    </row>
    <row r="3822" spans="1:9">
      <c r="A3822" s="4">
        <v>39346</v>
      </c>
      <c r="B3822">
        <v>806</v>
      </c>
      <c r="C3822" t="s">
        <v>29</v>
      </c>
      <c r="D3822" t="str">
        <f t="shared" si="118"/>
        <v>O-RING</v>
      </c>
      <c r="E3822">
        <v>2E-3</v>
      </c>
      <c r="F3822" s="8">
        <v>5</v>
      </c>
      <c r="G3822" s="9">
        <f t="shared" si="119"/>
        <v>0.01</v>
      </c>
      <c r="H3822" s="9"/>
      <c r="I3822" s="9"/>
    </row>
    <row r="3823" spans="1:9">
      <c r="A3823" s="4">
        <v>39346</v>
      </c>
      <c r="B3823">
        <v>736</v>
      </c>
      <c r="C3823" t="s">
        <v>4</v>
      </c>
      <c r="D3823" t="str">
        <f t="shared" si="118"/>
        <v>O-RING</v>
      </c>
      <c r="E3823">
        <v>2E-3</v>
      </c>
      <c r="F3823" s="8">
        <v>1</v>
      </c>
      <c r="G3823" s="9">
        <f t="shared" si="119"/>
        <v>2E-3</v>
      </c>
      <c r="H3823" s="9"/>
      <c r="I3823" s="9"/>
    </row>
    <row r="3824" spans="1:9">
      <c r="A3824" s="4">
        <v>39346</v>
      </c>
      <c r="B3824">
        <v>158</v>
      </c>
      <c r="C3824" t="s">
        <v>7</v>
      </c>
      <c r="D3824" t="str">
        <f t="shared" si="118"/>
        <v>SHAMBA</v>
      </c>
      <c r="E3824">
        <v>4.0000000000000001E-3</v>
      </c>
      <c r="F3824" s="8">
        <v>3</v>
      </c>
      <c r="G3824" s="9">
        <f t="shared" si="119"/>
        <v>1.2E-2</v>
      </c>
      <c r="H3824" s="9"/>
      <c r="I3824" s="9"/>
    </row>
    <row r="3825" spans="1:9">
      <c r="A3825" s="4">
        <v>39346</v>
      </c>
      <c r="B3825">
        <v>158</v>
      </c>
      <c r="C3825" t="s">
        <v>7</v>
      </c>
      <c r="D3825" t="str">
        <f t="shared" si="118"/>
        <v>SHAMBA</v>
      </c>
      <c r="E3825">
        <v>4.0000000000000001E-3</v>
      </c>
      <c r="F3825" s="8">
        <v>1</v>
      </c>
      <c r="G3825" s="9">
        <f t="shared" si="119"/>
        <v>4.0000000000000001E-3</v>
      </c>
      <c r="H3825" s="9"/>
      <c r="I3825" s="9"/>
    </row>
    <row r="3826" spans="1:9">
      <c r="A3826" s="4">
        <v>39346</v>
      </c>
      <c r="B3826">
        <v>2018</v>
      </c>
      <c r="C3826" t="s">
        <v>517</v>
      </c>
      <c r="D3826" t="str">
        <f t="shared" si="118"/>
        <v>O-RING</v>
      </c>
      <c r="E3826">
        <v>4.0000000000000001E-3</v>
      </c>
      <c r="F3826" s="8">
        <v>1</v>
      </c>
      <c r="G3826" s="9">
        <f t="shared" si="119"/>
        <v>4.0000000000000001E-3</v>
      </c>
      <c r="H3826" s="9"/>
      <c r="I3826" s="9"/>
    </row>
    <row r="3827" spans="1:9">
      <c r="A3827" s="4">
        <v>39346</v>
      </c>
      <c r="B3827">
        <v>315</v>
      </c>
      <c r="C3827" t="s">
        <v>359</v>
      </c>
      <c r="D3827" t="str">
        <f t="shared" si="118"/>
        <v>O-RING</v>
      </c>
      <c r="E3827">
        <v>0.01</v>
      </c>
      <c r="F3827" s="8">
        <v>2</v>
      </c>
      <c r="G3827" s="9">
        <f t="shared" si="119"/>
        <v>0.02</v>
      </c>
      <c r="H3827" s="9"/>
      <c r="I3827" s="9"/>
    </row>
    <row r="3828" spans="1:9">
      <c r="A3828" s="4">
        <v>39346</v>
      </c>
      <c r="B3828">
        <v>3065</v>
      </c>
      <c r="C3828" t="s">
        <v>19</v>
      </c>
      <c r="D3828" t="str">
        <f t="shared" si="118"/>
        <v>ZYLIND</v>
      </c>
      <c r="E3828">
        <v>1.4E-2</v>
      </c>
      <c r="F3828" s="8">
        <v>13</v>
      </c>
      <c r="G3828" s="9">
        <f t="shared" si="119"/>
        <v>0.182</v>
      </c>
      <c r="H3828" s="9"/>
      <c r="I3828" s="9"/>
    </row>
    <row r="3829" spans="1:9">
      <c r="A3829" s="4">
        <v>39346</v>
      </c>
      <c r="B3829">
        <v>2017</v>
      </c>
      <c r="C3829" t="s">
        <v>102</v>
      </c>
      <c r="D3829" t="str">
        <f t="shared" si="118"/>
        <v>ROTOMA</v>
      </c>
      <c r="E3829">
        <v>5.8000000000000003E-2</v>
      </c>
      <c r="F3829" s="8">
        <v>3</v>
      </c>
      <c r="G3829" s="9">
        <f t="shared" si="119"/>
        <v>0.17400000000000002</v>
      </c>
      <c r="H3829" s="9"/>
      <c r="I3829" s="9"/>
    </row>
    <row r="3830" spans="1:9">
      <c r="A3830" s="4">
        <v>39346</v>
      </c>
      <c r="B3830">
        <v>176</v>
      </c>
      <c r="C3830" t="s">
        <v>297</v>
      </c>
      <c r="D3830" t="str">
        <f t="shared" si="118"/>
        <v>VERSCH</v>
      </c>
      <c r="E3830">
        <v>0.155</v>
      </c>
      <c r="F3830" s="8">
        <v>1</v>
      </c>
      <c r="G3830" s="9">
        <f t="shared" si="119"/>
        <v>0.155</v>
      </c>
      <c r="H3830" s="9"/>
      <c r="I3830" s="9"/>
    </row>
    <row r="3831" spans="1:9">
      <c r="A3831" s="4">
        <v>39346</v>
      </c>
      <c r="B3831">
        <v>764</v>
      </c>
      <c r="C3831" t="s">
        <v>197</v>
      </c>
      <c r="D3831" t="str">
        <f t="shared" si="118"/>
        <v>LAGERD</v>
      </c>
      <c r="E3831">
        <v>0.28000000000000003</v>
      </c>
      <c r="F3831" s="8">
        <v>2</v>
      </c>
      <c r="G3831" s="9">
        <f t="shared" si="119"/>
        <v>0.56000000000000005</v>
      </c>
      <c r="H3831" s="9"/>
      <c r="I3831" s="9"/>
    </row>
    <row r="3832" spans="1:9">
      <c r="A3832" s="4">
        <v>39346</v>
      </c>
      <c r="B3832">
        <v>395</v>
      </c>
      <c r="C3832" t="s">
        <v>382</v>
      </c>
      <c r="D3832" t="str">
        <f t="shared" si="118"/>
        <v>DICHTS</v>
      </c>
      <c r="E3832">
        <v>0.46</v>
      </c>
      <c r="F3832" s="8">
        <v>2</v>
      </c>
      <c r="G3832" s="9">
        <f t="shared" si="119"/>
        <v>0.92</v>
      </c>
      <c r="H3832" s="9"/>
      <c r="I3832" s="9"/>
    </row>
    <row r="3833" spans="1:9">
      <c r="A3833" s="4">
        <v>39346</v>
      </c>
      <c r="B3833">
        <v>675</v>
      </c>
      <c r="C3833" t="s">
        <v>141</v>
      </c>
      <c r="D3833" t="str">
        <f t="shared" si="118"/>
        <v>RÜCKLA</v>
      </c>
      <c r="E3833">
        <v>0.505</v>
      </c>
      <c r="F3833" s="8">
        <v>3</v>
      </c>
      <c r="G3833" s="9">
        <f t="shared" si="119"/>
        <v>1.5150000000000001</v>
      </c>
      <c r="H3833" s="9"/>
      <c r="I3833" s="9"/>
    </row>
    <row r="3834" spans="1:9">
      <c r="A3834" s="4">
        <v>39346</v>
      </c>
      <c r="B3834">
        <v>5080</v>
      </c>
      <c r="C3834" t="s">
        <v>643</v>
      </c>
      <c r="D3834" t="str">
        <f t="shared" si="118"/>
        <v>DISTAN</v>
      </c>
      <c r="E3834">
        <v>4.5</v>
      </c>
      <c r="F3834" s="8">
        <v>1</v>
      </c>
      <c r="G3834" s="9">
        <f t="shared" si="119"/>
        <v>4.5</v>
      </c>
      <c r="H3834" s="9"/>
      <c r="I3834" s="9"/>
    </row>
    <row r="3835" spans="1:9">
      <c r="A3835" s="4">
        <v>39346</v>
      </c>
      <c r="B3835">
        <v>10285</v>
      </c>
      <c r="C3835" t="s">
        <v>256</v>
      </c>
      <c r="D3835" t="str">
        <f t="shared" si="118"/>
        <v>WELLEN</v>
      </c>
      <c r="E3835">
        <v>5.94</v>
      </c>
      <c r="F3835" s="8">
        <v>2</v>
      </c>
      <c r="G3835" s="9">
        <f t="shared" si="119"/>
        <v>11.88</v>
      </c>
      <c r="H3835" s="9"/>
      <c r="I3835" s="9"/>
    </row>
    <row r="3836" spans="1:9">
      <c r="A3836" s="4">
        <v>39346</v>
      </c>
      <c r="B3836">
        <v>759</v>
      </c>
      <c r="C3836" t="s">
        <v>619</v>
      </c>
      <c r="D3836" t="str">
        <f t="shared" si="118"/>
        <v>LAGERF</v>
      </c>
      <c r="E3836">
        <v>15.3</v>
      </c>
      <c r="F3836" s="8">
        <v>2</v>
      </c>
      <c r="G3836" s="9">
        <f t="shared" si="119"/>
        <v>30.6</v>
      </c>
      <c r="H3836" s="9"/>
      <c r="I3836" s="9"/>
    </row>
    <row r="3837" spans="1:9">
      <c r="A3837" s="4">
        <v>39347</v>
      </c>
      <c r="B3837">
        <v>749</v>
      </c>
      <c r="C3837" t="s">
        <v>6</v>
      </c>
      <c r="D3837" t="str">
        <f t="shared" si="118"/>
        <v>SHAMBA</v>
      </c>
      <c r="E3837">
        <v>1E-3</v>
      </c>
      <c r="F3837" s="8">
        <v>3</v>
      </c>
      <c r="G3837" s="9">
        <f t="shared" si="119"/>
        <v>3.0000000000000001E-3</v>
      </c>
      <c r="H3837" s="9"/>
      <c r="I3837" s="9"/>
    </row>
    <row r="3838" spans="1:9">
      <c r="A3838" s="4">
        <v>39347</v>
      </c>
      <c r="B3838">
        <v>10590</v>
      </c>
      <c r="C3838" t="s">
        <v>35</v>
      </c>
      <c r="D3838" t="str">
        <f t="shared" si="118"/>
        <v>ROHRCL</v>
      </c>
      <c r="E3838">
        <v>2E-3</v>
      </c>
      <c r="F3838" s="8">
        <v>3</v>
      </c>
      <c r="G3838" s="9">
        <f t="shared" si="119"/>
        <v>6.0000000000000001E-3</v>
      </c>
      <c r="H3838" s="9"/>
      <c r="I3838" s="9"/>
    </row>
    <row r="3839" spans="1:9">
      <c r="A3839" s="4">
        <v>39347</v>
      </c>
      <c r="B3839">
        <v>736</v>
      </c>
      <c r="C3839" t="s">
        <v>4</v>
      </c>
      <c r="D3839" t="str">
        <f t="shared" si="118"/>
        <v>O-RING</v>
      </c>
      <c r="E3839">
        <v>2E-3</v>
      </c>
      <c r="F3839" s="8">
        <v>6</v>
      </c>
      <c r="G3839" s="9">
        <f t="shared" si="119"/>
        <v>1.2E-2</v>
      </c>
      <c r="H3839" s="9"/>
      <c r="I3839" s="9"/>
    </row>
    <row r="3840" spans="1:9">
      <c r="A3840" s="4">
        <v>39347</v>
      </c>
      <c r="B3840">
        <v>736</v>
      </c>
      <c r="C3840" t="s">
        <v>4</v>
      </c>
      <c r="D3840" t="str">
        <f t="shared" si="118"/>
        <v>O-RING</v>
      </c>
      <c r="E3840">
        <v>2E-3</v>
      </c>
      <c r="F3840" s="8">
        <v>3</v>
      </c>
      <c r="G3840" s="9">
        <f t="shared" si="119"/>
        <v>6.0000000000000001E-3</v>
      </c>
      <c r="H3840" s="9"/>
      <c r="I3840" s="9"/>
    </row>
    <row r="3841" spans="1:9">
      <c r="A3841" s="4">
        <v>39347</v>
      </c>
      <c r="B3841">
        <v>736</v>
      </c>
      <c r="C3841" t="s">
        <v>4</v>
      </c>
      <c r="D3841" t="str">
        <f t="shared" si="118"/>
        <v>O-RING</v>
      </c>
      <c r="E3841">
        <v>2E-3</v>
      </c>
      <c r="F3841" s="8">
        <v>2</v>
      </c>
      <c r="G3841" s="9">
        <f t="shared" si="119"/>
        <v>4.0000000000000001E-3</v>
      </c>
      <c r="H3841" s="9"/>
      <c r="I3841" s="9"/>
    </row>
    <row r="3842" spans="1:9">
      <c r="A3842" s="4">
        <v>39347</v>
      </c>
      <c r="B3842">
        <v>1028</v>
      </c>
      <c r="C3842" t="s">
        <v>34</v>
      </c>
      <c r="D3842" t="str">
        <f t="shared" ref="D3842:D3905" si="120">LEFT(C3842,6)</f>
        <v>DRUCKF</v>
      </c>
      <c r="E3842">
        <v>2E-3</v>
      </c>
      <c r="F3842" s="8">
        <v>7</v>
      </c>
      <c r="G3842" s="9">
        <f t="shared" ref="G3842:G3905" si="121">F3842*E3842</f>
        <v>1.4E-2</v>
      </c>
      <c r="H3842" s="9"/>
      <c r="I3842" s="9"/>
    </row>
    <row r="3843" spans="1:9">
      <c r="A3843" s="4">
        <v>39347</v>
      </c>
      <c r="B3843">
        <v>370</v>
      </c>
      <c r="C3843" t="s">
        <v>190</v>
      </c>
      <c r="D3843" t="str">
        <f t="shared" si="120"/>
        <v>GEWIND</v>
      </c>
      <c r="E3843">
        <v>1.4999999999999999E-2</v>
      </c>
      <c r="F3843" s="8">
        <v>4</v>
      </c>
      <c r="G3843" s="9">
        <f t="shared" si="121"/>
        <v>0.06</v>
      </c>
      <c r="H3843" s="9"/>
      <c r="I3843" s="9"/>
    </row>
    <row r="3844" spans="1:9">
      <c r="A3844" s="4">
        <v>39347</v>
      </c>
      <c r="B3844">
        <v>11193</v>
      </c>
      <c r="C3844" t="s">
        <v>178</v>
      </c>
      <c r="D3844" t="str">
        <f t="shared" si="120"/>
        <v>DRUCKW</v>
      </c>
      <c r="E3844">
        <v>0.23</v>
      </c>
      <c r="F3844" s="8">
        <v>1</v>
      </c>
      <c r="G3844" s="9">
        <f t="shared" si="121"/>
        <v>0.23</v>
      </c>
      <c r="H3844" s="9"/>
      <c r="I3844" s="9"/>
    </row>
    <row r="3845" spans="1:9">
      <c r="A3845" s="4">
        <v>39347</v>
      </c>
      <c r="B3845">
        <v>11643</v>
      </c>
      <c r="C3845" t="s">
        <v>562</v>
      </c>
      <c r="D3845" t="str">
        <f t="shared" si="120"/>
        <v>CVC 60</v>
      </c>
      <c r="E3845">
        <v>0.5</v>
      </c>
      <c r="F3845" s="8">
        <v>2</v>
      </c>
      <c r="G3845" s="9">
        <f t="shared" si="121"/>
        <v>1</v>
      </c>
      <c r="H3845" s="9"/>
      <c r="I3845" s="9"/>
    </row>
    <row r="3846" spans="1:9">
      <c r="A3846" s="4">
        <v>39347</v>
      </c>
      <c r="B3846">
        <v>6064</v>
      </c>
      <c r="C3846" t="s">
        <v>101</v>
      </c>
      <c r="D3846" t="str">
        <f t="shared" si="120"/>
        <v>SCHWIN</v>
      </c>
      <c r="E3846">
        <v>0.53</v>
      </c>
      <c r="F3846" s="8">
        <v>4</v>
      </c>
      <c r="G3846" s="9">
        <f t="shared" si="121"/>
        <v>2.12</v>
      </c>
      <c r="H3846" s="9"/>
      <c r="I3846" s="9"/>
    </row>
    <row r="3847" spans="1:9">
      <c r="A3847" s="4">
        <v>39347</v>
      </c>
      <c r="B3847">
        <v>150</v>
      </c>
      <c r="C3847" t="s">
        <v>5</v>
      </c>
      <c r="D3847" t="str">
        <f t="shared" si="120"/>
        <v>KOLBEN</v>
      </c>
      <c r="E3847">
        <v>0.72</v>
      </c>
      <c r="F3847" s="8">
        <v>6</v>
      </c>
      <c r="G3847" s="9">
        <f t="shared" si="121"/>
        <v>4.32</v>
      </c>
      <c r="H3847" s="9"/>
      <c r="I3847" s="9"/>
    </row>
    <row r="3848" spans="1:9">
      <c r="A3848" s="4">
        <v>39347</v>
      </c>
      <c r="B3848">
        <v>150</v>
      </c>
      <c r="C3848" t="s">
        <v>5</v>
      </c>
      <c r="D3848" t="str">
        <f t="shared" si="120"/>
        <v>KOLBEN</v>
      </c>
      <c r="E3848">
        <v>0.72</v>
      </c>
      <c r="F3848" s="8">
        <v>5</v>
      </c>
      <c r="G3848" s="9">
        <f t="shared" si="121"/>
        <v>3.5999999999999996</v>
      </c>
      <c r="H3848" s="9"/>
      <c r="I3848" s="9"/>
    </row>
    <row r="3849" spans="1:9">
      <c r="A3849" s="4">
        <v>39347</v>
      </c>
      <c r="B3849">
        <v>2246</v>
      </c>
      <c r="C3849" t="s">
        <v>199</v>
      </c>
      <c r="D3849" t="str">
        <f t="shared" si="120"/>
        <v>DICHTU</v>
      </c>
      <c r="E3849">
        <v>0.745</v>
      </c>
      <c r="F3849" s="8">
        <v>4</v>
      </c>
      <c r="G3849" s="9">
        <f t="shared" si="121"/>
        <v>2.98</v>
      </c>
      <c r="H3849" s="9"/>
      <c r="I3849" s="9"/>
    </row>
    <row r="3850" spans="1:9">
      <c r="A3850" s="4">
        <v>39347</v>
      </c>
      <c r="B3850">
        <v>325</v>
      </c>
      <c r="C3850" t="s">
        <v>88</v>
      </c>
      <c r="D3850" t="str">
        <f t="shared" si="120"/>
        <v>RILLEN</v>
      </c>
      <c r="E3850">
        <v>1.6</v>
      </c>
      <c r="F3850" s="8">
        <v>4</v>
      </c>
      <c r="G3850" s="9">
        <f t="shared" si="121"/>
        <v>6.4</v>
      </c>
      <c r="H3850" s="9"/>
      <c r="I3850" s="9"/>
    </row>
    <row r="3851" spans="1:9">
      <c r="A3851" s="4">
        <v>39348</v>
      </c>
      <c r="B3851">
        <v>732</v>
      </c>
      <c r="C3851" t="s">
        <v>12</v>
      </c>
      <c r="D3851" t="str">
        <f t="shared" si="120"/>
        <v>O-RING</v>
      </c>
      <c r="E3851">
        <v>1E-3</v>
      </c>
      <c r="F3851" s="8">
        <v>3</v>
      </c>
      <c r="G3851" s="9">
        <f t="shared" si="121"/>
        <v>3.0000000000000001E-3</v>
      </c>
      <c r="H3851" s="9"/>
      <c r="I3851" s="9"/>
    </row>
    <row r="3852" spans="1:9">
      <c r="A3852" s="4">
        <v>39348</v>
      </c>
      <c r="B3852">
        <v>707</v>
      </c>
      <c r="C3852" t="s">
        <v>3</v>
      </c>
      <c r="D3852" t="str">
        <f t="shared" si="120"/>
        <v>DICHTR</v>
      </c>
      <c r="E3852">
        <v>1E-3</v>
      </c>
      <c r="F3852" s="8">
        <v>7</v>
      </c>
      <c r="G3852" s="9">
        <f t="shared" si="121"/>
        <v>7.0000000000000001E-3</v>
      </c>
      <c r="H3852" s="9"/>
      <c r="I3852" s="9"/>
    </row>
    <row r="3853" spans="1:9">
      <c r="A3853" s="4">
        <v>39348</v>
      </c>
      <c r="B3853">
        <v>10590</v>
      </c>
      <c r="C3853" t="s">
        <v>35</v>
      </c>
      <c r="D3853" t="str">
        <f t="shared" si="120"/>
        <v>ROHRCL</v>
      </c>
      <c r="E3853">
        <v>2E-3</v>
      </c>
      <c r="F3853" s="8">
        <v>5</v>
      </c>
      <c r="G3853" s="9">
        <f t="shared" si="121"/>
        <v>0.01</v>
      </c>
      <c r="H3853" s="9"/>
      <c r="I3853" s="9"/>
    </row>
    <row r="3854" spans="1:9">
      <c r="A3854" s="4">
        <v>39348</v>
      </c>
      <c r="B3854">
        <v>158</v>
      </c>
      <c r="C3854" t="s">
        <v>7</v>
      </c>
      <c r="D3854" t="str">
        <f t="shared" si="120"/>
        <v>SHAMBA</v>
      </c>
      <c r="E3854">
        <v>4.0000000000000001E-3</v>
      </c>
      <c r="F3854" s="8">
        <v>6</v>
      </c>
      <c r="G3854" s="9">
        <f t="shared" si="121"/>
        <v>2.4E-2</v>
      </c>
      <c r="H3854" s="9"/>
      <c r="I3854" s="9"/>
    </row>
    <row r="3855" spans="1:9">
      <c r="A3855" s="4">
        <v>39348</v>
      </c>
      <c r="B3855">
        <v>158</v>
      </c>
      <c r="C3855" t="s">
        <v>7</v>
      </c>
      <c r="D3855" t="str">
        <f t="shared" si="120"/>
        <v>SHAMBA</v>
      </c>
      <c r="E3855">
        <v>4.0000000000000001E-3</v>
      </c>
      <c r="F3855" s="8">
        <v>4</v>
      </c>
      <c r="G3855" s="9">
        <f t="shared" si="121"/>
        <v>1.6E-2</v>
      </c>
      <c r="H3855" s="9"/>
      <c r="I3855" s="9"/>
    </row>
    <row r="3856" spans="1:9">
      <c r="A3856" s="4">
        <v>39348</v>
      </c>
      <c r="B3856">
        <v>158</v>
      </c>
      <c r="C3856" t="s">
        <v>7</v>
      </c>
      <c r="D3856" t="str">
        <f t="shared" si="120"/>
        <v>SHAMBA</v>
      </c>
      <c r="E3856">
        <v>4.0000000000000001E-3</v>
      </c>
      <c r="F3856" s="8">
        <v>2</v>
      </c>
      <c r="G3856" s="9">
        <f t="shared" si="121"/>
        <v>8.0000000000000002E-3</v>
      </c>
      <c r="H3856" s="9"/>
      <c r="I3856" s="9"/>
    </row>
    <row r="3857" spans="1:9">
      <c r="A3857" s="4">
        <v>39348</v>
      </c>
      <c r="B3857">
        <v>3065</v>
      </c>
      <c r="C3857" t="s">
        <v>19</v>
      </c>
      <c r="D3857" t="str">
        <f t="shared" si="120"/>
        <v>ZYLIND</v>
      </c>
      <c r="E3857">
        <v>1.4E-2</v>
      </c>
      <c r="F3857" s="8">
        <v>4</v>
      </c>
      <c r="G3857" s="9">
        <f t="shared" si="121"/>
        <v>5.6000000000000001E-2</v>
      </c>
      <c r="H3857" s="9"/>
      <c r="I3857" s="9"/>
    </row>
    <row r="3858" spans="1:9">
      <c r="A3858" s="4">
        <v>39348</v>
      </c>
      <c r="B3858">
        <v>2108</v>
      </c>
      <c r="C3858" t="s">
        <v>79</v>
      </c>
      <c r="D3858" t="str">
        <f t="shared" si="120"/>
        <v>SECHSK</v>
      </c>
      <c r="E3858">
        <v>1.4999999999999999E-2</v>
      </c>
      <c r="F3858" s="8">
        <v>39</v>
      </c>
      <c r="G3858" s="9">
        <f t="shared" si="121"/>
        <v>0.58499999999999996</v>
      </c>
      <c r="H3858" s="9"/>
      <c r="I3858" s="9"/>
    </row>
    <row r="3859" spans="1:9">
      <c r="A3859" s="4">
        <v>39348</v>
      </c>
      <c r="B3859">
        <v>6075</v>
      </c>
      <c r="C3859" t="s">
        <v>8</v>
      </c>
      <c r="D3859" t="str">
        <f t="shared" si="120"/>
        <v>DREHZA</v>
      </c>
      <c r="E3859">
        <v>1.4999999999999999E-2</v>
      </c>
      <c r="F3859" s="8">
        <v>24</v>
      </c>
      <c r="G3859" s="9">
        <f t="shared" si="121"/>
        <v>0.36</v>
      </c>
      <c r="H3859" s="9"/>
      <c r="I3859" s="9"/>
    </row>
    <row r="3860" spans="1:9">
      <c r="A3860" s="4">
        <v>39348</v>
      </c>
      <c r="B3860">
        <v>2546</v>
      </c>
      <c r="C3860" t="s">
        <v>175</v>
      </c>
      <c r="D3860" t="str">
        <f t="shared" si="120"/>
        <v>WELLEN</v>
      </c>
      <c r="E3860">
        <v>3.3000000000000002E-2</v>
      </c>
      <c r="F3860" s="8">
        <v>4</v>
      </c>
      <c r="G3860" s="9">
        <f t="shared" si="121"/>
        <v>0.13200000000000001</v>
      </c>
      <c r="H3860" s="9"/>
      <c r="I3860" s="9"/>
    </row>
    <row r="3861" spans="1:9">
      <c r="A3861" s="4">
        <v>39348</v>
      </c>
      <c r="B3861">
        <v>625</v>
      </c>
      <c r="C3861" t="s">
        <v>128</v>
      </c>
      <c r="D3861" t="str">
        <f t="shared" si="120"/>
        <v>NIVEAU</v>
      </c>
      <c r="E3861">
        <v>0.24</v>
      </c>
      <c r="F3861" s="8">
        <v>5</v>
      </c>
      <c r="G3861" s="9">
        <f t="shared" si="121"/>
        <v>1.2</v>
      </c>
      <c r="H3861" s="9"/>
      <c r="I3861" s="9"/>
    </row>
    <row r="3862" spans="1:9">
      <c r="A3862" s="4">
        <v>39348</v>
      </c>
      <c r="B3862">
        <v>150</v>
      </c>
      <c r="C3862" t="s">
        <v>5</v>
      </c>
      <c r="D3862" t="str">
        <f t="shared" si="120"/>
        <v>KOLBEN</v>
      </c>
      <c r="E3862">
        <v>0.72</v>
      </c>
      <c r="F3862" s="8">
        <v>3</v>
      </c>
      <c r="G3862" s="9">
        <f t="shared" si="121"/>
        <v>2.16</v>
      </c>
      <c r="H3862" s="9"/>
      <c r="I3862" s="9"/>
    </row>
    <row r="3863" spans="1:9">
      <c r="A3863" s="4">
        <v>39348</v>
      </c>
      <c r="B3863">
        <v>6567</v>
      </c>
      <c r="C3863" t="s">
        <v>336</v>
      </c>
      <c r="D3863" t="str">
        <f t="shared" si="120"/>
        <v>NIEDER</v>
      </c>
      <c r="E3863">
        <v>0.9</v>
      </c>
      <c r="F3863" s="8">
        <v>1</v>
      </c>
      <c r="G3863" s="9">
        <f t="shared" si="121"/>
        <v>0.9</v>
      </c>
      <c r="H3863" s="9"/>
      <c r="I3863" s="9"/>
    </row>
    <row r="3864" spans="1:9">
      <c r="A3864" s="4">
        <v>39348</v>
      </c>
      <c r="B3864">
        <v>325</v>
      </c>
      <c r="C3864" t="s">
        <v>88</v>
      </c>
      <c r="D3864" t="str">
        <f t="shared" si="120"/>
        <v>RILLEN</v>
      </c>
      <c r="E3864">
        <v>1.6</v>
      </c>
      <c r="F3864" s="8">
        <v>1</v>
      </c>
      <c r="G3864" s="9">
        <f t="shared" si="121"/>
        <v>1.6</v>
      </c>
      <c r="H3864" s="9"/>
      <c r="I3864" s="9"/>
    </row>
    <row r="3865" spans="1:9">
      <c r="A3865" s="4">
        <v>39349</v>
      </c>
      <c r="B3865">
        <v>749</v>
      </c>
      <c r="C3865" t="s">
        <v>6</v>
      </c>
      <c r="D3865" t="str">
        <f t="shared" si="120"/>
        <v>SHAMBA</v>
      </c>
      <c r="E3865">
        <v>1E-3</v>
      </c>
      <c r="F3865" s="8">
        <v>5</v>
      </c>
      <c r="G3865" s="9">
        <f t="shared" si="121"/>
        <v>5.0000000000000001E-3</v>
      </c>
      <c r="H3865" s="9"/>
      <c r="I3865" s="9"/>
    </row>
    <row r="3866" spans="1:9">
      <c r="A3866" s="4">
        <v>39349</v>
      </c>
      <c r="B3866">
        <v>707</v>
      </c>
      <c r="C3866" t="s">
        <v>3</v>
      </c>
      <c r="D3866" t="str">
        <f t="shared" si="120"/>
        <v>DICHTR</v>
      </c>
      <c r="E3866">
        <v>1E-3</v>
      </c>
      <c r="F3866" s="8">
        <v>31</v>
      </c>
      <c r="G3866" s="9">
        <f t="shared" si="121"/>
        <v>3.1E-2</v>
      </c>
      <c r="H3866" s="9"/>
      <c r="I3866" s="9"/>
    </row>
    <row r="3867" spans="1:9">
      <c r="A3867" s="4">
        <v>39349</v>
      </c>
      <c r="B3867">
        <v>2037</v>
      </c>
      <c r="C3867" t="s">
        <v>65</v>
      </c>
      <c r="D3867" t="str">
        <f t="shared" si="120"/>
        <v>SENKSC</v>
      </c>
      <c r="E3867">
        <v>2E-3</v>
      </c>
      <c r="F3867" s="8">
        <v>1</v>
      </c>
      <c r="G3867" s="9">
        <f t="shared" si="121"/>
        <v>2E-3</v>
      </c>
      <c r="H3867" s="9"/>
      <c r="I3867" s="9"/>
    </row>
    <row r="3868" spans="1:9">
      <c r="A3868" s="4">
        <v>39349</v>
      </c>
      <c r="B3868">
        <v>4051</v>
      </c>
      <c r="C3868" t="s">
        <v>78</v>
      </c>
      <c r="D3868" t="str">
        <f t="shared" si="120"/>
        <v>SENKSC</v>
      </c>
      <c r="E3868">
        <v>2E-3</v>
      </c>
      <c r="F3868" s="8">
        <v>1</v>
      </c>
      <c r="G3868" s="9">
        <f t="shared" si="121"/>
        <v>2E-3</v>
      </c>
      <c r="H3868" s="9"/>
      <c r="I3868" s="9"/>
    </row>
    <row r="3869" spans="1:9">
      <c r="A3869" s="4">
        <v>39349</v>
      </c>
      <c r="B3869">
        <v>736</v>
      </c>
      <c r="C3869" t="s">
        <v>4</v>
      </c>
      <c r="D3869" t="str">
        <f t="shared" si="120"/>
        <v>O-RING</v>
      </c>
      <c r="E3869">
        <v>2E-3</v>
      </c>
      <c r="F3869" s="8">
        <v>4</v>
      </c>
      <c r="G3869" s="9">
        <f t="shared" si="121"/>
        <v>8.0000000000000002E-3</v>
      </c>
      <c r="H3869" s="9"/>
      <c r="I3869" s="9"/>
    </row>
    <row r="3870" spans="1:9">
      <c r="A3870" s="4">
        <v>39349</v>
      </c>
      <c r="B3870">
        <v>2070</v>
      </c>
      <c r="C3870" t="s">
        <v>38</v>
      </c>
      <c r="D3870" t="str">
        <f t="shared" si="120"/>
        <v>NTH-DI</v>
      </c>
      <c r="E3870">
        <v>5.0000000000000001E-3</v>
      </c>
      <c r="F3870" s="8">
        <v>2</v>
      </c>
      <c r="G3870" s="9">
        <f t="shared" si="121"/>
        <v>0.01</v>
      </c>
      <c r="H3870" s="9"/>
      <c r="I3870" s="9"/>
    </row>
    <row r="3871" spans="1:9">
      <c r="A3871" s="4">
        <v>39349</v>
      </c>
      <c r="B3871">
        <v>557</v>
      </c>
      <c r="C3871" t="s">
        <v>41</v>
      </c>
      <c r="D3871" t="str">
        <f t="shared" si="120"/>
        <v>DICHTS</v>
      </c>
      <c r="E3871">
        <v>8.0000000000000002E-3</v>
      </c>
      <c r="F3871" s="8">
        <v>3</v>
      </c>
      <c r="G3871" s="9">
        <f t="shared" si="121"/>
        <v>2.4E-2</v>
      </c>
      <c r="H3871" s="9"/>
      <c r="I3871" s="9"/>
    </row>
    <row r="3872" spans="1:9">
      <c r="A3872" s="4">
        <v>39349</v>
      </c>
      <c r="B3872">
        <v>4008</v>
      </c>
      <c r="C3872" t="s">
        <v>14</v>
      </c>
      <c r="D3872" t="str">
        <f t="shared" si="120"/>
        <v>UNTERL</v>
      </c>
      <c r="E3872">
        <v>1.2E-2</v>
      </c>
      <c r="F3872" s="8">
        <v>5</v>
      </c>
      <c r="G3872" s="9">
        <f t="shared" si="121"/>
        <v>0.06</v>
      </c>
      <c r="H3872" s="9"/>
      <c r="I3872" s="9"/>
    </row>
    <row r="3873" spans="1:9">
      <c r="A3873" s="4">
        <v>39349</v>
      </c>
      <c r="B3873">
        <v>189</v>
      </c>
      <c r="C3873" t="s">
        <v>151</v>
      </c>
      <c r="D3873" t="str">
        <f t="shared" si="120"/>
        <v>DICHTS</v>
      </c>
      <c r="E3873">
        <v>1.2999999999999999E-2</v>
      </c>
      <c r="F3873" s="8">
        <v>3</v>
      </c>
      <c r="G3873" s="9">
        <f t="shared" si="121"/>
        <v>3.9E-2</v>
      </c>
      <c r="H3873" s="9"/>
      <c r="I3873" s="9"/>
    </row>
    <row r="3874" spans="1:9">
      <c r="A3874" s="4">
        <v>39349</v>
      </c>
      <c r="B3874">
        <v>616</v>
      </c>
      <c r="C3874" t="s">
        <v>55</v>
      </c>
      <c r="D3874" t="str">
        <f t="shared" si="120"/>
        <v>HOCHDR</v>
      </c>
      <c r="E3874">
        <v>0.23</v>
      </c>
      <c r="F3874" s="8">
        <v>5</v>
      </c>
      <c r="G3874" s="9">
        <f t="shared" si="121"/>
        <v>1.1500000000000001</v>
      </c>
      <c r="H3874" s="9"/>
      <c r="I3874" s="9"/>
    </row>
    <row r="3875" spans="1:9">
      <c r="A3875" s="4">
        <v>39349</v>
      </c>
      <c r="B3875">
        <v>2066</v>
      </c>
      <c r="C3875" t="s">
        <v>331</v>
      </c>
      <c r="D3875" t="str">
        <f t="shared" si="120"/>
        <v>SICHER</v>
      </c>
      <c r="E3875">
        <v>0.26</v>
      </c>
      <c r="F3875" s="8">
        <v>3</v>
      </c>
      <c r="G3875" s="9">
        <f t="shared" si="121"/>
        <v>0.78</v>
      </c>
      <c r="H3875" s="9"/>
      <c r="I3875" s="9"/>
    </row>
    <row r="3876" spans="1:9">
      <c r="A3876" s="4">
        <v>39349</v>
      </c>
      <c r="B3876">
        <v>2023</v>
      </c>
      <c r="C3876" t="s">
        <v>32</v>
      </c>
      <c r="D3876" t="str">
        <f t="shared" si="120"/>
        <v>SCHRÄG</v>
      </c>
      <c r="E3876">
        <v>0.45</v>
      </c>
      <c r="F3876" s="8">
        <v>2</v>
      </c>
      <c r="G3876" s="9">
        <f t="shared" si="121"/>
        <v>0.9</v>
      </c>
      <c r="H3876" s="9"/>
      <c r="I3876" s="9"/>
    </row>
    <row r="3877" spans="1:9">
      <c r="A3877" s="4">
        <v>39349</v>
      </c>
      <c r="B3877">
        <v>350</v>
      </c>
      <c r="C3877" t="s">
        <v>253</v>
      </c>
      <c r="D3877" t="str">
        <f t="shared" si="120"/>
        <v>GEGENR</v>
      </c>
      <c r="E3877">
        <v>0.8</v>
      </c>
      <c r="F3877" s="8">
        <v>3</v>
      </c>
      <c r="G3877" s="9">
        <f t="shared" si="121"/>
        <v>2.4000000000000004</v>
      </c>
      <c r="H3877" s="9"/>
      <c r="I3877" s="9"/>
    </row>
    <row r="3878" spans="1:9">
      <c r="A3878" s="4">
        <v>39349</v>
      </c>
      <c r="B3878">
        <v>60113500</v>
      </c>
      <c r="C3878" t="s">
        <v>673</v>
      </c>
      <c r="D3878" t="str">
        <f t="shared" si="120"/>
        <v>PUMPEN</v>
      </c>
      <c r="E3878">
        <v>178</v>
      </c>
      <c r="F3878" s="8">
        <v>1</v>
      </c>
      <c r="G3878" s="9">
        <f t="shared" si="121"/>
        <v>178</v>
      </c>
      <c r="H3878" s="9"/>
      <c r="I3878" s="9"/>
    </row>
    <row r="3879" spans="1:9">
      <c r="A3879" s="4">
        <v>39349</v>
      </c>
      <c r="B3879">
        <v>60108801</v>
      </c>
      <c r="C3879" t="s">
        <v>350</v>
      </c>
      <c r="D3879" t="str">
        <f t="shared" si="120"/>
        <v>PUMPEN</v>
      </c>
      <c r="E3879">
        <v>220</v>
      </c>
      <c r="F3879" s="8">
        <v>4</v>
      </c>
      <c r="G3879" s="9">
        <f t="shared" si="121"/>
        <v>880</v>
      </c>
      <c r="H3879" s="9"/>
      <c r="I3879" s="9"/>
    </row>
    <row r="3880" spans="1:9">
      <c r="A3880" s="4">
        <v>39350</v>
      </c>
      <c r="B3880">
        <v>10588</v>
      </c>
      <c r="C3880" t="s">
        <v>17</v>
      </c>
      <c r="D3880" t="str">
        <f t="shared" si="120"/>
        <v>ROHRCL</v>
      </c>
      <c r="E3880">
        <v>1E-3</v>
      </c>
      <c r="F3880" s="8">
        <v>1</v>
      </c>
      <c r="G3880" s="9">
        <f t="shared" si="121"/>
        <v>1E-3</v>
      </c>
      <c r="H3880" s="9"/>
      <c r="I3880" s="9"/>
    </row>
    <row r="3881" spans="1:9">
      <c r="A3881" s="4">
        <v>39350</v>
      </c>
      <c r="B3881">
        <v>10590</v>
      </c>
      <c r="C3881" t="s">
        <v>35</v>
      </c>
      <c r="D3881" t="str">
        <f t="shared" si="120"/>
        <v>ROHRCL</v>
      </c>
      <c r="E3881">
        <v>2E-3</v>
      </c>
      <c r="F3881" s="8">
        <v>1</v>
      </c>
      <c r="G3881" s="9">
        <f t="shared" si="121"/>
        <v>2E-3</v>
      </c>
      <c r="H3881" s="9"/>
      <c r="I3881" s="9"/>
    </row>
    <row r="3882" spans="1:9">
      <c r="A3882" s="4">
        <v>39350</v>
      </c>
      <c r="B3882">
        <v>806</v>
      </c>
      <c r="C3882" t="s">
        <v>29</v>
      </c>
      <c r="D3882" t="str">
        <f t="shared" si="120"/>
        <v>O-RING</v>
      </c>
      <c r="E3882">
        <v>2E-3</v>
      </c>
      <c r="F3882" s="8">
        <v>5</v>
      </c>
      <c r="G3882" s="9">
        <f t="shared" si="121"/>
        <v>0.01</v>
      </c>
      <c r="H3882" s="9"/>
      <c r="I3882" s="9"/>
    </row>
    <row r="3883" spans="1:9">
      <c r="A3883" s="4">
        <v>39350</v>
      </c>
      <c r="B3883">
        <v>158</v>
      </c>
      <c r="C3883" t="s">
        <v>7</v>
      </c>
      <c r="D3883" t="str">
        <f t="shared" si="120"/>
        <v>SHAMBA</v>
      </c>
      <c r="E3883">
        <v>4.0000000000000001E-3</v>
      </c>
      <c r="F3883" s="8">
        <v>2</v>
      </c>
      <c r="G3883" s="9">
        <f t="shared" si="121"/>
        <v>8.0000000000000002E-3</v>
      </c>
      <c r="H3883" s="9"/>
      <c r="I3883" s="9"/>
    </row>
    <row r="3884" spans="1:9">
      <c r="A3884" s="4">
        <v>39350</v>
      </c>
      <c r="B3884">
        <v>157</v>
      </c>
      <c r="C3884" t="s">
        <v>9</v>
      </c>
      <c r="D3884" t="str">
        <f t="shared" si="120"/>
        <v>O-RING</v>
      </c>
      <c r="E3884">
        <v>6.0000000000000001E-3</v>
      </c>
      <c r="F3884" s="8">
        <v>4</v>
      </c>
      <c r="G3884" s="9">
        <f t="shared" si="121"/>
        <v>2.4E-2</v>
      </c>
      <c r="H3884" s="9"/>
      <c r="I3884" s="9"/>
    </row>
    <row r="3885" spans="1:9">
      <c r="A3885" s="4">
        <v>39350</v>
      </c>
      <c r="B3885">
        <v>9500</v>
      </c>
      <c r="C3885" t="s">
        <v>362</v>
      </c>
      <c r="D3885" t="str">
        <f t="shared" si="120"/>
        <v>WELLEN</v>
      </c>
      <c r="E3885">
        <v>1.4999999999999999E-2</v>
      </c>
      <c r="F3885" s="8">
        <v>4</v>
      </c>
      <c r="G3885" s="9">
        <f t="shared" si="121"/>
        <v>0.06</v>
      </c>
      <c r="H3885" s="9"/>
      <c r="I3885" s="9"/>
    </row>
    <row r="3886" spans="1:9">
      <c r="A3886" s="4">
        <v>39350</v>
      </c>
      <c r="B3886">
        <v>2209</v>
      </c>
      <c r="C3886" t="s">
        <v>15</v>
      </c>
      <c r="D3886" t="str">
        <f t="shared" si="120"/>
        <v>WELLEN</v>
      </c>
      <c r="E3886">
        <v>2.4E-2</v>
      </c>
      <c r="F3886" s="8">
        <v>6</v>
      </c>
      <c r="G3886" s="9">
        <f t="shared" si="121"/>
        <v>0.14400000000000002</v>
      </c>
      <c r="H3886" s="9"/>
      <c r="I3886" s="9"/>
    </row>
    <row r="3887" spans="1:9">
      <c r="A3887" s="4">
        <v>39350</v>
      </c>
      <c r="B3887">
        <v>756</v>
      </c>
      <c r="C3887" t="s">
        <v>10</v>
      </c>
      <c r="D3887" t="str">
        <f t="shared" si="120"/>
        <v>KOLBEN</v>
      </c>
      <c r="E3887">
        <v>0.22</v>
      </c>
      <c r="F3887" s="8">
        <v>5</v>
      </c>
      <c r="G3887" s="9">
        <f t="shared" si="121"/>
        <v>1.1000000000000001</v>
      </c>
      <c r="H3887" s="9"/>
      <c r="I3887" s="9"/>
    </row>
    <row r="3888" spans="1:9">
      <c r="A3888" s="4">
        <v>39350</v>
      </c>
      <c r="B3888">
        <v>223</v>
      </c>
      <c r="C3888" t="s">
        <v>57</v>
      </c>
      <c r="D3888" t="str">
        <f t="shared" si="120"/>
        <v>DICHTU</v>
      </c>
      <c r="E3888">
        <v>0.47499999999999998</v>
      </c>
      <c r="F3888" s="8">
        <v>1</v>
      </c>
      <c r="G3888" s="9">
        <f t="shared" si="121"/>
        <v>0.47499999999999998</v>
      </c>
      <c r="H3888" s="9"/>
      <c r="I3888" s="9"/>
    </row>
    <row r="3889" spans="1:9">
      <c r="A3889" s="4">
        <v>39350</v>
      </c>
      <c r="B3889">
        <v>150</v>
      </c>
      <c r="C3889" t="s">
        <v>5</v>
      </c>
      <c r="D3889" t="str">
        <f t="shared" si="120"/>
        <v>KOLBEN</v>
      </c>
      <c r="E3889">
        <v>0.72</v>
      </c>
      <c r="F3889" s="8">
        <v>6</v>
      </c>
      <c r="G3889" s="9">
        <f t="shared" si="121"/>
        <v>4.32</v>
      </c>
      <c r="H3889" s="9"/>
      <c r="I3889" s="9"/>
    </row>
    <row r="3890" spans="1:9">
      <c r="A3890" s="4">
        <v>39350</v>
      </c>
      <c r="B3890">
        <v>150</v>
      </c>
      <c r="C3890" t="s">
        <v>5</v>
      </c>
      <c r="D3890" t="str">
        <f t="shared" si="120"/>
        <v>KOLBEN</v>
      </c>
      <c r="E3890">
        <v>0.72</v>
      </c>
      <c r="F3890" s="8">
        <v>4</v>
      </c>
      <c r="G3890" s="9">
        <f t="shared" si="121"/>
        <v>2.88</v>
      </c>
      <c r="H3890" s="9"/>
      <c r="I3890" s="9"/>
    </row>
    <row r="3891" spans="1:9">
      <c r="A3891" s="4">
        <v>39351</v>
      </c>
      <c r="B3891">
        <v>749</v>
      </c>
      <c r="C3891" t="s">
        <v>6</v>
      </c>
      <c r="D3891" t="str">
        <f t="shared" si="120"/>
        <v>SHAMBA</v>
      </c>
      <c r="E3891">
        <v>1E-3</v>
      </c>
      <c r="F3891" s="8">
        <v>6</v>
      </c>
      <c r="G3891" s="9">
        <f t="shared" si="121"/>
        <v>6.0000000000000001E-3</v>
      </c>
      <c r="H3891" s="9"/>
      <c r="I3891" s="9"/>
    </row>
    <row r="3892" spans="1:9">
      <c r="A3892" s="4">
        <v>39351</v>
      </c>
      <c r="B3892">
        <v>7346</v>
      </c>
      <c r="C3892" t="s">
        <v>63</v>
      </c>
      <c r="D3892" t="str">
        <f t="shared" si="120"/>
        <v>DRUCKF</v>
      </c>
      <c r="E3892">
        <v>1E-3</v>
      </c>
      <c r="F3892" s="8">
        <v>5</v>
      </c>
      <c r="G3892" s="9">
        <f t="shared" si="121"/>
        <v>5.0000000000000001E-3</v>
      </c>
      <c r="H3892" s="9"/>
      <c r="I3892" s="9"/>
    </row>
    <row r="3893" spans="1:9">
      <c r="A3893" s="4">
        <v>39351</v>
      </c>
      <c r="B3893">
        <v>736</v>
      </c>
      <c r="C3893" t="s">
        <v>4</v>
      </c>
      <c r="D3893" t="str">
        <f t="shared" si="120"/>
        <v>O-RING</v>
      </c>
      <c r="E3893">
        <v>2E-3</v>
      </c>
      <c r="F3893" s="8">
        <v>7</v>
      </c>
      <c r="G3893" s="9">
        <f t="shared" si="121"/>
        <v>1.4E-2</v>
      </c>
      <c r="H3893" s="9"/>
      <c r="I3893" s="9"/>
    </row>
    <row r="3894" spans="1:9">
      <c r="A3894" s="4">
        <v>39351</v>
      </c>
      <c r="B3894">
        <v>736</v>
      </c>
      <c r="C3894" t="s">
        <v>4</v>
      </c>
      <c r="D3894" t="str">
        <f t="shared" si="120"/>
        <v>O-RING</v>
      </c>
      <c r="E3894">
        <v>2E-3</v>
      </c>
      <c r="F3894" s="8">
        <v>4</v>
      </c>
      <c r="G3894" s="9">
        <f t="shared" si="121"/>
        <v>8.0000000000000002E-3</v>
      </c>
      <c r="H3894" s="9"/>
      <c r="I3894" s="9"/>
    </row>
    <row r="3895" spans="1:9">
      <c r="A3895" s="4">
        <v>39351</v>
      </c>
      <c r="B3895">
        <v>158</v>
      </c>
      <c r="C3895" t="s">
        <v>7</v>
      </c>
      <c r="D3895" t="str">
        <f t="shared" si="120"/>
        <v>SHAMBA</v>
      </c>
      <c r="E3895">
        <v>4.0000000000000001E-3</v>
      </c>
      <c r="F3895" s="8">
        <v>4</v>
      </c>
      <c r="G3895" s="9">
        <f t="shared" si="121"/>
        <v>1.6E-2</v>
      </c>
      <c r="H3895" s="9"/>
      <c r="I3895" s="9"/>
    </row>
    <row r="3896" spans="1:9">
      <c r="A3896" s="4">
        <v>39351</v>
      </c>
      <c r="B3896">
        <v>158</v>
      </c>
      <c r="C3896" t="s">
        <v>7</v>
      </c>
      <c r="D3896" t="str">
        <f t="shared" si="120"/>
        <v>SHAMBA</v>
      </c>
      <c r="E3896">
        <v>4.0000000000000001E-3</v>
      </c>
      <c r="F3896" s="8">
        <v>3</v>
      </c>
      <c r="G3896" s="9">
        <f t="shared" si="121"/>
        <v>1.2E-2</v>
      </c>
      <c r="H3896" s="9"/>
      <c r="I3896" s="9"/>
    </row>
    <row r="3897" spans="1:9">
      <c r="A3897" s="4">
        <v>39351</v>
      </c>
      <c r="B3897">
        <v>158</v>
      </c>
      <c r="C3897" t="s">
        <v>7</v>
      </c>
      <c r="D3897" t="str">
        <f t="shared" si="120"/>
        <v>SHAMBA</v>
      </c>
      <c r="E3897">
        <v>4.0000000000000001E-3</v>
      </c>
      <c r="F3897" s="8">
        <v>2</v>
      </c>
      <c r="G3897" s="9">
        <f t="shared" si="121"/>
        <v>8.0000000000000002E-3</v>
      </c>
      <c r="H3897" s="9"/>
      <c r="I3897" s="9"/>
    </row>
    <row r="3898" spans="1:9">
      <c r="A3898" s="4">
        <v>39351</v>
      </c>
      <c r="B3898">
        <v>158</v>
      </c>
      <c r="C3898" t="s">
        <v>7</v>
      </c>
      <c r="D3898" t="str">
        <f t="shared" si="120"/>
        <v>SHAMBA</v>
      </c>
      <c r="E3898">
        <v>4.0000000000000001E-3</v>
      </c>
      <c r="F3898" s="8">
        <v>1</v>
      </c>
      <c r="G3898" s="9">
        <f t="shared" si="121"/>
        <v>4.0000000000000001E-3</v>
      </c>
      <c r="H3898" s="9"/>
      <c r="I3898" s="9"/>
    </row>
    <row r="3899" spans="1:9">
      <c r="A3899" s="4">
        <v>39351</v>
      </c>
      <c r="B3899">
        <v>2070</v>
      </c>
      <c r="C3899" t="s">
        <v>38</v>
      </c>
      <c r="D3899" t="str">
        <f t="shared" si="120"/>
        <v>NTH-DI</v>
      </c>
      <c r="E3899">
        <v>5.0000000000000001E-3</v>
      </c>
      <c r="F3899" s="8">
        <v>8</v>
      </c>
      <c r="G3899" s="9">
        <f t="shared" si="121"/>
        <v>0.04</v>
      </c>
      <c r="H3899" s="9"/>
      <c r="I3899" s="9"/>
    </row>
    <row r="3900" spans="1:9">
      <c r="A3900" s="4">
        <v>39351</v>
      </c>
      <c r="B3900">
        <v>157</v>
      </c>
      <c r="C3900" t="s">
        <v>9</v>
      </c>
      <c r="D3900" t="str">
        <f t="shared" si="120"/>
        <v>O-RING</v>
      </c>
      <c r="E3900">
        <v>6.0000000000000001E-3</v>
      </c>
      <c r="F3900" s="8">
        <v>4</v>
      </c>
      <c r="G3900" s="9">
        <f t="shared" si="121"/>
        <v>2.4E-2</v>
      </c>
      <c r="H3900" s="9"/>
      <c r="I3900" s="9"/>
    </row>
    <row r="3901" spans="1:9">
      <c r="A3901" s="4">
        <v>39351</v>
      </c>
      <c r="B3901">
        <v>8065</v>
      </c>
      <c r="C3901" t="s">
        <v>59</v>
      </c>
      <c r="D3901" t="str">
        <f t="shared" si="120"/>
        <v>DREHZA</v>
      </c>
      <c r="E3901">
        <v>6.0000000000000001E-3</v>
      </c>
      <c r="F3901" s="8">
        <v>4</v>
      </c>
      <c r="G3901" s="9">
        <f t="shared" si="121"/>
        <v>2.4E-2</v>
      </c>
      <c r="H3901" s="9"/>
      <c r="I3901" s="9"/>
    </row>
    <row r="3902" spans="1:9">
      <c r="A3902" s="4">
        <v>39351</v>
      </c>
      <c r="B3902">
        <v>4088</v>
      </c>
      <c r="C3902" t="s">
        <v>110</v>
      </c>
      <c r="D3902" t="str">
        <f t="shared" si="120"/>
        <v>WELLEN</v>
      </c>
      <c r="E3902">
        <v>4.2000000000000003E-2</v>
      </c>
      <c r="F3902" s="8">
        <v>7</v>
      </c>
      <c r="G3902" s="9">
        <f t="shared" si="121"/>
        <v>0.29400000000000004</v>
      </c>
      <c r="H3902" s="9"/>
      <c r="I3902" s="9"/>
    </row>
    <row r="3903" spans="1:9">
      <c r="A3903" s="4">
        <v>39351</v>
      </c>
      <c r="B3903">
        <v>756</v>
      </c>
      <c r="C3903" t="s">
        <v>10</v>
      </c>
      <c r="D3903" t="str">
        <f t="shared" si="120"/>
        <v>KOLBEN</v>
      </c>
      <c r="E3903">
        <v>0.22</v>
      </c>
      <c r="F3903" s="8">
        <v>12</v>
      </c>
      <c r="G3903" s="9">
        <f t="shared" si="121"/>
        <v>2.64</v>
      </c>
      <c r="H3903" s="9"/>
      <c r="I3903" s="9"/>
    </row>
    <row r="3904" spans="1:9">
      <c r="A3904" s="4">
        <v>39351</v>
      </c>
      <c r="B3904">
        <v>756</v>
      </c>
      <c r="C3904" t="s">
        <v>10</v>
      </c>
      <c r="D3904" t="str">
        <f t="shared" si="120"/>
        <v>KOLBEN</v>
      </c>
      <c r="E3904">
        <v>0.22</v>
      </c>
      <c r="F3904" s="8">
        <v>7</v>
      </c>
      <c r="G3904" s="9">
        <f t="shared" si="121"/>
        <v>1.54</v>
      </c>
      <c r="H3904" s="9"/>
      <c r="I3904" s="9"/>
    </row>
    <row r="3905" spans="1:9">
      <c r="A3905" s="4">
        <v>39351</v>
      </c>
      <c r="B3905">
        <v>756</v>
      </c>
      <c r="C3905" t="s">
        <v>10</v>
      </c>
      <c r="D3905" t="str">
        <f t="shared" si="120"/>
        <v>KOLBEN</v>
      </c>
      <c r="E3905">
        <v>0.22</v>
      </c>
      <c r="F3905" s="8">
        <v>4</v>
      </c>
      <c r="G3905" s="9">
        <f t="shared" si="121"/>
        <v>0.88</v>
      </c>
      <c r="H3905" s="9"/>
      <c r="I3905" s="9"/>
    </row>
    <row r="3906" spans="1:9">
      <c r="A3906" s="4">
        <v>39351</v>
      </c>
      <c r="B3906">
        <v>50117803</v>
      </c>
      <c r="C3906" t="s">
        <v>733</v>
      </c>
      <c r="D3906" t="str">
        <f t="shared" ref="D3906:D3969" si="122">LEFT(C3906,6)</f>
        <v>MOTODE</v>
      </c>
      <c r="E3906">
        <v>68</v>
      </c>
      <c r="F3906" s="8">
        <v>2</v>
      </c>
      <c r="G3906" s="9">
        <f t="shared" ref="G3906:G3969" si="123">F3906*E3906</f>
        <v>136</v>
      </c>
      <c r="H3906" s="9"/>
      <c r="I3906" s="9"/>
    </row>
    <row r="3907" spans="1:9">
      <c r="A3907" s="4">
        <v>39352</v>
      </c>
      <c r="B3907">
        <v>749</v>
      </c>
      <c r="C3907" t="s">
        <v>6</v>
      </c>
      <c r="D3907" t="str">
        <f t="shared" si="122"/>
        <v>SHAMBA</v>
      </c>
      <c r="E3907">
        <v>1E-3</v>
      </c>
      <c r="F3907" s="8">
        <v>3</v>
      </c>
      <c r="G3907" s="9">
        <f t="shared" si="123"/>
        <v>3.0000000000000001E-3</v>
      </c>
      <c r="H3907" s="9"/>
      <c r="I3907" s="9"/>
    </row>
    <row r="3908" spans="1:9">
      <c r="A3908" s="4">
        <v>39352</v>
      </c>
      <c r="B3908">
        <v>4085</v>
      </c>
      <c r="C3908" t="s">
        <v>154</v>
      </c>
      <c r="D3908" t="str">
        <f t="shared" si="122"/>
        <v>DREHZA</v>
      </c>
      <c r="E3908">
        <v>2.5999999999999999E-2</v>
      </c>
      <c r="F3908" s="8">
        <v>1</v>
      </c>
      <c r="G3908" s="9">
        <f t="shared" si="123"/>
        <v>2.5999999999999999E-2</v>
      </c>
      <c r="H3908" s="9"/>
      <c r="I3908" s="9"/>
    </row>
    <row r="3909" spans="1:9">
      <c r="A3909" s="4">
        <v>39352</v>
      </c>
      <c r="B3909">
        <v>175</v>
      </c>
      <c r="C3909" t="s">
        <v>297</v>
      </c>
      <c r="D3909" t="str">
        <f t="shared" si="122"/>
        <v>VERSCH</v>
      </c>
      <c r="E3909">
        <v>0.26</v>
      </c>
      <c r="F3909" s="8">
        <v>2</v>
      </c>
      <c r="G3909" s="9">
        <f t="shared" si="123"/>
        <v>0.52</v>
      </c>
      <c r="H3909" s="9"/>
      <c r="I3909" s="9"/>
    </row>
    <row r="3910" spans="1:9">
      <c r="A3910" s="4">
        <v>39352</v>
      </c>
      <c r="B3910">
        <v>2023</v>
      </c>
      <c r="C3910" t="s">
        <v>32</v>
      </c>
      <c r="D3910" t="str">
        <f t="shared" si="122"/>
        <v>SCHRÄG</v>
      </c>
      <c r="E3910">
        <v>0.45</v>
      </c>
      <c r="F3910" s="8">
        <v>6</v>
      </c>
      <c r="G3910" s="9">
        <f t="shared" si="123"/>
        <v>2.7</v>
      </c>
      <c r="H3910" s="9"/>
      <c r="I3910" s="9"/>
    </row>
    <row r="3911" spans="1:9">
      <c r="A3911" s="4">
        <v>39352</v>
      </c>
      <c r="B3911">
        <v>382</v>
      </c>
      <c r="C3911" t="s">
        <v>37</v>
      </c>
      <c r="D3911" t="str">
        <f t="shared" si="122"/>
        <v>ZYLIND</v>
      </c>
      <c r="E3911">
        <v>0.69</v>
      </c>
      <c r="F3911" s="8">
        <v>1</v>
      </c>
      <c r="G3911" s="9">
        <f t="shared" si="123"/>
        <v>0.69</v>
      </c>
      <c r="H3911" s="9"/>
      <c r="I3911" s="9"/>
    </row>
    <row r="3912" spans="1:9">
      <c r="A3912" s="4">
        <v>39352</v>
      </c>
      <c r="B3912">
        <v>633</v>
      </c>
      <c r="C3912" t="s">
        <v>181</v>
      </c>
      <c r="D3912" t="str">
        <f t="shared" si="122"/>
        <v>PUTZLO</v>
      </c>
      <c r="E3912">
        <v>3.75</v>
      </c>
      <c r="F3912" s="8">
        <v>1</v>
      </c>
      <c r="G3912" s="9">
        <f t="shared" si="123"/>
        <v>3.75</v>
      </c>
      <c r="H3912" s="9"/>
      <c r="I3912" s="9"/>
    </row>
    <row r="3913" spans="1:9">
      <c r="A3913" s="4">
        <v>39352</v>
      </c>
      <c r="B3913">
        <v>11417</v>
      </c>
      <c r="C3913" t="s">
        <v>628</v>
      </c>
      <c r="D3913" t="str">
        <f t="shared" si="122"/>
        <v>AXIALK</v>
      </c>
      <c r="E3913">
        <v>85</v>
      </c>
      <c r="F3913" s="8">
        <v>1</v>
      </c>
      <c r="G3913" s="9">
        <f t="shared" si="123"/>
        <v>85</v>
      </c>
      <c r="H3913" s="9"/>
      <c r="I3913" s="9"/>
    </row>
    <row r="3914" spans="1:9">
      <c r="A3914" s="4">
        <v>39353</v>
      </c>
      <c r="B3914">
        <v>749</v>
      </c>
      <c r="C3914" t="s">
        <v>6</v>
      </c>
      <c r="D3914" t="str">
        <f t="shared" si="122"/>
        <v>SHAMBA</v>
      </c>
      <c r="E3914">
        <v>1E-3</v>
      </c>
      <c r="F3914" s="8">
        <v>3</v>
      </c>
      <c r="G3914" s="9">
        <f t="shared" si="123"/>
        <v>3.0000000000000001E-3</v>
      </c>
      <c r="H3914" s="9"/>
      <c r="I3914" s="9"/>
    </row>
    <row r="3915" spans="1:9">
      <c r="A3915" s="4">
        <v>39353</v>
      </c>
      <c r="B3915">
        <v>556</v>
      </c>
      <c r="C3915" t="s">
        <v>53</v>
      </c>
      <c r="D3915" t="str">
        <f t="shared" si="122"/>
        <v>DICHTS</v>
      </c>
      <c r="E3915">
        <v>1E-3</v>
      </c>
      <c r="F3915" s="8">
        <v>6</v>
      </c>
      <c r="G3915" s="9">
        <f t="shared" si="123"/>
        <v>6.0000000000000001E-3</v>
      </c>
      <c r="H3915" s="9"/>
      <c r="I3915" s="9"/>
    </row>
    <row r="3916" spans="1:9">
      <c r="A3916" s="4">
        <v>39353</v>
      </c>
      <c r="B3916">
        <v>10590</v>
      </c>
      <c r="C3916" t="s">
        <v>35</v>
      </c>
      <c r="D3916" t="str">
        <f t="shared" si="122"/>
        <v>ROHRCL</v>
      </c>
      <c r="E3916">
        <v>2E-3</v>
      </c>
      <c r="F3916" s="8">
        <v>4</v>
      </c>
      <c r="G3916" s="9">
        <f t="shared" si="123"/>
        <v>8.0000000000000002E-3</v>
      </c>
      <c r="H3916" s="9"/>
      <c r="I3916" s="9"/>
    </row>
    <row r="3917" spans="1:9">
      <c r="A3917" s="4">
        <v>39353</v>
      </c>
      <c r="B3917">
        <v>736</v>
      </c>
      <c r="C3917" t="s">
        <v>4</v>
      </c>
      <c r="D3917" t="str">
        <f t="shared" si="122"/>
        <v>O-RING</v>
      </c>
      <c r="E3917">
        <v>2E-3</v>
      </c>
      <c r="F3917" s="8">
        <v>1</v>
      </c>
      <c r="G3917" s="9">
        <f t="shared" si="123"/>
        <v>2E-3</v>
      </c>
      <c r="H3917" s="9"/>
      <c r="I3917" s="9"/>
    </row>
    <row r="3918" spans="1:9">
      <c r="A3918" s="4">
        <v>39353</v>
      </c>
      <c r="B3918">
        <v>157</v>
      </c>
      <c r="C3918" t="s">
        <v>9</v>
      </c>
      <c r="D3918" t="str">
        <f t="shared" si="122"/>
        <v>O-RING</v>
      </c>
      <c r="E3918">
        <v>6.0000000000000001E-3</v>
      </c>
      <c r="F3918" s="8">
        <v>5</v>
      </c>
      <c r="G3918" s="9">
        <f t="shared" si="123"/>
        <v>0.03</v>
      </c>
      <c r="H3918" s="9"/>
      <c r="I3918" s="9"/>
    </row>
    <row r="3919" spans="1:9">
      <c r="A3919" s="4">
        <v>39353</v>
      </c>
      <c r="B3919">
        <v>6722</v>
      </c>
      <c r="C3919" t="s">
        <v>316</v>
      </c>
      <c r="D3919" t="str">
        <f t="shared" si="122"/>
        <v>ZERHAC</v>
      </c>
      <c r="E3919">
        <v>0.01</v>
      </c>
      <c r="F3919" s="8">
        <v>1</v>
      </c>
      <c r="G3919" s="9">
        <f t="shared" si="123"/>
        <v>0.01</v>
      </c>
      <c r="H3919" s="9"/>
      <c r="I3919" s="9"/>
    </row>
    <row r="3920" spans="1:9">
      <c r="A3920" s="4">
        <v>39353</v>
      </c>
      <c r="B3920">
        <v>2209</v>
      </c>
      <c r="C3920" t="s">
        <v>15</v>
      </c>
      <c r="D3920" t="str">
        <f t="shared" si="122"/>
        <v>WELLEN</v>
      </c>
      <c r="E3920">
        <v>2.4E-2</v>
      </c>
      <c r="F3920" s="8">
        <v>4</v>
      </c>
      <c r="G3920" s="9">
        <f t="shared" si="123"/>
        <v>9.6000000000000002E-2</v>
      </c>
      <c r="H3920" s="9"/>
      <c r="I3920" s="9"/>
    </row>
    <row r="3921" spans="1:9">
      <c r="A3921" s="4">
        <v>39353</v>
      </c>
      <c r="B3921">
        <v>375</v>
      </c>
      <c r="C3921" t="s">
        <v>45</v>
      </c>
      <c r="D3921" t="str">
        <f t="shared" si="122"/>
        <v>ZYLIND</v>
      </c>
      <c r="E3921">
        <v>0.05</v>
      </c>
      <c r="F3921" s="8">
        <v>6</v>
      </c>
      <c r="G3921" s="9">
        <f t="shared" si="123"/>
        <v>0.30000000000000004</v>
      </c>
      <c r="H3921" s="9"/>
      <c r="I3921" s="9"/>
    </row>
    <row r="3922" spans="1:9">
      <c r="A3922" s="4">
        <v>39353</v>
      </c>
      <c r="B3922">
        <v>2023</v>
      </c>
      <c r="C3922" t="s">
        <v>32</v>
      </c>
      <c r="D3922" t="str">
        <f t="shared" si="122"/>
        <v>SCHRÄG</v>
      </c>
      <c r="E3922">
        <v>0.45</v>
      </c>
      <c r="F3922" s="8">
        <v>2</v>
      </c>
      <c r="G3922" s="9">
        <f t="shared" si="123"/>
        <v>0.9</v>
      </c>
      <c r="H3922" s="9"/>
      <c r="I3922" s="9"/>
    </row>
    <row r="3923" spans="1:9">
      <c r="A3923" s="4">
        <v>39353</v>
      </c>
      <c r="B3923">
        <v>674</v>
      </c>
      <c r="C3923" t="s">
        <v>333</v>
      </c>
      <c r="D3923" t="str">
        <f t="shared" si="122"/>
        <v>RÜCKLA</v>
      </c>
      <c r="E3923">
        <v>0.71499999999999997</v>
      </c>
      <c r="F3923" s="8">
        <v>3</v>
      </c>
      <c r="G3923" s="9">
        <f t="shared" si="123"/>
        <v>2.145</v>
      </c>
      <c r="H3923" s="9"/>
      <c r="I3923" s="9"/>
    </row>
    <row r="3924" spans="1:9">
      <c r="A3924" s="4">
        <v>39353</v>
      </c>
      <c r="B3924">
        <v>150</v>
      </c>
      <c r="C3924" t="s">
        <v>5</v>
      </c>
      <c r="D3924" t="str">
        <f t="shared" si="122"/>
        <v>KOLBEN</v>
      </c>
      <c r="E3924">
        <v>0.72</v>
      </c>
      <c r="F3924" s="8">
        <v>3</v>
      </c>
      <c r="G3924" s="9">
        <f t="shared" si="123"/>
        <v>2.16</v>
      </c>
      <c r="H3924" s="9"/>
      <c r="I3924" s="9"/>
    </row>
    <row r="3925" spans="1:9">
      <c r="A3925" s="4">
        <v>39353</v>
      </c>
      <c r="B3925">
        <v>150</v>
      </c>
      <c r="C3925" t="s">
        <v>5</v>
      </c>
      <c r="D3925" t="str">
        <f t="shared" si="122"/>
        <v>KOLBEN</v>
      </c>
      <c r="E3925">
        <v>0.72</v>
      </c>
      <c r="F3925" s="8">
        <v>2</v>
      </c>
      <c r="G3925" s="9">
        <f t="shared" si="123"/>
        <v>1.44</v>
      </c>
      <c r="H3925" s="9"/>
      <c r="I3925" s="9"/>
    </row>
    <row r="3926" spans="1:9">
      <c r="A3926" s="4">
        <v>39353</v>
      </c>
      <c r="B3926">
        <v>150</v>
      </c>
      <c r="C3926" t="s">
        <v>5</v>
      </c>
      <c r="D3926" t="str">
        <f t="shared" si="122"/>
        <v>KOLBEN</v>
      </c>
      <c r="E3926">
        <v>0.72</v>
      </c>
      <c r="F3926" s="8">
        <v>1</v>
      </c>
      <c r="G3926" s="9">
        <f t="shared" si="123"/>
        <v>0.72</v>
      </c>
      <c r="H3926" s="9"/>
      <c r="I3926" s="9"/>
    </row>
    <row r="3927" spans="1:9">
      <c r="A3927" s="4">
        <v>39353</v>
      </c>
      <c r="B3927">
        <v>150</v>
      </c>
      <c r="C3927" t="s">
        <v>5</v>
      </c>
      <c r="D3927" t="str">
        <f t="shared" si="122"/>
        <v>KOLBEN</v>
      </c>
      <c r="E3927">
        <v>0.72</v>
      </c>
      <c r="F3927" s="8">
        <v>1</v>
      </c>
      <c r="G3927" s="9">
        <f t="shared" si="123"/>
        <v>0.72</v>
      </c>
      <c r="H3927" s="9"/>
      <c r="I3927" s="9"/>
    </row>
    <row r="3928" spans="1:9">
      <c r="A3928" s="4">
        <v>39353</v>
      </c>
      <c r="B3928">
        <v>2061</v>
      </c>
      <c r="C3928" t="s">
        <v>142</v>
      </c>
      <c r="D3928" t="str">
        <f t="shared" si="122"/>
        <v>KEGELR</v>
      </c>
      <c r="E3928">
        <v>1.39</v>
      </c>
      <c r="F3928" s="8">
        <v>2</v>
      </c>
      <c r="G3928" s="9">
        <f t="shared" si="123"/>
        <v>2.78</v>
      </c>
      <c r="H3928" s="9"/>
      <c r="I3928" s="9"/>
    </row>
    <row r="3929" spans="1:9">
      <c r="A3929" s="4">
        <v>39353</v>
      </c>
      <c r="B3929">
        <v>2348</v>
      </c>
      <c r="C3929" t="s">
        <v>182</v>
      </c>
      <c r="D3929" t="str">
        <f t="shared" si="122"/>
        <v xml:space="preserve">ROTOR </v>
      </c>
      <c r="E3929">
        <v>27.3</v>
      </c>
      <c r="F3929" s="8">
        <v>2</v>
      </c>
      <c r="G3929" s="9">
        <f t="shared" si="123"/>
        <v>54.6</v>
      </c>
      <c r="H3929" s="9"/>
      <c r="I3929" s="9"/>
    </row>
    <row r="3930" spans="1:9">
      <c r="A3930" s="4">
        <v>39353</v>
      </c>
      <c r="B3930">
        <v>10697</v>
      </c>
      <c r="C3930" t="s">
        <v>28</v>
      </c>
      <c r="D3930" t="str">
        <f t="shared" si="122"/>
        <v xml:space="preserve">ROTOR </v>
      </c>
      <c r="E3930">
        <v>27.5</v>
      </c>
      <c r="F3930" s="8">
        <v>6</v>
      </c>
      <c r="G3930" s="9">
        <f t="shared" si="123"/>
        <v>165</v>
      </c>
      <c r="H3930" s="9"/>
      <c r="I3930" s="9"/>
    </row>
    <row r="3931" spans="1:9">
      <c r="A3931" s="4">
        <v>39354</v>
      </c>
      <c r="B3931">
        <v>749</v>
      </c>
      <c r="C3931" t="s">
        <v>6</v>
      </c>
      <c r="D3931" t="str">
        <f t="shared" si="122"/>
        <v>SHAMBA</v>
      </c>
      <c r="E3931">
        <v>1E-3</v>
      </c>
      <c r="F3931" s="8">
        <v>5</v>
      </c>
      <c r="G3931" s="9">
        <f t="shared" si="123"/>
        <v>5.0000000000000001E-3</v>
      </c>
      <c r="H3931" s="9"/>
      <c r="I3931" s="9"/>
    </row>
    <row r="3932" spans="1:9">
      <c r="A3932" s="4">
        <v>39354</v>
      </c>
      <c r="B3932">
        <v>732</v>
      </c>
      <c r="C3932" t="s">
        <v>12</v>
      </c>
      <c r="D3932" t="str">
        <f t="shared" si="122"/>
        <v>O-RING</v>
      </c>
      <c r="E3932">
        <v>1E-3</v>
      </c>
      <c r="F3932" s="8">
        <v>3</v>
      </c>
      <c r="G3932" s="9">
        <f t="shared" si="123"/>
        <v>3.0000000000000001E-3</v>
      </c>
      <c r="H3932" s="9"/>
      <c r="I3932" s="9"/>
    </row>
    <row r="3933" spans="1:9">
      <c r="A3933" s="4">
        <v>39354</v>
      </c>
      <c r="B3933">
        <v>707</v>
      </c>
      <c r="C3933" t="s">
        <v>3</v>
      </c>
      <c r="D3933" t="str">
        <f t="shared" si="122"/>
        <v>DICHTR</v>
      </c>
      <c r="E3933">
        <v>1E-3</v>
      </c>
      <c r="F3933" s="8">
        <v>25</v>
      </c>
      <c r="G3933" s="9">
        <f t="shared" si="123"/>
        <v>2.5000000000000001E-2</v>
      </c>
      <c r="H3933" s="9"/>
      <c r="I3933" s="9"/>
    </row>
    <row r="3934" spans="1:9">
      <c r="A3934" s="4">
        <v>39354</v>
      </c>
      <c r="B3934">
        <v>10590</v>
      </c>
      <c r="C3934" t="s">
        <v>35</v>
      </c>
      <c r="D3934" t="str">
        <f t="shared" si="122"/>
        <v>ROHRCL</v>
      </c>
      <c r="E3934">
        <v>2E-3</v>
      </c>
      <c r="F3934" s="8">
        <v>6</v>
      </c>
      <c r="G3934" s="9">
        <f t="shared" si="123"/>
        <v>1.2E-2</v>
      </c>
      <c r="H3934" s="9"/>
      <c r="I3934" s="9"/>
    </row>
    <row r="3935" spans="1:9">
      <c r="A3935" s="4">
        <v>39354</v>
      </c>
      <c r="B3935">
        <v>10590</v>
      </c>
      <c r="C3935" t="s">
        <v>35</v>
      </c>
      <c r="D3935" t="str">
        <f t="shared" si="122"/>
        <v>ROHRCL</v>
      </c>
      <c r="E3935">
        <v>2E-3</v>
      </c>
      <c r="F3935" s="8">
        <v>2</v>
      </c>
      <c r="G3935" s="9">
        <f t="shared" si="123"/>
        <v>4.0000000000000001E-3</v>
      </c>
      <c r="H3935" s="9"/>
      <c r="I3935" s="9"/>
    </row>
    <row r="3936" spans="1:9">
      <c r="A3936" s="4">
        <v>39354</v>
      </c>
      <c r="B3936">
        <v>377</v>
      </c>
      <c r="C3936" t="s">
        <v>18</v>
      </c>
      <c r="D3936" t="str">
        <f t="shared" si="122"/>
        <v>TELLER</v>
      </c>
      <c r="E3936">
        <v>3.0000000000000001E-3</v>
      </c>
      <c r="F3936" s="8">
        <v>7</v>
      </c>
      <c r="G3936" s="9">
        <f t="shared" si="123"/>
        <v>2.1000000000000001E-2</v>
      </c>
      <c r="H3936" s="9"/>
      <c r="I3936" s="9"/>
    </row>
    <row r="3937" spans="1:9">
      <c r="A3937" s="4">
        <v>39354</v>
      </c>
      <c r="B3937">
        <v>6075</v>
      </c>
      <c r="C3937" t="s">
        <v>8</v>
      </c>
      <c r="D3937" t="str">
        <f t="shared" si="122"/>
        <v>DREHZA</v>
      </c>
      <c r="E3937">
        <v>1.4999999999999999E-2</v>
      </c>
      <c r="F3937" s="8">
        <v>40</v>
      </c>
      <c r="G3937" s="9">
        <f t="shared" si="123"/>
        <v>0.6</v>
      </c>
      <c r="H3937" s="9"/>
      <c r="I3937" s="9"/>
    </row>
    <row r="3938" spans="1:9">
      <c r="A3938" s="4">
        <v>39354</v>
      </c>
      <c r="B3938">
        <v>6879</v>
      </c>
      <c r="C3938" t="s">
        <v>68</v>
      </c>
      <c r="D3938" t="str">
        <f t="shared" si="122"/>
        <v>DREHZA</v>
      </c>
      <c r="E3938">
        <v>1.4999999999999999E-2</v>
      </c>
      <c r="F3938" s="8">
        <v>5</v>
      </c>
      <c r="G3938" s="9">
        <f t="shared" si="123"/>
        <v>7.4999999999999997E-2</v>
      </c>
      <c r="H3938" s="9"/>
      <c r="I3938" s="9"/>
    </row>
    <row r="3939" spans="1:9">
      <c r="A3939" s="4">
        <v>39354</v>
      </c>
      <c r="B3939">
        <v>2095</v>
      </c>
      <c r="C3939" t="s">
        <v>24</v>
      </c>
      <c r="D3939" t="str">
        <f t="shared" si="122"/>
        <v>ZYLIND</v>
      </c>
      <c r="E3939">
        <v>7.5999999999999998E-2</v>
      </c>
      <c r="F3939" s="8">
        <v>3</v>
      </c>
      <c r="G3939" s="9">
        <f t="shared" si="123"/>
        <v>0.22799999999999998</v>
      </c>
      <c r="H3939" s="9"/>
      <c r="I3939" s="9"/>
    </row>
    <row r="3940" spans="1:9">
      <c r="A3940" s="4">
        <v>39354</v>
      </c>
      <c r="B3940">
        <v>6076</v>
      </c>
      <c r="C3940" t="s">
        <v>11</v>
      </c>
      <c r="D3940" t="str">
        <f t="shared" si="122"/>
        <v xml:space="preserve">KABEL </v>
      </c>
      <c r="E3940">
        <v>0.14000000000000001</v>
      </c>
      <c r="F3940" s="8">
        <v>3</v>
      </c>
      <c r="G3940" s="9">
        <f t="shared" si="123"/>
        <v>0.42000000000000004</v>
      </c>
      <c r="H3940" s="9"/>
      <c r="I3940" s="9"/>
    </row>
    <row r="3941" spans="1:9">
      <c r="A3941" s="4">
        <v>39354</v>
      </c>
      <c r="B3941">
        <v>8014</v>
      </c>
      <c r="C3941" t="s">
        <v>328</v>
      </c>
      <c r="D3941" t="str">
        <f t="shared" si="122"/>
        <v>DIGITA</v>
      </c>
      <c r="E3941">
        <v>0.17</v>
      </c>
      <c r="F3941" s="8">
        <v>1</v>
      </c>
      <c r="G3941" s="9">
        <f t="shared" si="123"/>
        <v>0.17</v>
      </c>
      <c r="H3941" s="9"/>
      <c r="I3941" s="9"/>
    </row>
    <row r="3942" spans="1:9">
      <c r="A3942" s="4">
        <v>39354</v>
      </c>
      <c r="B3942">
        <v>3132</v>
      </c>
      <c r="C3942" t="s">
        <v>210</v>
      </c>
      <c r="D3942" t="str">
        <f t="shared" si="122"/>
        <v>KOMPEN</v>
      </c>
      <c r="E3942">
        <v>0.59499999999999997</v>
      </c>
      <c r="F3942" s="8">
        <v>3</v>
      </c>
      <c r="G3942" s="9">
        <f t="shared" si="123"/>
        <v>1.7849999999999999</v>
      </c>
      <c r="H3942" s="9"/>
      <c r="I3942" s="9"/>
    </row>
    <row r="3943" spans="1:9">
      <c r="A3943" s="4">
        <v>39354</v>
      </c>
      <c r="B3943">
        <v>2061</v>
      </c>
      <c r="C3943" t="s">
        <v>142</v>
      </c>
      <c r="D3943" t="str">
        <f t="shared" si="122"/>
        <v>KEGELR</v>
      </c>
      <c r="E3943">
        <v>1.39</v>
      </c>
      <c r="F3943" s="8">
        <v>3</v>
      </c>
      <c r="G3943" s="9">
        <f t="shared" si="123"/>
        <v>4.17</v>
      </c>
      <c r="H3943" s="9"/>
      <c r="I3943" s="9"/>
    </row>
    <row r="3944" spans="1:9">
      <c r="A3944" s="4">
        <v>39354</v>
      </c>
      <c r="B3944">
        <v>874</v>
      </c>
      <c r="C3944" t="s">
        <v>606</v>
      </c>
      <c r="D3944" t="str">
        <f t="shared" si="122"/>
        <v xml:space="preserve">ROTOR </v>
      </c>
      <c r="E3944">
        <v>7.9</v>
      </c>
      <c r="F3944" s="8">
        <v>2</v>
      </c>
      <c r="G3944" s="9">
        <f t="shared" si="123"/>
        <v>15.8</v>
      </c>
      <c r="H3944" s="9"/>
      <c r="I3944" s="9"/>
    </row>
    <row r="3945" spans="1:9">
      <c r="A3945" s="4">
        <v>39354</v>
      </c>
      <c r="B3945">
        <v>90006202</v>
      </c>
      <c r="C3945" t="s">
        <v>620</v>
      </c>
      <c r="D3945" t="str">
        <f t="shared" si="122"/>
        <v>DREHDU</v>
      </c>
      <c r="E3945">
        <v>15.5</v>
      </c>
      <c r="F3945" s="8">
        <v>2</v>
      </c>
      <c r="G3945" s="9">
        <f t="shared" si="123"/>
        <v>31</v>
      </c>
      <c r="H3945" s="9"/>
      <c r="I3945" s="9"/>
    </row>
    <row r="3946" spans="1:9">
      <c r="A3946" s="4">
        <v>39355</v>
      </c>
      <c r="B3946">
        <v>7346</v>
      </c>
      <c r="C3946" t="s">
        <v>63</v>
      </c>
      <c r="D3946" t="str">
        <f t="shared" si="122"/>
        <v>DRUCKF</v>
      </c>
      <c r="E3946">
        <v>1E-3</v>
      </c>
      <c r="F3946" s="8">
        <v>7</v>
      </c>
      <c r="G3946" s="9">
        <f t="shared" si="123"/>
        <v>7.0000000000000001E-3</v>
      </c>
      <c r="H3946" s="9"/>
      <c r="I3946" s="9"/>
    </row>
    <row r="3947" spans="1:9">
      <c r="A3947" s="4">
        <v>39355</v>
      </c>
      <c r="B3947">
        <v>2070</v>
      </c>
      <c r="C3947" t="s">
        <v>38</v>
      </c>
      <c r="D3947" t="str">
        <f t="shared" si="122"/>
        <v>NTH-DI</v>
      </c>
      <c r="E3947">
        <v>5.0000000000000001E-3</v>
      </c>
      <c r="F3947" s="8">
        <v>5</v>
      </c>
      <c r="G3947" s="9">
        <f t="shared" si="123"/>
        <v>2.5000000000000001E-2</v>
      </c>
      <c r="H3947" s="9"/>
      <c r="I3947" s="9"/>
    </row>
    <row r="3948" spans="1:9">
      <c r="A3948" s="4">
        <v>39355</v>
      </c>
      <c r="B3948">
        <v>437</v>
      </c>
      <c r="C3948" t="s">
        <v>82</v>
      </c>
      <c r="D3948" t="str">
        <f t="shared" si="122"/>
        <v>DREHDU</v>
      </c>
      <c r="E3948">
        <v>0.16</v>
      </c>
      <c r="F3948" s="8">
        <v>4</v>
      </c>
      <c r="G3948" s="9">
        <f t="shared" si="123"/>
        <v>0.64</v>
      </c>
      <c r="H3948" s="9"/>
      <c r="I3948" s="9"/>
    </row>
    <row r="3949" spans="1:9">
      <c r="A3949" s="4">
        <v>39355</v>
      </c>
      <c r="B3949">
        <v>8044</v>
      </c>
      <c r="C3949" t="s">
        <v>160</v>
      </c>
      <c r="D3949" t="str">
        <f t="shared" si="122"/>
        <v xml:space="preserve">KABEL </v>
      </c>
      <c r="E3949">
        <v>0.18</v>
      </c>
      <c r="F3949" s="8">
        <v>5</v>
      </c>
      <c r="G3949" s="9">
        <f t="shared" si="123"/>
        <v>0.89999999999999991</v>
      </c>
      <c r="H3949" s="9"/>
      <c r="I3949" s="9"/>
    </row>
    <row r="3950" spans="1:9">
      <c r="A3950" s="4">
        <v>39355</v>
      </c>
      <c r="B3950">
        <v>6014</v>
      </c>
      <c r="C3950" t="s">
        <v>39</v>
      </c>
      <c r="D3950" t="str">
        <f t="shared" si="122"/>
        <v>DRUCKS</v>
      </c>
      <c r="E3950">
        <v>0.2</v>
      </c>
      <c r="F3950" s="8">
        <v>3</v>
      </c>
      <c r="G3950" s="9">
        <f t="shared" si="123"/>
        <v>0.60000000000000009</v>
      </c>
      <c r="H3950" s="9"/>
      <c r="I3950" s="9"/>
    </row>
    <row r="3951" spans="1:9">
      <c r="A3951" s="4">
        <v>39355</v>
      </c>
      <c r="B3951">
        <v>10958</v>
      </c>
      <c r="C3951" t="s">
        <v>104</v>
      </c>
      <c r="D3951" t="str">
        <f t="shared" si="122"/>
        <v>DRUCKV</v>
      </c>
      <c r="E3951">
        <v>0.24</v>
      </c>
      <c r="F3951" s="8">
        <v>4</v>
      </c>
      <c r="G3951" s="9">
        <f t="shared" si="123"/>
        <v>0.96</v>
      </c>
      <c r="H3951" s="9"/>
      <c r="I3951" s="9"/>
    </row>
    <row r="3952" spans="1:9">
      <c r="A3952" s="4">
        <v>39355</v>
      </c>
      <c r="B3952">
        <v>2315</v>
      </c>
      <c r="C3952" t="s">
        <v>129</v>
      </c>
      <c r="D3952" t="str">
        <f t="shared" si="122"/>
        <v>RILLEN</v>
      </c>
      <c r="E3952">
        <v>0.3</v>
      </c>
      <c r="F3952" s="8">
        <v>2</v>
      </c>
      <c r="G3952" s="9">
        <f t="shared" si="123"/>
        <v>0.6</v>
      </c>
      <c r="H3952" s="9"/>
      <c r="I3952" s="9"/>
    </row>
    <row r="3953" spans="1:9">
      <c r="A3953" s="4">
        <v>39355</v>
      </c>
      <c r="B3953">
        <v>225</v>
      </c>
      <c r="C3953" t="s">
        <v>252</v>
      </c>
      <c r="D3953" t="str">
        <f t="shared" si="122"/>
        <v>DREHZA</v>
      </c>
      <c r="E3953">
        <v>0.42</v>
      </c>
      <c r="F3953" s="8">
        <v>4</v>
      </c>
      <c r="G3953" s="9">
        <f t="shared" si="123"/>
        <v>1.68</v>
      </c>
      <c r="H3953" s="9"/>
      <c r="I3953" s="9"/>
    </row>
    <row r="3954" spans="1:9">
      <c r="A3954" s="4">
        <v>39355</v>
      </c>
      <c r="B3954">
        <v>154</v>
      </c>
      <c r="C3954" t="s">
        <v>130</v>
      </c>
      <c r="D3954" t="str">
        <f t="shared" si="122"/>
        <v>RILLEN</v>
      </c>
      <c r="E3954">
        <v>0.6</v>
      </c>
      <c r="F3954" s="8">
        <v>4</v>
      </c>
      <c r="G3954" s="9">
        <f t="shared" si="123"/>
        <v>2.4</v>
      </c>
      <c r="H3954" s="9"/>
      <c r="I3954" s="9"/>
    </row>
    <row r="3955" spans="1:9">
      <c r="A3955" s="4">
        <v>39355</v>
      </c>
      <c r="B3955">
        <v>382</v>
      </c>
      <c r="C3955" t="s">
        <v>37</v>
      </c>
      <c r="D3955" t="str">
        <f t="shared" si="122"/>
        <v>ZYLIND</v>
      </c>
      <c r="E3955">
        <v>0.69</v>
      </c>
      <c r="F3955" s="8">
        <v>5</v>
      </c>
      <c r="G3955" s="9">
        <f t="shared" si="123"/>
        <v>3.4499999999999997</v>
      </c>
      <c r="H3955" s="9"/>
      <c r="I3955" s="9"/>
    </row>
    <row r="3956" spans="1:9">
      <c r="A3956" s="4">
        <v>39355</v>
      </c>
      <c r="B3956">
        <v>150</v>
      </c>
      <c r="C3956" t="s">
        <v>5</v>
      </c>
      <c r="D3956" t="str">
        <f t="shared" si="122"/>
        <v>KOLBEN</v>
      </c>
      <c r="E3956">
        <v>0.72</v>
      </c>
      <c r="F3956" s="8">
        <v>1</v>
      </c>
      <c r="G3956" s="9">
        <f t="shared" si="123"/>
        <v>0.72</v>
      </c>
      <c r="H3956" s="9"/>
      <c r="I3956" s="9"/>
    </row>
    <row r="3957" spans="1:9">
      <c r="A3957" s="4">
        <v>39355</v>
      </c>
      <c r="B3957">
        <v>150</v>
      </c>
      <c r="C3957" t="s">
        <v>5</v>
      </c>
      <c r="D3957" t="str">
        <f t="shared" si="122"/>
        <v>KOLBEN</v>
      </c>
      <c r="E3957">
        <v>0.72</v>
      </c>
      <c r="F3957" s="8">
        <v>1</v>
      </c>
      <c r="G3957" s="9">
        <f t="shared" si="123"/>
        <v>0.72</v>
      </c>
      <c r="H3957" s="9"/>
      <c r="I3957" s="9"/>
    </row>
    <row r="3958" spans="1:9">
      <c r="A3958" s="4">
        <v>39355</v>
      </c>
      <c r="B3958">
        <v>615</v>
      </c>
      <c r="C3958" t="s">
        <v>31</v>
      </c>
      <c r="D3958" t="str">
        <f t="shared" si="122"/>
        <v>HOCHDR</v>
      </c>
      <c r="E3958">
        <v>1.1000000000000001</v>
      </c>
      <c r="F3958" s="8">
        <v>2</v>
      </c>
      <c r="G3958" s="9">
        <f t="shared" si="123"/>
        <v>2.2000000000000002</v>
      </c>
      <c r="H3958" s="9"/>
      <c r="I3958" s="9"/>
    </row>
    <row r="3959" spans="1:9">
      <c r="A3959" s="4">
        <v>39355</v>
      </c>
      <c r="B3959">
        <v>11956</v>
      </c>
      <c r="C3959" t="s">
        <v>486</v>
      </c>
      <c r="D3959" t="str">
        <f t="shared" si="122"/>
        <v>DICHTU</v>
      </c>
      <c r="E3959">
        <v>9.3000000000000007</v>
      </c>
      <c r="F3959" s="8">
        <v>3</v>
      </c>
      <c r="G3959" s="9">
        <f t="shared" si="123"/>
        <v>27.900000000000002</v>
      </c>
      <c r="H3959" s="9"/>
      <c r="I3959" s="9"/>
    </row>
    <row r="3960" spans="1:9">
      <c r="A3960" s="4">
        <v>39355</v>
      </c>
      <c r="B3960">
        <v>60108802</v>
      </c>
      <c r="C3960" t="s">
        <v>351</v>
      </c>
      <c r="D3960" t="str">
        <f t="shared" si="122"/>
        <v>PUMPEN</v>
      </c>
      <c r="E3960">
        <v>220</v>
      </c>
      <c r="F3960" s="8">
        <v>2</v>
      </c>
      <c r="G3960" s="9">
        <f t="shared" si="123"/>
        <v>440</v>
      </c>
      <c r="H3960" s="9"/>
      <c r="I3960" s="9"/>
    </row>
    <row r="3961" spans="1:9">
      <c r="A3961" s="4">
        <v>39356</v>
      </c>
      <c r="B3961">
        <v>749</v>
      </c>
      <c r="C3961" t="s">
        <v>6</v>
      </c>
      <c r="D3961" t="str">
        <f t="shared" si="122"/>
        <v>SHAMBA</v>
      </c>
      <c r="E3961">
        <v>1E-3</v>
      </c>
      <c r="F3961" s="8">
        <v>4</v>
      </c>
      <c r="G3961" s="9">
        <f t="shared" si="123"/>
        <v>4.0000000000000001E-3</v>
      </c>
      <c r="H3961" s="9"/>
      <c r="I3961" s="9"/>
    </row>
    <row r="3962" spans="1:9">
      <c r="A3962" s="4">
        <v>39356</v>
      </c>
      <c r="B3962">
        <v>749</v>
      </c>
      <c r="C3962" t="s">
        <v>6</v>
      </c>
      <c r="D3962" t="str">
        <f t="shared" si="122"/>
        <v>SHAMBA</v>
      </c>
      <c r="E3962">
        <v>1E-3</v>
      </c>
      <c r="F3962" s="8">
        <v>1</v>
      </c>
      <c r="G3962" s="9">
        <f t="shared" si="123"/>
        <v>1E-3</v>
      </c>
      <c r="H3962" s="9"/>
      <c r="I3962" s="9"/>
    </row>
    <row r="3963" spans="1:9">
      <c r="A3963" s="4">
        <v>39356</v>
      </c>
      <c r="B3963">
        <v>736</v>
      </c>
      <c r="C3963" t="s">
        <v>4</v>
      </c>
      <c r="D3963" t="str">
        <f t="shared" si="122"/>
        <v>O-RING</v>
      </c>
      <c r="E3963">
        <v>2E-3</v>
      </c>
      <c r="F3963" s="8">
        <v>7</v>
      </c>
      <c r="G3963" s="9">
        <f t="shared" si="123"/>
        <v>1.4E-2</v>
      </c>
      <c r="H3963" s="9"/>
      <c r="I3963" s="9"/>
    </row>
    <row r="3964" spans="1:9">
      <c r="A3964" s="4">
        <v>39356</v>
      </c>
      <c r="B3964">
        <v>736</v>
      </c>
      <c r="C3964" t="s">
        <v>4</v>
      </c>
      <c r="D3964" t="str">
        <f t="shared" si="122"/>
        <v>O-RING</v>
      </c>
      <c r="E3964">
        <v>2E-3</v>
      </c>
      <c r="F3964" s="8">
        <v>2</v>
      </c>
      <c r="G3964" s="9">
        <f t="shared" si="123"/>
        <v>4.0000000000000001E-3</v>
      </c>
      <c r="H3964" s="9"/>
      <c r="I3964" s="9"/>
    </row>
    <row r="3965" spans="1:9">
      <c r="A3965" s="4">
        <v>39356</v>
      </c>
      <c r="B3965">
        <v>736</v>
      </c>
      <c r="C3965" t="s">
        <v>4</v>
      </c>
      <c r="D3965" t="str">
        <f t="shared" si="122"/>
        <v>O-RING</v>
      </c>
      <c r="E3965">
        <v>2E-3</v>
      </c>
      <c r="F3965" s="8">
        <v>1</v>
      </c>
      <c r="G3965" s="9">
        <f t="shared" si="123"/>
        <v>2E-3</v>
      </c>
      <c r="H3965" s="9"/>
      <c r="I3965" s="9"/>
    </row>
    <row r="3966" spans="1:9">
      <c r="A3966" s="4">
        <v>39356</v>
      </c>
      <c r="B3966">
        <v>377</v>
      </c>
      <c r="C3966" t="s">
        <v>18</v>
      </c>
      <c r="D3966" t="str">
        <f t="shared" si="122"/>
        <v>TELLER</v>
      </c>
      <c r="E3966">
        <v>3.0000000000000001E-3</v>
      </c>
      <c r="F3966" s="8">
        <v>9</v>
      </c>
      <c r="G3966" s="9">
        <f t="shared" si="123"/>
        <v>2.7E-2</v>
      </c>
      <c r="H3966" s="9"/>
      <c r="I3966" s="9"/>
    </row>
    <row r="3967" spans="1:9">
      <c r="A3967" s="4">
        <v>39356</v>
      </c>
      <c r="B3967">
        <v>158</v>
      </c>
      <c r="C3967" t="s">
        <v>7</v>
      </c>
      <c r="D3967" t="str">
        <f t="shared" si="122"/>
        <v>SHAMBA</v>
      </c>
      <c r="E3967">
        <v>4.0000000000000001E-3</v>
      </c>
      <c r="F3967" s="8">
        <v>6</v>
      </c>
      <c r="G3967" s="9">
        <f t="shared" si="123"/>
        <v>2.4E-2</v>
      </c>
      <c r="H3967" s="9"/>
      <c r="I3967" s="9"/>
    </row>
    <row r="3968" spans="1:9">
      <c r="A3968" s="4">
        <v>39356</v>
      </c>
      <c r="B3968">
        <v>158</v>
      </c>
      <c r="C3968" t="s">
        <v>7</v>
      </c>
      <c r="D3968" t="str">
        <f t="shared" si="122"/>
        <v>SHAMBA</v>
      </c>
      <c r="E3968">
        <v>4.0000000000000001E-3</v>
      </c>
      <c r="F3968" s="8">
        <v>3</v>
      </c>
      <c r="G3968" s="9">
        <f t="shared" si="123"/>
        <v>1.2E-2</v>
      </c>
      <c r="H3968" s="9"/>
      <c r="I3968" s="9"/>
    </row>
    <row r="3969" spans="1:9">
      <c r="A3969" s="4">
        <v>39356</v>
      </c>
      <c r="B3969">
        <v>9512</v>
      </c>
      <c r="C3969" t="s">
        <v>313</v>
      </c>
      <c r="D3969" t="str">
        <f t="shared" si="122"/>
        <v>O-RING</v>
      </c>
      <c r="E3969">
        <v>7.0000000000000001E-3</v>
      </c>
      <c r="F3969" s="8">
        <v>3</v>
      </c>
      <c r="G3969" s="9">
        <f t="shared" si="123"/>
        <v>2.1000000000000001E-2</v>
      </c>
      <c r="H3969" s="9"/>
      <c r="I3969" s="9"/>
    </row>
    <row r="3970" spans="1:9">
      <c r="A3970" s="4">
        <v>39356</v>
      </c>
      <c r="B3970">
        <v>6075</v>
      </c>
      <c r="C3970" t="s">
        <v>8</v>
      </c>
      <c r="D3970" t="str">
        <f t="shared" ref="D3970:D4033" si="124">LEFT(C3970,6)</f>
        <v>DREHZA</v>
      </c>
      <c r="E3970">
        <v>1.4999999999999999E-2</v>
      </c>
      <c r="F3970" s="8">
        <v>22</v>
      </c>
      <c r="G3970" s="9">
        <f t="shared" ref="G3970:G4033" si="125">F3970*E3970</f>
        <v>0.32999999999999996</v>
      </c>
      <c r="H3970" s="9"/>
      <c r="I3970" s="9"/>
    </row>
    <row r="3971" spans="1:9">
      <c r="A3971" s="4">
        <v>39356</v>
      </c>
      <c r="B3971">
        <v>6600</v>
      </c>
      <c r="C3971" t="s">
        <v>177</v>
      </c>
      <c r="D3971" t="str">
        <f t="shared" si="124"/>
        <v>DROSSE</v>
      </c>
      <c r="E3971">
        <v>0.18</v>
      </c>
      <c r="F3971" s="8">
        <v>3</v>
      </c>
      <c r="G3971" s="9">
        <f t="shared" si="125"/>
        <v>0.54</v>
      </c>
      <c r="H3971" s="9"/>
      <c r="I3971" s="9"/>
    </row>
    <row r="3972" spans="1:9">
      <c r="A3972" s="4">
        <v>39356</v>
      </c>
      <c r="B3972">
        <v>2308</v>
      </c>
      <c r="C3972" t="s">
        <v>275</v>
      </c>
      <c r="D3972" t="str">
        <f t="shared" si="124"/>
        <v>DICHTU</v>
      </c>
      <c r="E3972">
        <v>0.47499999999999998</v>
      </c>
      <c r="F3972" s="8">
        <v>1</v>
      </c>
      <c r="G3972" s="9">
        <f t="shared" si="125"/>
        <v>0.47499999999999998</v>
      </c>
      <c r="H3972" s="9"/>
      <c r="I3972" s="9"/>
    </row>
    <row r="3973" spans="1:9">
      <c r="A3973" s="4">
        <v>39356</v>
      </c>
      <c r="B3973">
        <v>675</v>
      </c>
      <c r="C3973" t="s">
        <v>141</v>
      </c>
      <c r="D3973" t="str">
        <f t="shared" si="124"/>
        <v>RÜCKLA</v>
      </c>
      <c r="E3973">
        <v>0.505</v>
      </c>
      <c r="F3973" s="8">
        <v>1</v>
      </c>
      <c r="G3973" s="9">
        <f t="shared" si="125"/>
        <v>0.505</v>
      </c>
      <c r="H3973" s="9"/>
      <c r="I3973" s="9"/>
    </row>
    <row r="3974" spans="1:9">
      <c r="A3974" s="4">
        <v>39356</v>
      </c>
      <c r="B3974">
        <v>618</v>
      </c>
      <c r="C3974" t="s">
        <v>52</v>
      </c>
      <c r="D3974" t="str">
        <f t="shared" si="124"/>
        <v>HOCHDR</v>
      </c>
      <c r="E3974">
        <v>0.56999999999999995</v>
      </c>
      <c r="F3974" s="8">
        <v>8</v>
      </c>
      <c r="G3974" s="9">
        <f t="shared" si="125"/>
        <v>4.5599999999999996</v>
      </c>
      <c r="H3974" s="9"/>
      <c r="I3974" s="9"/>
    </row>
    <row r="3975" spans="1:9">
      <c r="A3975" s="4">
        <v>39356</v>
      </c>
      <c r="B3975">
        <v>154</v>
      </c>
      <c r="C3975" t="s">
        <v>130</v>
      </c>
      <c r="D3975" t="str">
        <f t="shared" si="124"/>
        <v>RILLEN</v>
      </c>
      <c r="E3975">
        <v>0.6</v>
      </c>
      <c r="F3975" s="8">
        <v>4</v>
      </c>
      <c r="G3975" s="9">
        <f t="shared" si="125"/>
        <v>2.4</v>
      </c>
      <c r="H3975" s="9"/>
      <c r="I3975" s="9"/>
    </row>
    <row r="3976" spans="1:9">
      <c r="A3976" s="4">
        <v>39356</v>
      </c>
      <c r="B3976">
        <v>150</v>
      </c>
      <c r="C3976" t="s">
        <v>5</v>
      </c>
      <c r="D3976" t="str">
        <f t="shared" si="124"/>
        <v>KOLBEN</v>
      </c>
      <c r="E3976">
        <v>0.72</v>
      </c>
      <c r="F3976" s="8">
        <v>3</v>
      </c>
      <c r="G3976" s="9">
        <f t="shared" si="125"/>
        <v>2.16</v>
      </c>
      <c r="H3976" s="9"/>
      <c r="I3976" s="9"/>
    </row>
    <row r="3977" spans="1:9">
      <c r="A3977" s="4">
        <v>39356</v>
      </c>
      <c r="B3977">
        <v>150</v>
      </c>
      <c r="C3977" t="s">
        <v>5</v>
      </c>
      <c r="D3977" t="str">
        <f t="shared" si="124"/>
        <v>KOLBEN</v>
      </c>
      <c r="E3977">
        <v>0.72</v>
      </c>
      <c r="F3977" s="8">
        <v>3</v>
      </c>
      <c r="G3977" s="9">
        <f t="shared" si="125"/>
        <v>2.16</v>
      </c>
      <c r="H3977" s="9"/>
      <c r="I3977" s="9"/>
    </row>
    <row r="3978" spans="1:9">
      <c r="A3978" s="4">
        <v>39356</v>
      </c>
      <c r="B3978">
        <v>150</v>
      </c>
      <c r="C3978" t="s">
        <v>5</v>
      </c>
      <c r="D3978" t="str">
        <f t="shared" si="124"/>
        <v>KOLBEN</v>
      </c>
      <c r="E3978">
        <v>0.72</v>
      </c>
      <c r="F3978" s="8">
        <v>2</v>
      </c>
      <c r="G3978" s="9">
        <f t="shared" si="125"/>
        <v>1.44</v>
      </c>
      <c r="H3978" s="9"/>
      <c r="I3978" s="9"/>
    </row>
    <row r="3979" spans="1:9">
      <c r="A3979" s="4">
        <v>39356</v>
      </c>
      <c r="B3979">
        <v>11727</v>
      </c>
      <c r="C3979" t="s">
        <v>169</v>
      </c>
      <c r="D3979" t="str">
        <f t="shared" si="124"/>
        <v>CVC 41</v>
      </c>
      <c r="E3979">
        <v>4.4000000000000004</v>
      </c>
      <c r="F3979" s="8">
        <v>6</v>
      </c>
      <c r="G3979" s="9">
        <f t="shared" si="125"/>
        <v>26.400000000000002</v>
      </c>
      <c r="H3979" s="9"/>
      <c r="I3979" s="9"/>
    </row>
    <row r="3980" spans="1:9">
      <c r="A3980" s="4">
        <v>39356</v>
      </c>
      <c r="B3980">
        <v>10702</v>
      </c>
      <c r="C3980" t="s">
        <v>30</v>
      </c>
      <c r="D3980" t="str">
        <f t="shared" si="124"/>
        <v xml:space="preserve">ROTOR </v>
      </c>
      <c r="E3980">
        <v>66</v>
      </c>
      <c r="F3980" s="8">
        <v>4</v>
      </c>
      <c r="G3980" s="9">
        <f t="shared" si="125"/>
        <v>264</v>
      </c>
      <c r="H3980" s="9"/>
      <c r="I3980" s="9"/>
    </row>
    <row r="3981" spans="1:9">
      <c r="A3981" s="4">
        <v>39356</v>
      </c>
      <c r="B3981">
        <v>50111203</v>
      </c>
      <c r="C3981" t="s">
        <v>714</v>
      </c>
      <c r="D3981" t="str">
        <f t="shared" si="124"/>
        <v>MOTODE</v>
      </c>
      <c r="E3981">
        <v>72</v>
      </c>
      <c r="F3981" s="8">
        <v>4</v>
      </c>
      <c r="G3981" s="9">
        <f t="shared" si="125"/>
        <v>288</v>
      </c>
      <c r="H3981" s="9"/>
      <c r="I3981" s="9"/>
    </row>
    <row r="3982" spans="1:9">
      <c r="A3982" s="4">
        <v>39357</v>
      </c>
      <c r="B3982">
        <v>7346</v>
      </c>
      <c r="C3982" t="s">
        <v>63</v>
      </c>
      <c r="D3982" t="str">
        <f t="shared" si="124"/>
        <v>DRUCKF</v>
      </c>
      <c r="E3982">
        <v>1E-3</v>
      </c>
      <c r="F3982" s="8">
        <v>3</v>
      </c>
      <c r="G3982" s="9">
        <f t="shared" si="125"/>
        <v>3.0000000000000001E-3</v>
      </c>
      <c r="H3982" s="9"/>
      <c r="I3982" s="9"/>
    </row>
    <row r="3983" spans="1:9">
      <c r="A3983" s="4">
        <v>39357</v>
      </c>
      <c r="B3983">
        <v>736</v>
      </c>
      <c r="C3983" t="s">
        <v>4</v>
      </c>
      <c r="D3983" t="str">
        <f t="shared" si="124"/>
        <v>O-RING</v>
      </c>
      <c r="E3983">
        <v>2E-3</v>
      </c>
      <c r="F3983" s="8">
        <v>7</v>
      </c>
      <c r="G3983" s="9">
        <f t="shared" si="125"/>
        <v>1.4E-2</v>
      </c>
      <c r="H3983" s="9"/>
      <c r="I3983" s="9"/>
    </row>
    <row r="3984" spans="1:9">
      <c r="A3984" s="4">
        <v>39357</v>
      </c>
      <c r="B3984">
        <v>736</v>
      </c>
      <c r="C3984" t="s">
        <v>4</v>
      </c>
      <c r="D3984" t="str">
        <f t="shared" si="124"/>
        <v>O-RING</v>
      </c>
      <c r="E3984">
        <v>2E-3</v>
      </c>
      <c r="F3984" s="8">
        <v>7</v>
      </c>
      <c r="G3984" s="9">
        <f t="shared" si="125"/>
        <v>1.4E-2</v>
      </c>
      <c r="H3984" s="9"/>
      <c r="I3984" s="9"/>
    </row>
    <row r="3985" spans="1:9">
      <c r="A3985" s="4">
        <v>39357</v>
      </c>
      <c r="B3985">
        <v>10204</v>
      </c>
      <c r="C3985" t="s">
        <v>124</v>
      </c>
      <c r="D3985" t="str">
        <f t="shared" si="124"/>
        <v>O-RING</v>
      </c>
      <c r="E3985">
        <v>5.0000000000000001E-3</v>
      </c>
      <c r="F3985" s="8">
        <v>2</v>
      </c>
      <c r="G3985" s="9">
        <f t="shared" si="125"/>
        <v>0.01</v>
      </c>
      <c r="H3985" s="9"/>
      <c r="I3985" s="9"/>
    </row>
    <row r="3986" spans="1:9">
      <c r="A3986" s="4">
        <v>39357</v>
      </c>
      <c r="B3986">
        <v>365</v>
      </c>
      <c r="C3986" t="s">
        <v>95</v>
      </c>
      <c r="D3986" t="str">
        <f t="shared" si="124"/>
        <v>ZYLIND</v>
      </c>
      <c r="E3986">
        <v>7.0000000000000001E-3</v>
      </c>
      <c r="F3986" s="8">
        <v>4</v>
      </c>
      <c r="G3986" s="9">
        <f t="shared" si="125"/>
        <v>2.8000000000000001E-2</v>
      </c>
      <c r="H3986" s="9"/>
      <c r="I3986" s="9"/>
    </row>
    <row r="3987" spans="1:9">
      <c r="A3987" s="4">
        <v>39357</v>
      </c>
      <c r="B3987">
        <v>725</v>
      </c>
      <c r="C3987" t="s">
        <v>21</v>
      </c>
      <c r="D3987" t="str">
        <f t="shared" si="124"/>
        <v>WELLEN</v>
      </c>
      <c r="E3987">
        <v>0.01</v>
      </c>
      <c r="F3987" s="8">
        <v>3</v>
      </c>
      <c r="G3987" s="9">
        <f t="shared" si="125"/>
        <v>0.03</v>
      </c>
      <c r="H3987" s="9"/>
      <c r="I3987" s="9"/>
    </row>
    <row r="3988" spans="1:9">
      <c r="A3988" s="4">
        <v>39357</v>
      </c>
      <c r="B3988">
        <v>3065</v>
      </c>
      <c r="C3988" t="s">
        <v>19</v>
      </c>
      <c r="D3988" t="str">
        <f t="shared" si="124"/>
        <v>ZYLIND</v>
      </c>
      <c r="E3988">
        <v>1.4E-2</v>
      </c>
      <c r="F3988" s="8">
        <v>5</v>
      </c>
      <c r="G3988" s="9">
        <f t="shared" si="125"/>
        <v>7.0000000000000007E-2</v>
      </c>
      <c r="H3988" s="9"/>
      <c r="I3988" s="9"/>
    </row>
    <row r="3989" spans="1:9">
      <c r="A3989" s="4">
        <v>39357</v>
      </c>
      <c r="B3989">
        <v>2209</v>
      </c>
      <c r="C3989" t="s">
        <v>15</v>
      </c>
      <c r="D3989" t="str">
        <f t="shared" si="124"/>
        <v>WELLEN</v>
      </c>
      <c r="E3989">
        <v>2.4E-2</v>
      </c>
      <c r="F3989" s="8">
        <v>3</v>
      </c>
      <c r="G3989" s="9">
        <f t="shared" si="125"/>
        <v>7.2000000000000008E-2</v>
      </c>
      <c r="H3989" s="9"/>
      <c r="I3989" s="9"/>
    </row>
    <row r="3990" spans="1:9">
      <c r="A3990" s="4">
        <v>39357</v>
      </c>
      <c r="B3990">
        <v>2022</v>
      </c>
      <c r="C3990" t="s">
        <v>47</v>
      </c>
      <c r="D3990" t="str">
        <f t="shared" si="124"/>
        <v>RILLEN</v>
      </c>
      <c r="E3990">
        <v>0.15</v>
      </c>
      <c r="F3990" s="8">
        <v>4</v>
      </c>
      <c r="G3990" s="9">
        <f t="shared" si="125"/>
        <v>0.6</v>
      </c>
      <c r="H3990" s="9"/>
      <c r="I3990" s="9"/>
    </row>
    <row r="3991" spans="1:9">
      <c r="A3991" s="4">
        <v>39357</v>
      </c>
      <c r="B3991">
        <v>616</v>
      </c>
      <c r="C3991" t="s">
        <v>55</v>
      </c>
      <c r="D3991" t="str">
        <f t="shared" si="124"/>
        <v>HOCHDR</v>
      </c>
      <c r="E3991">
        <v>0.23</v>
      </c>
      <c r="F3991" s="8">
        <v>1</v>
      </c>
      <c r="G3991" s="9">
        <f t="shared" si="125"/>
        <v>0.23</v>
      </c>
      <c r="H3991" s="9"/>
      <c r="I3991" s="9"/>
    </row>
    <row r="3992" spans="1:9">
      <c r="A3992" s="4">
        <v>39357</v>
      </c>
      <c r="B3992">
        <v>242</v>
      </c>
      <c r="C3992" t="s">
        <v>165</v>
      </c>
      <c r="D3992" t="str">
        <f t="shared" si="124"/>
        <v>ZYLIND</v>
      </c>
      <c r="E3992">
        <v>0.4</v>
      </c>
      <c r="F3992" s="8">
        <v>3</v>
      </c>
      <c r="G3992" s="9">
        <f t="shared" si="125"/>
        <v>1.2000000000000002</v>
      </c>
      <c r="H3992" s="9"/>
      <c r="I3992" s="9"/>
    </row>
    <row r="3993" spans="1:9">
      <c r="A3993" s="4">
        <v>39357</v>
      </c>
      <c r="B3993">
        <v>308</v>
      </c>
      <c r="C3993" t="s">
        <v>67</v>
      </c>
      <c r="D3993" t="str">
        <f t="shared" si="124"/>
        <v>RILLEN</v>
      </c>
      <c r="E3993">
        <v>0.42</v>
      </c>
      <c r="F3993" s="8">
        <v>2</v>
      </c>
      <c r="G3993" s="9">
        <f t="shared" si="125"/>
        <v>0.84</v>
      </c>
      <c r="H3993" s="9"/>
      <c r="I3993" s="9"/>
    </row>
    <row r="3994" spans="1:9">
      <c r="A3994" s="4">
        <v>39357</v>
      </c>
      <c r="B3994">
        <v>150</v>
      </c>
      <c r="C3994" t="s">
        <v>5</v>
      </c>
      <c r="D3994" t="str">
        <f t="shared" si="124"/>
        <v>KOLBEN</v>
      </c>
      <c r="E3994">
        <v>0.72</v>
      </c>
      <c r="F3994" s="8">
        <v>6</v>
      </c>
      <c r="G3994" s="9">
        <f t="shared" si="125"/>
        <v>4.32</v>
      </c>
      <c r="H3994" s="9"/>
      <c r="I3994" s="9"/>
    </row>
    <row r="3995" spans="1:9">
      <c r="A3995" s="4">
        <v>39357</v>
      </c>
      <c r="B3995">
        <v>615</v>
      </c>
      <c r="C3995" t="s">
        <v>31</v>
      </c>
      <c r="D3995" t="str">
        <f t="shared" si="124"/>
        <v>HOCHDR</v>
      </c>
      <c r="E3995">
        <v>1.1000000000000001</v>
      </c>
      <c r="F3995" s="8">
        <v>5</v>
      </c>
      <c r="G3995" s="9">
        <f t="shared" si="125"/>
        <v>5.5</v>
      </c>
      <c r="H3995" s="9"/>
      <c r="I3995" s="9"/>
    </row>
    <row r="3996" spans="1:9">
      <c r="A3996" s="4">
        <v>39357</v>
      </c>
      <c r="B3996">
        <v>615</v>
      </c>
      <c r="C3996" t="s">
        <v>31</v>
      </c>
      <c r="D3996" t="str">
        <f t="shared" si="124"/>
        <v>HOCHDR</v>
      </c>
      <c r="E3996">
        <v>1.1000000000000001</v>
      </c>
      <c r="F3996" s="8">
        <v>1</v>
      </c>
      <c r="G3996" s="9">
        <f t="shared" si="125"/>
        <v>1.1000000000000001</v>
      </c>
      <c r="H3996" s="9"/>
      <c r="I3996" s="9"/>
    </row>
    <row r="3997" spans="1:9">
      <c r="A3997" s="4">
        <v>39357</v>
      </c>
      <c r="B3997">
        <v>50114606</v>
      </c>
      <c r="C3997" t="s">
        <v>716</v>
      </c>
      <c r="D3997" t="str">
        <f t="shared" si="124"/>
        <v>MOTODE</v>
      </c>
      <c r="E3997">
        <v>72</v>
      </c>
      <c r="F3997" s="8">
        <v>3</v>
      </c>
      <c r="G3997" s="9">
        <f t="shared" si="125"/>
        <v>216</v>
      </c>
      <c r="H3997" s="9"/>
      <c r="I3997" s="9"/>
    </row>
    <row r="3998" spans="1:9">
      <c r="A3998" s="4">
        <v>39358</v>
      </c>
      <c r="B3998">
        <v>749</v>
      </c>
      <c r="C3998" t="s">
        <v>6</v>
      </c>
      <c r="D3998" t="str">
        <f t="shared" si="124"/>
        <v>SHAMBA</v>
      </c>
      <c r="E3998">
        <v>1E-3</v>
      </c>
      <c r="F3998" s="8">
        <v>2</v>
      </c>
      <c r="G3998" s="9">
        <f t="shared" si="125"/>
        <v>2E-3</v>
      </c>
      <c r="H3998" s="9"/>
      <c r="I3998" s="9"/>
    </row>
    <row r="3999" spans="1:9">
      <c r="A3999" s="4">
        <v>39358</v>
      </c>
      <c r="B3999">
        <v>707</v>
      </c>
      <c r="C3999" t="s">
        <v>3</v>
      </c>
      <c r="D3999" t="str">
        <f t="shared" si="124"/>
        <v>DICHTR</v>
      </c>
      <c r="E3999">
        <v>1E-3</v>
      </c>
      <c r="F3999" s="8">
        <v>37</v>
      </c>
      <c r="G3999" s="9">
        <f t="shared" si="125"/>
        <v>3.6999999999999998E-2</v>
      </c>
      <c r="H3999" s="9"/>
      <c r="I3999" s="9"/>
    </row>
    <row r="4000" spans="1:9">
      <c r="A4000" s="4">
        <v>39358</v>
      </c>
      <c r="B4000">
        <v>736</v>
      </c>
      <c r="C4000" t="s">
        <v>4</v>
      </c>
      <c r="D4000" t="str">
        <f t="shared" si="124"/>
        <v>O-RING</v>
      </c>
      <c r="E4000">
        <v>2E-3</v>
      </c>
      <c r="F4000" s="8">
        <v>7</v>
      </c>
      <c r="G4000" s="9">
        <f t="shared" si="125"/>
        <v>1.4E-2</v>
      </c>
      <c r="H4000" s="9"/>
      <c r="I4000" s="9"/>
    </row>
    <row r="4001" spans="1:9">
      <c r="A4001" s="4">
        <v>39358</v>
      </c>
      <c r="B4001">
        <v>736</v>
      </c>
      <c r="C4001" t="s">
        <v>4</v>
      </c>
      <c r="D4001" t="str">
        <f t="shared" si="124"/>
        <v>O-RING</v>
      </c>
      <c r="E4001">
        <v>2E-3</v>
      </c>
      <c r="F4001" s="8">
        <v>6</v>
      </c>
      <c r="G4001" s="9">
        <f t="shared" si="125"/>
        <v>1.2E-2</v>
      </c>
      <c r="H4001" s="9"/>
      <c r="I4001" s="9"/>
    </row>
    <row r="4002" spans="1:9">
      <c r="A4002" s="4">
        <v>39358</v>
      </c>
      <c r="B4002">
        <v>158</v>
      </c>
      <c r="C4002" t="s">
        <v>7</v>
      </c>
      <c r="D4002" t="str">
        <f t="shared" si="124"/>
        <v>SHAMBA</v>
      </c>
      <c r="E4002">
        <v>4.0000000000000001E-3</v>
      </c>
      <c r="F4002" s="8">
        <v>6</v>
      </c>
      <c r="G4002" s="9">
        <f t="shared" si="125"/>
        <v>2.4E-2</v>
      </c>
      <c r="H4002" s="9"/>
      <c r="I4002" s="9"/>
    </row>
    <row r="4003" spans="1:9">
      <c r="A4003" s="4">
        <v>39358</v>
      </c>
      <c r="B4003">
        <v>158</v>
      </c>
      <c r="C4003" t="s">
        <v>7</v>
      </c>
      <c r="D4003" t="str">
        <f t="shared" si="124"/>
        <v>SHAMBA</v>
      </c>
      <c r="E4003">
        <v>4.0000000000000001E-3</v>
      </c>
      <c r="F4003" s="8">
        <v>2</v>
      </c>
      <c r="G4003" s="9">
        <f t="shared" si="125"/>
        <v>8.0000000000000002E-3</v>
      </c>
      <c r="H4003" s="9"/>
      <c r="I4003" s="9"/>
    </row>
    <row r="4004" spans="1:9">
      <c r="A4004" s="4">
        <v>39358</v>
      </c>
      <c r="B4004">
        <v>725</v>
      </c>
      <c r="C4004" t="s">
        <v>21</v>
      </c>
      <c r="D4004" t="str">
        <f t="shared" si="124"/>
        <v>WELLEN</v>
      </c>
      <c r="E4004">
        <v>0.01</v>
      </c>
      <c r="F4004" s="8">
        <v>6</v>
      </c>
      <c r="G4004" s="9">
        <f t="shared" si="125"/>
        <v>0.06</v>
      </c>
      <c r="H4004" s="9"/>
      <c r="I4004" s="9"/>
    </row>
    <row r="4005" spans="1:9">
      <c r="A4005" s="4">
        <v>39358</v>
      </c>
      <c r="B4005">
        <v>725</v>
      </c>
      <c r="C4005" t="s">
        <v>21</v>
      </c>
      <c r="D4005" t="str">
        <f t="shared" si="124"/>
        <v>WELLEN</v>
      </c>
      <c r="E4005">
        <v>0.01</v>
      </c>
      <c r="F4005" s="8">
        <v>5</v>
      </c>
      <c r="G4005" s="9">
        <f t="shared" si="125"/>
        <v>0.05</v>
      </c>
      <c r="H4005" s="9"/>
      <c r="I4005" s="9"/>
    </row>
    <row r="4006" spans="1:9">
      <c r="A4006" s="4">
        <v>39358</v>
      </c>
      <c r="B4006">
        <v>639</v>
      </c>
      <c r="C4006" t="s">
        <v>111</v>
      </c>
      <c r="D4006" t="str">
        <f t="shared" si="124"/>
        <v>REGELS</v>
      </c>
      <c r="E4006">
        <v>0.125</v>
      </c>
      <c r="F4006" s="8">
        <v>3</v>
      </c>
      <c r="G4006" s="9">
        <f t="shared" si="125"/>
        <v>0.375</v>
      </c>
      <c r="H4006" s="9"/>
      <c r="I4006" s="9"/>
    </row>
    <row r="4007" spans="1:9">
      <c r="A4007" s="4">
        <v>39358</v>
      </c>
      <c r="B4007">
        <v>2036</v>
      </c>
      <c r="C4007" t="s">
        <v>66</v>
      </c>
      <c r="D4007" t="str">
        <f t="shared" si="124"/>
        <v>ZYLIND</v>
      </c>
      <c r="E4007">
        <v>0.15</v>
      </c>
      <c r="F4007" s="8">
        <v>7</v>
      </c>
      <c r="G4007" s="9">
        <f t="shared" si="125"/>
        <v>1.05</v>
      </c>
      <c r="H4007" s="9"/>
      <c r="I4007" s="9"/>
    </row>
    <row r="4008" spans="1:9">
      <c r="A4008" s="4">
        <v>39358</v>
      </c>
      <c r="B4008">
        <v>437</v>
      </c>
      <c r="C4008" t="s">
        <v>82</v>
      </c>
      <c r="D4008" t="str">
        <f t="shared" si="124"/>
        <v>DREHDU</v>
      </c>
      <c r="E4008">
        <v>0.16</v>
      </c>
      <c r="F4008" s="8">
        <v>3</v>
      </c>
      <c r="G4008" s="9">
        <f t="shared" si="125"/>
        <v>0.48</v>
      </c>
      <c r="H4008" s="9"/>
      <c r="I4008" s="9"/>
    </row>
    <row r="4009" spans="1:9">
      <c r="A4009" s="4">
        <v>39358</v>
      </c>
      <c r="B4009">
        <v>6701</v>
      </c>
      <c r="C4009" t="s">
        <v>100</v>
      </c>
      <c r="D4009" t="str">
        <f t="shared" si="124"/>
        <v>SCHWIN</v>
      </c>
      <c r="E4009">
        <v>0.22</v>
      </c>
      <c r="F4009" s="8">
        <v>3</v>
      </c>
      <c r="G4009" s="9">
        <f t="shared" si="125"/>
        <v>0.66</v>
      </c>
      <c r="H4009" s="9"/>
      <c r="I4009" s="9"/>
    </row>
    <row r="4010" spans="1:9">
      <c r="A4010" s="4">
        <v>39358</v>
      </c>
      <c r="B4010">
        <v>756</v>
      </c>
      <c r="C4010" t="s">
        <v>10</v>
      </c>
      <c r="D4010" t="str">
        <f t="shared" si="124"/>
        <v>KOLBEN</v>
      </c>
      <c r="E4010">
        <v>0.22</v>
      </c>
      <c r="F4010" s="8">
        <v>3</v>
      </c>
      <c r="G4010" s="9">
        <f t="shared" si="125"/>
        <v>0.66</v>
      </c>
      <c r="H4010" s="9"/>
      <c r="I4010" s="9"/>
    </row>
    <row r="4011" spans="1:9">
      <c r="A4011" s="4">
        <v>39358</v>
      </c>
      <c r="B4011">
        <v>150</v>
      </c>
      <c r="C4011" t="s">
        <v>5</v>
      </c>
      <c r="D4011" t="str">
        <f t="shared" si="124"/>
        <v>KOLBEN</v>
      </c>
      <c r="E4011">
        <v>0.72</v>
      </c>
      <c r="F4011" s="8">
        <v>5</v>
      </c>
      <c r="G4011" s="9">
        <f t="shared" si="125"/>
        <v>3.5999999999999996</v>
      </c>
      <c r="H4011" s="9"/>
      <c r="I4011" s="9"/>
    </row>
    <row r="4012" spans="1:9">
      <c r="A4012" s="4">
        <v>39359</v>
      </c>
      <c r="B4012">
        <v>749</v>
      </c>
      <c r="C4012" t="s">
        <v>6</v>
      </c>
      <c r="D4012" t="str">
        <f t="shared" si="124"/>
        <v>SHAMBA</v>
      </c>
      <c r="E4012">
        <v>1E-3</v>
      </c>
      <c r="F4012" s="8">
        <v>3</v>
      </c>
      <c r="G4012" s="9">
        <f t="shared" si="125"/>
        <v>3.0000000000000001E-3</v>
      </c>
      <c r="H4012" s="9"/>
      <c r="I4012" s="9"/>
    </row>
    <row r="4013" spans="1:9">
      <c r="A4013" s="4">
        <v>39359</v>
      </c>
      <c r="B4013">
        <v>749</v>
      </c>
      <c r="C4013" t="s">
        <v>6</v>
      </c>
      <c r="D4013" t="str">
        <f t="shared" si="124"/>
        <v>SHAMBA</v>
      </c>
      <c r="E4013">
        <v>1E-3</v>
      </c>
      <c r="F4013" s="8">
        <v>1</v>
      </c>
      <c r="G4013" s="9">
        <f t="shared" si="125"/>
        <v>1E-3</v>
      </c>
      <c r="H4013" s="9"/>
      <c r="I4013" s="9"/>
    </row>
    <row r="4014" spans="1:9">
      <c r="A4014" s="4">
        <v>39359</v>
      </c>
      <c r="B4014">
        <v>736</v>
      </c>
      <c r="C4014" t="s">
        <v>4</v>
      </c>
      <c r="D4014" t="str">
        <f t="shared" si="124"/>
        <v>O-RING</v>
      </c>
      <c r="E4014">
        <v>2E-3</v>
      </c>
      <c r="F4014" s="8">
        <v>2</v>
      </c>
      <c r="G4014" s="9">
        <f t="shared" si="125"/>
        <v>4.0000000000000001E-3</v>
      </c>
      <c r="H4014" s="9"/>
      <c r="I4014" s="9"/>
    </row>
    <row r="4015" spans="1:9">
      <c r="A4015" s="4">
        <v>39359</v>
      </c>
      <c r="B4015">
        <v>158</v>
      </c>
      <c r="C4015" t="s">
        <v>7</v>
      </c>
      <c r="D4015" t="str">
        <f t="shared" si="124"/>
        <v>SHAMBA</v>
      </c>
      <c r="E4015">
        <v>4.0000000000000001E-3</v>
      </c>
      <c r="F4015" s="8">
        <v>5</v>
      </c>
      <c r="G4015" s="9">
        <f t="shared" si="125"/>
        <v>0.02</v>
      </c>
      <c r="H4015" s="9"/>
      <c r="I4015" s="9"/>
    </row>
    <row r="4016" spans="1:9">
      <c r="A4016" s="4">
        <v>39359</v>
      </c>
      <c r="B4016">
        <v>158</v>
      </c>
      <c r="C4016" t="s">
        <v>7</v>
      </c>
      <c r="D4016" t="str">
        <f t="shared" si="124"/>
        <v>SHAMBA</v>
      </c>
      <c r="E4016">
        <v>4.0000000000000001E-3</v>
      </c>
      <c r="F4016" s="8">
        <v>4</v>
      </c>
      <c r="G4016" s="9">
        <f t="shared" si="125"/>
        <v>1.6E-2</v>
      </c>
      <c r="H4016" s="9"/>
      <c r="I4016" s="9"/>
    </row>
    <row r="4017" spans="1:9">
      <c r="A4017" s="4">
        <v>39359</v>
      </c>
      <c r="B4017">
        <v>2095</v>
      </c>
      <c r="C4017" t="s">
        <v>24</v>
      </c>
      <c r="D4017" t="str">
        <f t="shared" si="124"/>
        <v>ZYLIND</v>
      </c>
      <c r="E4017">
        <v>7.5999999999999998E-2</v>
      </c>
      <c r="F4017" s="8">
        <v>6</v>
      </c>
      <c r="G4017" s="9">
        <f t="shared" si="125"/>
        <v>0.45599999999999996</v>
      </c>
      <c r="H4017" s="9"/>
      <c r="I4017" s="9"/>
    </row>
    <row r="4018" spans="1:9">
      <c r="A4018" s="4">
        <v>39359</v>
      </c>
      <c r="B4018">
        <v>150</v>
      </c>
      <c r="C4018" t="s">
        <v>5</v>
      </c>
      <c r="D4018" t="str">
        <f t="shared" si="124"/>
        <v>KOLBEN</v>
      </c>
      <c r="E4018">
        <v>0.72</v>
      </c>
      <c r="F4018" s="8">
        <v>6</v>
      </c>
      <c r="G4018" s="9">
        <f t="shared" si="125"/>
        <v>4.32</v>
      </c>
      <c r="H4018" s="9"/>
      <c r="I4018" s="9"/>
    </row>
    <row r="4019" spans="1:9">
      <c r="A4019" s="4">
        <v>39359</v>
      </c>
      <c r="B4019">
        <v>2314</v>
      </c>
      <c r="C4019" t="s">
        <v>131</v>
      </c>
      <c r="D4019" t="str">
        <f t="shared" si="124"/>
        <v>RILLEN</v>
      </c>
      <c r="E4019">
        <v>0.85</v>
      </c>
      <c r="F4019" s="8">
        <v>4</v>
      </c>
      <c r="G4019" s="9">
        <f t="shared" si="125"/>
        <v>3.4</v>
      </c>
      <c r="H4019" s="9"/>
      <c r="I4019" s="9"/>
    </row>
    <row r="4020" spans="1:9">
      <c r="A4020" s="4">
        <v>39359</v>
      </c>
      <c r="B4020">
        <v>4006</v>
      </c>
      <c r="C4020" t="s">
        <v>390</v>
      </c>
      <c r="D4020" t="str">
        <f t="shared" si="124"/>
        <v>VERTEI</v>
      </c>
      <c r="E4020">
        <v>0.9</v>
      </c>
      <c r="F4020" s="8">
        <v>1</v>
      </c>
      <c r="G4020" s="9">
        <f t="shared" si="125"/>
        <v>0.9</v>
      </c>
      <c r="H4020" s="9"/>
      <c r="I4020" s="9"/>
    </row>
    <row r="4021" spans="1:9">
      <c r="A4021" s="4">
        <v>39359</v>
      </c>
      <c r="B4021">
        <v>615</v>
      </c>
      <c r="C4021" t="s">
        <v>31</v>
      </c>
      <c r="D4021" t="str">
        <f t="shared" si="124"/>
        <v>HOCHDR</v>
      </c>
      <c r="E4021">
        <v>1.1000000000000001</v>
      </c>
      <c r="F4021" s="8">
        <v>6</v>
      </c>
      <c r="G4021" s="9">
        <f t="shared" si="125"/>
        <v>6.6000000000000005</v>
      </c>
      <c r="H4021" s="9"/>
      <c r="I4021" s="9"/>
    </row>
    <row r="4022" spans="1:9">
      <c r="A4022" s="4">
        <v>39359</v>
      </c>
      <c r="B4022">
        <v>7327</v>
      </c>
      <c r="C4022" t="s">
        <v>482</v>
      </c>
      <c r="D4022" t="str">
        <f t="shared" si="124"/>
        <v>HOCHDR</v>
      </c>
      <c r="E4022">
        <v>6.2</v>
      </c>
      <c r="F4022" s="8">
        <v>3</v>
      </c>
      <c r="G4022" s="9">
        <f t="shared" si="125"/>
        <v>18.600000000000001</v>
      </c>
      <c r="H4022" s="9"/>
      <c r="I4022" s="9"/>
    </row>
    <row r="4023" spans="1:9">
      <c r="A4023" s="4">
        <v>39359</v>
      </c>
      <c r="B4023">
        <v>6291</v>
      </c>
      <c r="C4023" t="s">
        <v>340</v>
      </c>
      <c r="D4023" t="str">
        <f t="shared" si="124"/>
        <v>ZAHNRA</v>
      </c>
      <c r="E4023">
        <v>6.3</v>
      </c>
      <c r="F4023" s="8">
        <v>8</v>
      </c>
      <c r="G4023" s="9">
        <f t="shared" si="125"/>
        <v>50.4</v>
      </c>
      <c r="H4023" s="9"/>
      <c r="I4023" s="9"/>
    </row>
    <row r="4024" spans="1:9">
      <c r="A4024" s="4">
        <v>39359</v>
      </c>
      <c r="B4024">
        <v>11951</v>
      </c>
      <c r="C4024" t="s">
        <v>487</v>
      </c>
      <c r="D4024" t="str">
        <f t="shared" si="124"/>
        <v>FILTER</v>
      </c>
      <c r="E4024">
        <v>9.5</v>
      </c>
      <c r="F4024" s="8">
        <v>1</v>
      </c>
      <c r="G4024" s="9">
        <f t="shared" si="125"/>
        <v>9.5</v>
      </c>
      <c r="H4024" s="9"/>
      <c r="I4024" s="9"/>
    </row>
    <row r="4025" spans="1:9">
      <c r="A4025" s="4">
        <v>39360</v>
      </c>
      <c r="B4025">
        <v>2080</v>
      </c>
      <c r="C4025" t="s">
        <v>51</v>
      </c>
      <c r="D4025" t="str">
        <f t="shared" si="124"/>
        <v>HALBRU</v>
      </c>
      <c r="E4025">
        <v>1E-3</v>
      </c>
      <c r="F4025" s="8">
        <v>6</v>
      </c>
      <c r="G4025" s="9">
        <f t="shared" si="125"/>
        <v>6.0000000000000001E-3</v>
      </c>
      <c r="H4025" s="9"/>
      <c r="I4025" s="9"/>
    </row>
    <row r="4026" spans="1:9">
      <c r="A4026" s="4">
        <v>39360</v>
      </c>
      <c r="B4026">
        <v>736</v>
      </c>
      <c r="C4026" t="s">
        <v>4</v>
      </c>
      <c r="D4026" t="str">
        <f t="shared" si="124"/>
        <v>O-RING</v>
      </c>
      <c r="E4026">
        <v>2E-3</v>
      </c>
      <c r="F4026" s="8">
        <v>8</v>
      </c>
      <c r="G4026" s="9">
        <f t="shared" si="125"/>
        <v>1.6E-2</v>
      </c>
      <c r="H4026" s="9"/>
      <c r="I4026" s="9"/>
    </row>
    <row r="4027" spans="1:9">
      <c r="A4027" s="4">
        <v>39360</v>
      </c>
      <c r="B4027">
        <v>736</v>
      </c>
      <c r="C4027" t="s">
        <v>4</v>
      </c>
      <c r="D4027" t="str">
        <f t="shared" si="124"/>
        <v>O-RING</v>
      </c>
      <c r="E4027">
        <v>2E-3</v>
      </c>
      <c r="F4027" s="8">
        <v>7</v>
      </c>
      <c r="G4027" s="9">
        <f t="shared" si="125"/>
        <v>1.4E-2</v>
      </c>
      <c r="H4027" s="9"/>
      <c r="I4027" s="9"/>
    </row>
    <row r="4028" spans="1:9">
      <c r="A4028" s="4">
        <v>39360</v>
      </c>
      <c r="B4028">
        <v>806</v>
      </c>
      <c r="C4028" t="s">
        <v>29</v>
      </c>
      <c r="D4028" t="str">
        <f t="shared" si="124"/>
        <v>O-RING</v>
      </c>
      <c r="E4028">
        <v>2E-3</v>
      </c>
      <c r="F4028" s="8">
        <v>6</v>
      </c>
      <c r="G4028" s="9">
        <f t="shared" si="125"/>
        <v>1.2E-2</v>
      </c>
      <c r="H4028" s="9"/>
      <c r="I4028" s="9"/>
    </row>
    <row r="4029" spans="1:9">
      <c r="A4029" s="4">
        <v>39360</v>
      </c>
      <c r="B4029">
        <v>736</v>
      </c>
      <c r="C4029" t="s">
        <v>4</v>
      </c>
      <c r="D4029" t="str">
        <f t="shared" si="124"/>
        <v>O-RING</v>
      </c>
      <c r="E4029">
        <v>2E-3</v>
      </c>
      <c r="F4029" s="8">
        <v>6</v>
      </c>
      <c r="G4029" s="9">
        <f t="shared" si="125"/>
        <v>1.2E-2</v>
      </c>
      <c r="H4029" s="9"/>
      <c r="I4029" s="9"/>
    </row>
    <row r="4030" spans="1:9">
      <c r="A4030" s="4">
        <v>39360</v>
      </c>
      <c r="B4030">
        <v>158</v>
      </c>
      <c r="C4030" t="s">
        <v>7</v>
      </c>
      <c r="D4030" t="str">
        <f t="shared" si="124"/>
        <v>SHAMBA</v>
      </c>
      <c r="E4030">
        <v>4.0000000000000001E-3</v>
      </c>
      <c r="F4030" s="8">
        <v>5</v>
      </c>
      <c r="G4030" s="9">
        <f t="shared" si="125"/>
        <v>0.02</v>
      </c>
      <c r="H4030" s="9"/>
      <c r="I4030" s="9"/>
    </row>
    <row r="4031" spans="1:9">
      <c r="A4031" s="4">
        <v>39360</v>
      </c>
      <c r="B4031">
        <v>720</v>
      </c>
      <c r="C4031" t="s">
        <v>27</v>
      </c>
      <c r="D4031" t="str">
        <f t="shared" si="124"/>
        <v>RILLEN</v>
      </c>
      <c r="E4031">
        <v>8.0000000000000002E-3</v>
      </c>
      <c r="F4031" s="8">
        <v>8</v>
      </c>
      <c r="G4031" s="9">
        <f t="shared" si="125"/>
        <v>6.4000000000000001E-2</v>
      </c>
      <c r="H4031" s="9"/>
      <c r="I4031" s="9"/>
    </row>
    <row r="4032" spans="1:9">
      <c r="A4032" s="4">
        <v>39360</v>
      </c>
      <c r="B4032">
        <v>266</v>
      </c>
      <c r="C4032" t="s">
        <v>268</v>
      </c>
      <c r="D4032" t="str">
        <f t="shared" si="124"/>
        <v>U-SCHE</v>
      </c>
      <c r="E4032">
        <v>0.02</v>
      </c>
      <c r="F4032" s="8">
        <v>2</v>
      </c>
      <c r="G4032" s="9">
        <f t="shared" si="125"/>
        <v>0.04</v>
      </c>
      <c r="H4032" s="9"/>
      <c r="I4032" s="9"/>
    </row>
    <row r="4033" spans="1:9">
      <c r="A4033" s="4">
        <v>39360</v>
      </c>
      <c r="B4033">
        <v>6014</v>
      </c>
      <c r="C4033" t="s">
        <v>39</v>
      </c>
      <c r="D4033" t="str">
        <f t="shared" si="124"/>
        <v>DRUCKS</v>
      </c>
      <c r="E4033">
        <v>0.2</v>
      </c>
      <c r="F4033" s="8">
        <v>6</v>
      </c>
      <c r="G4033" s="9">
        <f t="shared" si="125"/>
        <v>1.2000000000000002</v>
      </c>
      <c r="H4033" s="9"/>
      <c r="I4033" s="9"/>
    </row>
    <row r="4034" spans="1:9">
      <c r="A4034" s="4">
        <v>39360</v>
      </c>
      <c r="B4034">
        <v>756</v>
      </c>
      <c r="C4034" t="s">
        <v>10</v>
      </c>
      <c r="D4034" t="str">
        <f t="shared" ref="D4034:D4097" si="126">LEFT(C4034,6)</f>
        <v>KOLBEN</v>
      </c>
      <c r="E4034">
        <v>0.22</v>
      </c>
      <c r="F4034" s="8">
        <v>2</v>
      </c>
      <c r="G4034" s="9">
        <f t="shared" ref="G4034:G4097" si="127">F4034*E4034</f>
        <v>0.44</v>
      </c>
      <c r="H4034" s="9"/>
      <c r="I4034" s="9"/>
    </row>
    <row r="4035" spans="1:9">
      <c r="A4035" s="4">
        <v>39360</v>
      </c>
      <c r="B4035">
        <v>6652</v>
      </c>
      <c r="C4035" t="s">
        <v>227</v>
      </c>
      <c r="D4035" t="str">
        <f t="shared" si="126"/>
        <v>ZUSCHA</v>
      </c>
      <c r="E4035">
        <v>0.36499999999999999</v>
      </c>
      <c r="F4035" s="8">
        <v>14</v>
      </c>
      <c r="G4035" s="9">
        <f t="shared" si="127"/>
        <v>5.1099999999999994</v>
      </c>
      <c r="H4035" s="9"/>
      <c r="I4035" s="9"/>
    </row>
    <row r="4036" spans="1:9">
      <c r="A4036" s="4">
        <v>39360</v>
      </c>
      <c r="B4036">
        <v>6657</v>
      </c>
      <c r="C4036" t="s">
        <v>91</v>
      </c>
      <c r="D4036" t="str">
        <f t="shared" si="126"/>
        <v>ZUSCHA</v>
      </c>
      <c r="E4036">
        <v>0.36499999999999999</v>
      </c>
      <c r="F4036" s="8">
        <v>3</v>
      </c>
      <c r="G4036" s="9">
        <f t="shared" si="127"/>
        <v>1.095</v>
      </c>
      <c r="H4036" s="9"/>
      <c r="I4036" s="9"/>
    </row>
    <row r="4037" spans="1:9">
      <c r="A4037" s="4">
        <v>39360</v>
      </c>
      <c r="B4037">
        <v>382</v>
      </c>
      <c r="C4037" t="s">
        <v>37</v>
      </c>
      <c r="D4037" t="str">
        <f t="shared" si="126"/>
        <v>ZYLIND</v>
      </c>
      <c r="E4037">
        <v>0.69</v>
      </c>
      <c r="F4037" s="8">
        <v>1</v>
      </c>
      <c r="G4037" s="9">
        <f t="shared" si="127"/>
        <v>0.69</v>
      </c>
      <c r="H4037" s="9"/>
      <c r="I4037" s="9"/>
    </row>
    <row r="4038" spans="1:9">
      <c r="A4038" s="4">
        <v>39360</v>
      </c>
      <c r="B4038">
        <v>150</v>
      </c>
      <c r="C4038" t="s">
        <v>5</v>
      </c>
      <c r="D4038" t="str">
        <f t="shared" si="126"/>
        <v>KOLBEN</v>
      </c>
      <c r="E4038">
        <v>0.72</v>
      </c>
      <c r="F4038" s="8">
        <v>1</v>
      </c>
      <c r="G4038" s="9">
        <f t="shared" si="127"/>
        <v>0.72</v>
      </c>
      <c r="H4038" s="9"/>
      <c r="I4038" s="9"/>
    </row>
    <row r="4039" spans="1:9">
      <c r="A4039" s="4">
        <v>39360</v>
      </c>
      <c r="B4039">
        <v>60106901</v>
      </c>
      <c r="C4039" t="s">
        <v>114</v>
      </c>
      <c r="D4039" t="str">
        <f t="shared" si="126"/>
        <v>PUMPEN</v>
      </c>
      <c r="E4039">
        <v>220</v>
      </c>
      <c r="F4039" s="8">
        <v>3</v>
      </c>
      <c r="G4039" s="9">
        <f t="shared" si="127"/>
        <v>660</v>
      </c>
      <c r="H4039" s="9"/>
      <c r="I4039" s="9"/>
    </row>
    <row r="4040" spans="1:9">
      <c r="A4040" s="4">
        <v>39361</v>
      </c>
      <c r="B4040">
        <v>749</v>
      </c>
      <c r="C4040" t="s">
        <v>6</v>
      </c>
      <c r="D4040" t="str">
        <f t="shared" si="126"/>
        <v>SHAMBA</v>
      </c>
      <c r="E4040">
        <v>1E-3</v>
      </c>
      <c r="F4040" s="8">
        <v>6</v>
      </c>
      <c r="G4040" s="9">
        <f t="shared" si="127"/>
        <v>6.0000000000000001E-3</v>
      </c>
      <c r="H4040" s="9"/>
      <c r="I4040" s="9"/>
    </row>
    <row r="4041" spans="1:9">
      <c r="A4041" s="4">
        <v>39361</v>
      </c>
      <c r="B4041">
        <v>749</v>
      </c>
      <c r="C4041" t="s">
        <v>6</v>
      </c>
      <c r="D4041" t="str">
        <f t="shared" si="126"/>
        <v>SHAMBA</v>
      </c>
      <c r="E4041">
        <v>1E-3</v>
      </c>
      <c r="F4041" s="8">
        <v>6</v>
      </c>
      <c r="G4041" s="9">
        <f t="shared" si="127"/>
        <v>6.0000000000000001E-3</v>
      </c>
      <c r="H4041" s="9"/>
      <c r="I4041" s="9"/>
    </row>
    <row r="4042" spans="1:9">
      <c r="A4042" s="4">
        <v>39361</v>
      </c>
      <c r="B4042">
        <v>731</v>
      </c>
      <c r="C4042" t="s">
        <v>77</v>
      </c>
      <c r="D4042" t="str">
        <f t="shared" si="126"/>
        <v>O-RING</v>
      </c>
      <c r="E4042">
        <v>1E-3</v>
      </c>
      <c r="F4042" s="8">
        <v>2</v>
      </c>
      <c r="G4042" s="9">
        <f t="shared" si="127"/>
        <v>2E-3</v>
      </c>
      <c r="H4042" s="9"/>
      <c r="I4042" s="9"/>
    </row>
    <row r="4043" spans="1:9">
      <c r="A4043" s="4">
        <v>39361</v>
      </c>
      <c r="B4043">
        <v>10590</v>
      </c>
      <c r="C4043" t="s">
        <v>35</v>
      </c>
      <c r="D4043" t="str">
        <f t="shared" si="126"/>
        <v>ROHRCL</v>
      </c>
      <c r="E4043">
        <v>2E-3</v>
      </c>
      <c r="F4043" s="8">
        <v>1</v>
      </c>
      <c r="G4043" s="9">
        <f t="shared" si="127"/>
        <v>2E-3</v>
      </c>
      <c r="H4043" s="9"/>
      <c r="I4043" s="9"/>
    </row>
    <row r="4044" spans="1:9">
      <c r="A4044" s="4">
        <v>39361</v>
      </c>
      <c r="B4044">
        <v>736</v>
      </c>
      <c r="C4044" t="s">
        <v>4</v>
      </c>
      <c r="D4044" t="str">
        <f t="shared" si="126"/>
        <v>O-RING</v>
      </c>
      <c r="E4044">
        <v>2E-3</v>
      </c>
      <c r="F4044" s="8">
        <v>4</v>
      </c>
      <c r="G4044" s="9">
        <f t="shared" si="127"/>
        <v>8.0000000000000002E-3</v>
      </c>
      <c r="H4044" s="9"/>
      <c r="I4044" s="9"/>
    </row>
    <row r="4045" spans="1:9">
      <c r="A4045" s="4">
        <v>39361</v>
      </c>
      <c r="B4045">
        <v>377</v>
      </c>
      <c r="C4045" t="s">
        <v>18</v>
      </c>
      <c r="D4045" t="str">
        <f t="shared" si="126"/>
        <v>TELLER</v>
      </c>
      <c r="E4045">
        <v>3.0000000000000001E-3</v>
      </c>
      <c r="F4045" s="8">
        <v>1</v>
      </c>
      <c r="G4045" s="9">
        <f t="shared" si="127"/>
        <v>3.0000000000000001E-3</v>
      </c>
      <c r="H4045" s="9"/>
      <c r="I4045" s="9"/>
    </row>
    <row r="4046" spans="1:9">
      <c r="A4046" s="4">
        <v>39361</v>
      </c>
      <c r="B4046">
        <v>158</v>
      </c>
      <c r="C4046" t="s">
        <v>7</v>
      </c>
      <c r="D4046" t="str">
        <f t="shared" si="126"/>
        <v>SHAMBA</v>
      </c>
      <c r="E4046">
        <v>4.0000000000000001E-3</v>
      </c>
      <c r="F4046" s="8">
        <v>4</v>
      </c>
      <c r="G4046" s="9">
        <f t="shared" si="127"/>
        <v>1.6E-2</v>
      </c>
      <c r="H4046" s="9"/>
      <c r="I4046" s="9"/>
    </row>
    <row r="4047" spans="1:9">
      <c r="A4047" s="4">
        <v>39361</v>
      </c>
      <c r="B4047">
        <v>158</v>
      </c>
      <c r="C4047" t="s">
        <v>7</v>
      </c>
      <c r="D4047" t="str">
        <f t="shared" si="126"/>
        <v>SHAMBA</v>
      </c>
      <c r="E4047">
        <v>4.0000000000000001E-3</v>
      </c>
      <c r="F4047" s="8">
        <v>1</v>
      </c>
      <c r="G4047" s="9">
        <f t="shared" si="127"/>
        <v>4.0000000000000001E-3</v>
      </c>
      <c r="H4047" s="9"/>
      <c r="I4047" s="9"/>
    </row>
    <row r="4048" spans="1:9">
      <c r="A4048" s="4">
        <v>39361</v>
      </c>
      <c r="B4048">
        <v>158</v>
      </c>
      <c r="C4048" t="s">
        <v>7</v>
      </c>
      <c r="D4048" t="str">
        <f t="shared" si="126"/>
        <v>SHAMBA</v>
      </c>
      <c r="E4048">
        <v>4.0000000000000001E-3</v>
      </c>
      <c r="F4048" s="8">
        <v>1</v>
      </c>
      <c r="G4048" s="9">
        <f t="shared" si="127"/>
        <v>4.0000000000000001E-3</v>
      </c>
      <c r="H4048" s="9"/>
      <c r="I4048" s="9"/>
    </row>
    <row r="4049" spans="1:9">
      <c r="A4049" s="4">
        <v>39361</v>
      </c>
      <c r="B4049">
        <v>3141</v>
      </c>
      <c r="C4049" t="s">
        <v>116</v>
      </c>
      <c r="D4049" t="str">
        <f t="shared" si="126"/>
        <v>STÜTZP</v>
      </c>
      <c r="E4049">
        <v>0.01</v>
      </c>
      <c r="F4049" s="8">
        <v>6</v>
      </c>
      <c r="G4049" s="9">
        <f t="shared" si="127"/>
        <v>0.06</v>
      </c>
      <c r="H4049" s="9"/>
      <c r="I4049" s="9"/>
    </row>
    <row r="4050" spans="1:9">
      <c r="A4050" s="4">
        <v>39361</v>
      </c>
      <c r="B4050">
        <v>2209</v>
      </c>
      <c r="C4050" t="s">
        <v>15</v>
      </c>
      <c r="D4050" t="str">
        <f t="shared" si="126"/>
        <v>WELLEN</v>
      </c>
      <c r="E4050">
        <v>2.4E-2</v>
      </c>
      <c r="F4050" s="8">
        <v>5</v>
      </c>
      <c r="G4050" s="9">
        <f t="shared" si="127"/>
        <v>0.12</v>
      </c>
      <c r="H4050" s="9"/>
      <c r="I4050" s="9"/>
    </row>
    <row r="4051" spans="1:9">
      <c r="A4051" s="4">
        <v>39361</v>
      </c>
      <c r="B4051">
        <v>242</v>
      </c>
      <c r="C4051" t="s">
        <v>165</v>
      </c>
      <c r="D4051" t="str">
        <f t="shared" si="126"/>
        <v>ZYLIND</v>
      </c>
      <c r="E4051">
        <v>0.4</v>
      </c>
      <c r="F4051" s="8">
        <v>4</v>
      </c>
      <c r="G4051" s="9">
        <f t="shared" si="127"/>
        <v>1.6</v>
      </c>
      <c r="H4051" s="9"/>
      <c r="I4051" s="9"/>
    </row>
    <row r="4052" spans="1:9">
      <c r="A4052" s="4">
        <v>39361</v>
      </c>
      <c r="B4052">
        <v>6271</v>
      </c>
      <c r="C4052" t="s">
        <v>71</v>
      </c>
      <c r="D4052" t="str">
        <f t="shared" si="126"/>
        <v>MANOME</v>
      </c>
      <c r="E4052">
        <v>0.71</v>
      </c>
      <c r="F4052" s="8">
        <v>7</v>
      </c>
      <c r="G4052" s="9">
        <f t="shared" si="127"/>
        <v>4.97</v>
      </c>
      <c r="H4052" s="9"/>
      <c r="I4052" s="9"/>
    </row>
    <row r="4053" spans="1:9">
      <c r="A4053" s="4">
        <v>39361</v>
      </c>
      <c r="B4053">
        <v>150</v>
      </c>
      <c r="C4053" t="s">
        <v>5</v>
      </c>
      <c r="D4053" t="str">
        <f t="shared" si="126"/>
        <v>KOLBEN</v>
      </c>
      <c r="E4053">
        <v>0.72</v>
      </c>
      <c r="F4053" s="8">
        <v>1</v>
      </c>
      <c r="G4053" s="9">
        <f t="shared" si="127"/>
        <v>0.72</v>
      </c>
      <c r="H4053" s="9"/>
      <c r="I4053" s="9"/>
    </row>
    <row r="4054" spans="1:9">
      <c r="A4054" s="4">
        <v>39361</v>
      </c>
      <c r="B4054">
        <v>10713</v>
      </c>
      <c r="C4054" t="s">
        <v>627</v>
      </c>
      <c r="D4054" t="str">
        <f t="shared" si="126"/>
        <v>CAM S8</v>
      </c>
      <c r="E4054">
        <v>45</v>
      </c>
      <c r="F4054" s="8">
        <v>2</v>
      </c>
      <c r="G4054" s="9">
        <f t="shared" si="127"/>
        <v>90</v>
      </c>
      <c r="H4054" s="9"/>
      <c r="I4054" s="9"/>
    </row>
    <row r="4055" spans="1:9">
      <c r="A4055" s="4">
        <v>39361</v>
      </c>
      <c r="B4055">
        <v>60106901</v>
      </c>
      <c r="C4055" t="s">
        <v>114</v>
      </c>
      <c r="D4055" t="str">
        <f t="shared" si="126"/>
        <v>PUMPEN</v>
      </c>
      <c r="E4055">
        <v>220</v>
      </c>
      <c r="F4055" s="8">
        <v>4</v>
      </c>
      <c r="G4055" s="9">
        <f t="shared" si="127"/>
        <v>880</v>
      </c>
      <c r="H4055" s="9"/>
      <c r="I4055" s="9"/>
    </row>
    <row r="4056" spans="1:9">
      <c r="A4056" s="4">
        <v>39362</v>
      </c>
      <c r="B4056">
        <v>736</v>
      </c>
      <c r="C4056" t="s">
        <v>4</v>
      </c>
      <c r="D4056" t="str">
        <f t="shared" si="126"/>
        <v>O-RING</v>
      </c>
      <c r="E4056">
        <v>2E-3</v>
      </c>
      <c r="F4056" s="8">
        <v>3</v>
      </c>
      <c r="G4056" s="9">
        <f t="shared" si="127"/>
        <v>6.0000000000000001E-3</v>
      </c>
      <c r="H4056" s="9"/>
      <c r="I4056" s="9"/>
    </row>
    <row r="4057" spans="1:9">
      <c r="A4057" s="4">
        <v>39362</v>
      </c>
      <c r="B4057">
        <v>158</v>
      </c>
      <c r="C4057" t="s">
        <v>7</v>
      </c>
      <c r="D4057" t="str">
        <f t="shared" si="126"/>
        <v>SHAMBA</v>
      </c>
      <c r="E4057">
        <v>4.0000000000000001E-3</v>
      </c>
      <c r="F4057" s="8">
        <v>3</v>
      </c>
      <c r="G4057" s="9">
        <f t="shared" si="127"/>
        <v>1.2E-2</v>
      </c>
      <c r="H4057" s="9"/>
      <c r="I4057" s="9"/>
    </row>
    <row r="4058" spans="1:9">
      <c r="A4058" s="4">
        <v>39362</v>
      </c>
      <c r="B4058">
        <v>158</v>
      </c>
      <c r="C4058" t="s">
        <v>7</v>
      </c>
      <c r="D4058" t="str">
        <f t="shared" si="126"/>
        <v>SHAMBA</v>
      </c>
      <c r="E4058">
        <v>4.0000000000000001E-3</v>
      </c>
      <c r="F4058" s="8">
        <v>3</v>
      </c>
      <c r="G4058" s="9">
        <f t="shared" si="127"/>
        <v>1.2E-2</v>
      </c>
      <c r="H4058" s="9"/>
      <c r="I4058" s="9"/>
    </row>
    <row r="4059" spans="1:9">
      <c r="A4059" s="4">
        <v>39362</v>
      </c>
      <c r="B4059">
        <v>2070</v>
      </c>
      <c r="C4059" t="s">
        <v>38</v>
      </c>
      <c r="D4059" t="str">
        <f t="shared" si="126"/>
        <v>NTH-DI</v>
      </c>
      <c r="E4059">
        <v>5.0000000000000001E-3</v>
      </c>
      <c r="F4059" s="8">
        <v>3</v>
      </c>
      <c r="G4059" s="9">
        <f t="shared" si="127"/>
        <v>1.4999999999999999E-2</v>
      </c>
      <c r="H4059" s="9"/>
      <c r="I4059" s="9"/>
    </row>
    <row r="4060" spans="1:9">
      <c r="A4060" s="4">
        <v>39362</v>
      </c>
      <c r="B4060">
        <v>365</v>
      </c>
      <c r="C4060" t="s">
        <v>95</v>
      </c>
      <c r="D4060" t="str">
        <f t="shared" si="126"/>
        <v>ZYLIND</v>
      </c>
      <c r="E4060">
        <v>7.0000000000000001E-3</v>
      </c>
      <c r="F4060" s="8">
        <v>4</v>
      </c>
      <c r="G4060" s="9">
        <f t="shared" si="127"/>
        <v>2.8000000000000001E-2</v>
      </c>
      <c r="H4060" s="9"/>
      <c r="I4060" s="9"/>
    </row>
    <row r="4061" spans="1:9">
      <c r="A4061" s="4">
        <v>39362</v>
      </c>
      <c r="B4061">
        <v>2072</v>
      </c>
      <c r="C4061" t="s">
        <v>22</v>
      </c>
      <c r="D4061" t="str">
        <f t="shared" si="126"/>
        <v>O-RING</v>
      </c>
      <c r="E4061">
        <v>1.7999999999999999E-2</v>
      </c>
      <c r="F4061" s="8">
        <v>4</v>
      </c>
      <c r="G4061" s="9">
        <f t="shared" si="127"/>
        <v>7.1999999999999995E-2</v>
      </c>
      <c r="H4061" s="9"/>
      <c r="I4061" s="9"/>
    </row>
    <row r="4062" spans="1:9">
      <c r="A4062" s="4">
        <v>39362</v>
      </c>
      <c r="B4062">
        <v>2209</v>
      </c>
      <c r="C4062" t="s">
        <v>15</v>
      </c>
      <c r="D4062" t="str">
        <f t="shared" si="126"/>
        <v>WELLEN</v>
      </c>
      <c r="E4062">
        <v>2.4E-2</v>
      </c>
      <c r="F4062" s="8">
        <v>2</v>
      </c>
      <c r="G4062" s="9">
        <f t="shared" si="127"/>
        <v>4.8000000000000001E-2</v>
      </c>
      <c r="H4062" s="9"/>
      <c r="I4062" s="9"/>
    </row>
    <row r="4063" spans="1:9">
      <c r="A4063" s="4">
        <v>39362</v>
      </c>
      <c r="B4063">
        <v>5089</v>
      </c>
      <c r="C4063" t="s">
        <v>155</v>
      </c>
      <c r="D4063" t="str">
        <f t="shared" si="126"/>
        <v>U-SCHE</v>
      </c>
      <c r="E4063">
        <v>0.03</v>
      </c>
      <c r="F4063" s="8">
        <v>2</v>
      </c>
      <c r="G4063" s="9">
        <f t="shared" si="127"/>
        <v>0.06</v>
      </c>
      <c r="H4063" s="9"/>
      <c r="I4063" s="9"/>
    </row>
    <row r="4064" spans="1:9">
      <c r="A4064" s="4">
        <v>39362</v>
      </c>
      <c r="B4064">
        <v>6300</v>
      </c>
      <c r="C4064" t="s">
        <v>156</v>
      </c>
      <c r="D4064" t="str">
        <f t="shared" si="126"/>
        <v>DICHTU</v>
      </c>
      <c r="E4064">
        <v>0.03</v>
      </c>
      <c r="F4064" s="8">
        <v>6</v>
      </c>
      <c r="G4064" s="9">
        <f t="shared" si="127"/>
        <v>0.18</v>
      </c>
      <c r="H4064" s="9"/>
      <c r="I4064" s="9"/>
    </row>
    <row r="4065" spans="1:9">
      <c r="A4065" s="4">
        <v>39362</v>
      </c>
      <c r="B4065">
        <v>708</v>
      </c>
      <c r="C4065" t="s">
        <v>121</v>
      </c>
      <c r="D4065" t="str">
        <f t="shared" si="126"/>
        <v>SPANNS</v>
      </c>
      <c r="E4065">
        <v>7.8E-2</v>
      </c>
      <c r="F4065" s="8">
        <v>3</v>
      </c>
      <c r="G4065" s="9">
        <f t="shared" si="127"/>
        <v>0.23399999999999999</v>
      </c>
      <c r="H4065" s="9"/>
      <c r="I4065" s="9"/>
    </row>
    <row r="4066" spans="1:9">
      <c r="A4066" s="4">
        <v>39362</v>
      </c>
      <c r="B4066">
        <v>10274</v>
      </c>
      <c r="C4066" t="s">
        <v>161</v>
      </c>
      <c r="D4066" t="str">
        <f t="shared" si="126"/>
        <v>KOLBEN</v>
      </c>
      <c r="E4066">
        <v>0.22</v>
      </c>
      <c r="F4066" s="8">
        <v>1</v>
      </c>
      <c r="G4066" s="9">
        <f t="shared" si="127"/>
        <v>0.22</v>
      </c>
      <c r="H4066" s="9"/>
      <c r="I4066" s="9"/>
    </row>
    <row r="4067" spans="1:9">
      <c r="A4067" s="4">
        <v>39362</v>
      </c>
      <c r="B4067">
        <v>6239</v>
      </c>
      <c r="C4067" t="s">
        <v>300</v>
      </c>
      <c r="D4067" t="str">
        <f t="shared" si="126"/>
        <v>DRUCKB</v>
      </c>
      <c r="E4067">
        <v>0.32</v>
      </c>
      <c r="F4067" s="8">
        <v>4</v>
      </c>
      <c r="G4067" s="9">
        <f t="shared" si="127"/>
        <v>1.28</v>
      </c>
      <c r="H4067" s="9"/>
      <c r="I4067" s="9"/>
    </row>
    <row r="4068" spans="1:9">
      <c r="A4068" s="4">
        <v>39362</v>
      </c>
      <c r="B4068">
        <v>697</v>
      </c>
      <c r="C4068" t="s">
        <v>26</v>
      </c>
      <c r="D4068" t="str">
        <f t="shared" si="126"/>
        <v>HOCHDR</v>
      </c>
      <c r="E4068">
        <v>0.34</v>
      </c>
      <c r="F4068" s="8">
        <v>6</v>
      </c>
      <c r="G4068" s="9">
        <f t="shared" si="127"/>
        <v>2.04</v>
      </c>
      <c r="H4068" s="9"/>
      <c r="I4068" s="9"/>
    </row>
    <row r="4069" spans="1:9">
      <c r="A4069" s="4">
        <v>39362</v>
      </c>
      <c r="B4069">
        <v>392</v>
      </c>
      <c r="C4069" t="s">
        <v>565</v>
      </c>
      <c r="D4069" t="str">
        <f t="shared" si="126"/>
        <v>DICHTS</v>
      </c>
      <c r="E4069">
        <v>0.7</v>
      </c>
      <c r="F4069" s="8">
        <v>1</v>
      </c>
      <c r="G4069" s="9">
        <f t="shared" si="127"/>
        <v>0.7</v>
      </c>
      <c r="H4069" s="9"/>
      <c r="I4069" s="9"/>
    </row>
    <row r="4070" spans="1:9">
      <c r="A4070" s="4">
        <v>39362</v>
      </c>
      <c r="B4070">
        <v>150</v>
      </c>
      <c r="C4070" t="s">
        <v>5</v>
      </c>
      <c r="D4070" t="str">
        <f t="shared" si="126"/>
        <v>KOLBEN</v>
      </c>
      <c r="E4070">
        <v>0.72</v>
      </c>
      <c r="F4070" s="8">
        <v>5</v>
      </c>
      <c r="G4070" s="9">
        <f t="shared" si="127"/>
        <v>3.5999999999999996</v>
      </c>
      <c r="H4070" s="9"/>
      <c r="I4070" s="9"/>
    </row>
    <row r="4071" spans="1:9">
      <c r="A4071" s="4">
        <v>39362</v>
      </c>
      <c r="B4071">
        <v>10080</v>
      </c>
      <c r="C4071" t="s">
        <v>604</v>
      </c>
      <c r="D4071" t="str">
        <f t="shared" si="126"/>
        <v>OEL- W</v>
      </c>
      <c r="E4071">
        <v>8.8000000000000007</v>
      </c>
      <c r="F4071" s="8">
        <v>2</v>
      </c>
      <c r="G4071" s="9">
        <f t="shared" si="127"/>
        <v>17.600000000000001</v>
      </c>
      <c r="H4071" s="9"/>
      <c r="I4071" s="9"/>
    </row>
    <row r="4072" spans="1:9">
      <c r="A4072" s="4">
        <v>39363</v>
      </c>
      <c r="B4072">
        <v>10590</v>
      </c>
      <c r="C4072" t="s">
        <v>35</v>
      </c>
      <c r="D4072" t="str">
        <f t="shared" si="126"/>
        <v>ROHRCL</v>
      </c>
      <c r="E4072">
        <v>2E-3</v>
      </c>
      <c r="F4072" s="8">
        <v>6</v>
      </c>
      <c r="G4072" s="9">
        <f t="shared" si="127"/>
        <v>1.2E-2</v>
      </c>
      <c r="H4072" s="9"/>
      <c r="I4072" s="9"/>
    </row>
    <row r="4073" spans="1:9">
      <c r="A4073" s="4">
        <v>39363</v>
      </c>
      <c r="B4073">
        <v>383</v>
      </c>
      <c r="C4073" t="s">
        <v>16</v>
      </c>
      <c r="D4073" t="str">
        <f t="shared" si="126"/>
        <v>SENKSC</v>
      </c>
      <c r="E4073">
        <v>3.0000000000000001E-3</v>
      </c>
      <c r="F4073" s="8">
        <v>10</v>
      </c>
      <c r="G4073" s="9">
        <f t="shared" si="127"/>
        <v>0.03</v>
      </c>
      <c r="H4073" s="9"/>
      <c r="I4073" s="9"/>
    </row>
    <row r="4074" spans="1:9">
      <c r="A4074" s="4">
        <v>39363</v>
      </c>
      <c r="B4074">
        <v>1010</v>
      </c>
      <c r="C4074" t="s">
        <v>36</v>
      </c>
      <c r="D4074" t="str">
        <f t="shared" si="126"/>
        <v>O-RING</v>
      </c>
      <c r="E4074">
        <v>6.0000000000000001E-3</v>
      </c>
      <c r="F4074" s="8">
        <v>5</v>
      </c>
      <c r="G4074" s="9">
        <f t="shared" si="127"/>
        <v>0.03</v>
      </c>
      <c r="H4074" s="9"/>
      <c r="I4074" s="9"/>
    </row>
    <row r="4075" spans="1:9">
      <c r="A4075" s="4">
        <v>39363</v>
      </c>
      <c r="B4075">
        <v>157</v>
      </c>
      <c r="C4075" t="s">
        <v>9</v>
      </c>
      <c r="D4075" t="str">
        <f t="shared" si="126"/>
        <v>O-RING</v>
      </c>
      <c r="E4075">
        <v>6.0000000000000001E-3</v>
      </c>
      <c r="F4075" s="8">
        <v>2</v>
      </c>
      <c r="G4075" s="9">
        <f t="shared" si="127"/>
        <v>1.2E-2</v>
      </c>
      <c r="H4075" s="9"/>
      <c r="I4075" s="9"/>
    </row>
    <row r="4076" spans="1:9">
      <c r="A4076" s="4">
        <v>39363</v>
      </c>
      <c r="B4076">
        <v>725</v>
      </c>
      <c r="C4076" t="s">
        <v>21</v>
      </c>
      <c r="D4076" t="str">
        <f t="shared" si="126"/>
        <v>WELLEN</v>
      </c>
      <c r="E4076">
        <v>0.01</v>
      </c>
      <c r="F4076" s="8">
        <v>3</v>
      </c>
      <c r="G4076" s="9">
        <f t="shared" si="127"/>
        <v>0.03</v>
      </c>
      <c r="H4076" s="9"/>
      <c r="I4076" s="9"/>
    </row>
    <row r="4077" spans="1:9">
      <c r="A4077" s="4">
        <v>39363</v>
      </c>
      <c r="B4077">
        <v>4085</v>
      </c>
      <c r="C4077" t="s">
        <v>154</v>
      </c>
      <c r="D4077" t="str">
        <f t="shared" si="126"/>
        <v>DREHZA</v>
      </c>
      <c r="E4077">
        <v>2.5999999999999999E-2</v>
      </c>
      <c r="F4077" s="8">
        <v>4</v>
      </c>
      <c r="G4077" s="9">
        <f t="shared" si="127"/>
        <v>0.104</v>
      </c>
      <c r="H4077" s="9"/>
      <c r="I4077" s="9"/>
    </row>
    <row r="4078" spans="1:9">
      <c r="A4078" s="4">
        <v>39363</v>
      </c>
      <c r="B4078">
        <v>2098</v>
      </c>
      <c r="C4078" t="s">
        <v>80</v>
      </c>
      <c r="D4078" t="str">
        <f t="shared" si="126"/>
        <v>ZYLIND</v>
      </c>
      <c r="E4078">
        <v>3.5000000000000003E-2</v>
      </c>
      <c r="F4078" s="8">
        <v>2</v>
      </c>
      <c r="G4078" s="9">
        <f t="shared" si="127"/>
        <v>7.0000000000000007E-2</v>
      </c>
      <c r="H4078" s="9"/>
      <c r="I4078" s="9"/>
    </row>
    <row r="4079" spans="1:9">
      <c r="A4079" s="4">
        <v>39363</v>
      </c>
      <c r="B4079">
        <v>614</v>
      </c>
      <c r="C4079" t="s">
        <v>46</v>
      </c>
      <c r="D4079" t="str">
        <f t="shared" si="126"/>
        <v>HOCHDR</v>
      </c>
      <c r="E4079">
        <v>0.11</v>
      </c>
      <c r="F4079" s="8">
        <v>13</v>
      </c>
      <c r="G4079" s="9">
        <f t="shared" si="127"/>
        <v>1.43</v>
      </c>
      <c r="H4079" s="9"/>
      <c r="I4079" s="9"/>
    </row>
    <row r="4080" spans="1:9">
      <c r="A4080" s="4">
        <v>39363</v>
      </c>
      <c r="B4080">
        <v>337</v>
      </c>
      <c r="C4080" t="s">
        <v>75</v>
      </c>
      <c r="D4080" t="str">
        <f t="shared" si="126"/>
        <v>ROTOMA</v>
      </c>
      <c r="E4080">
        <v>0.115</v>
      </c>
      <c r="F4080" s="8">
        <v>5</v>
      </c>
      <c r="G4080" s="9">
        <f t="shared" si="127"/>
        <v>0.57500000000000007</v>
      </c>
      <c r="H4080" s="9"/>
      <c r="I4080" s="9"/>
    </row>
    <row r="4081" spans="1:9">
      <c r="A4081" s="4">
        <v>39363</v>
      </c>
      <c r="B4081">
        <v>6701</v>
      </c>
      <c r="C4081" t="s">
        <v>100</v>
      </c>
      <c r="D4081" t="str">
        <f t="shared" si="126"/>
        <v>SCHWIN</v>
      </c>
      <c r="E4081">
        <v>0.22</v>
      </c>
      <c r="F4081" s="8">
        <v>4</v>
      </c>
      <c r="G4081" s="9">
        <f t="shared" si="127"/>
        <v>0.88</v>
      </c>
      <c r="H4081" s="9"/>
      <c r="I4081" s="9"/>
    </row>
    <row r="4082" spans="1:9">
      <c r="A4082" s="4">
        <v>39363</v>
      </c>
      <c r="B4082">
        <v>193</v>
      </c>
      <c r="C4082" t="s">
        <v>226</v>
      </c>
      <c r="D4082" t="str">
        <f t="shared" si="126"/>
        <v>DICHTU</v>
      </c>
      <c r="E4082">
        <v>0.32500000000000001</v>
      </c>
      <c r="F4082" s="8">
        <v>4</v>
      </c>
      <c r="G4082" s="9">
        <f t="shared" si="127"/>
        <v>1.3</v>
      </c>
      <c r="H4082" s="9"/>
      <c r="I4082" s="9"/>
    </row>
    <row r="4083" spans="1:9">
      <c r="A4083" s="4">
        <v>39363</v>
      </c>
      <c r="B4083">
        <v>12210</v>
      </c>
      <c r="C4083" t="s">
        <v>568</v>
      </c>
      <c r="D4083" t="str">
        <f t="shared" si="126"/>
        <v>ANSCHL</v>
      </c>
      <c r="E4083">
        <v>0.75</v>
      </c>
      <c r="F4083" s="8">
        <v>2</v>
      </c>
      <c r="G4083" s="9">
        <f t="shared" si="127"/>
        <v>1.5</v>
      </c>
      <c r="H4083" s="9"/>
      <c r="I4083" s="9"/>
    </row>
    <row r="4084" spans="1:9">
      <c r="A4084" s="4">
        <v>39364</v>
      </c>
      <c r="B4084">
        <v>403</v>
      </c>
      <c r="C4084" t="s">
        <v>184</v>
      </c>
      <c r="D4084" t="str">
        <f t="shared" si="126"/>
        <v>O-RING</v>
      </c>
      <c r="E4084">
        <v>1E-3</v>
      </c>
      <c r="F4084" s="8">
        <v>4</v>
      </c>
      <c r="G4084" s="9">
        <f t="shared" si="127"/>
        <v>4.0000000000000001E-3</v>
      </c>
      <c r="H4084" s="9"/>
      <c r="I4084" s="9"/>
    </row>
    <row r="4085" spans="1:9">
      <c r="A4085" s="4">
        <v>39364</v>
      </c>
      <c r="B4085">
        <v>736</v>
      </c>
      <c r="C4085" t="s">
        <v>4</v>
      </c>
      <c r="D4085" t="str">
        <f t="shared" si="126"/>
        <v>O-RING</v>
      </c>
      <c r="E4085">
        <v>2E-3</v>
      </c>
      <c r="F4085" s="8">
        <v>7</v>
      </c>
      <c r="G4085" s="9">
        <f t="shared" si="127"/>
        <v>1.4E-2</v>
      </c>
      <c r="H4085" s="9"/>
      <c r="I4085" s="9"/>
    </row>
    <row r="4086" spans="1:9">
      <c r="A4086" s="4">
        <v>39364</v>
      </c>
      <c r="B4086">
        <v>158</v>
      </c>
      <c r="C4086" t="s">
        <v>7</v>
      </c>
      <c r="D4086" t="str">
        <f t="shared" si="126"/>
        <v>SHAMBA</v>
      </c>
      <c r="E4086">
        <v>4.0000000000000001E-3</v>
      </c>
      <c r="F4086" s="8">
        <v>5</v>
      </c>
      <c r="G4086" s="9">
        <f t="shared" si="127"/>
        <v>0.02</v>
      </c>
      <c r="H4086" s="9"/>
      <c r="I4086" s="9"/>
    </row>
    <row r="4087" spans="1:9">
      <c r="A4087" s="4">
        <v>39364</v>
      </c>
      <c r="B4087">
        <v>158</v>
      </c>
      <c r="C4087" t="s">
        <v>7</v>
      </c>
      <c r="D4087" t="str">
        <f t="shared" si="126"/>
        <v>SHAMBA</v>
      </c>
      <c r="E4087">
        <v>4.0000000000000001E-3</v>
      </c>
      <c r="F4087" s="8">
        <v>1</v>
      </c>
      <c r="G4087" s="9">
        <f t="shared" si="127"/>
        <v>4.0000000000000001E-3</v>
      </c>
      <c r="H4087" s="9"/>
      <c r="I4087" s="9"/>
    </row>
    <row r="4088" spans="1:9">
      <c r="A4088" s="4">
        <v>39364</v>
      </c>
      <c r="B4088">
        <v>5089</v>
      </c>
      <c r="C4088" t="s">
        <v>155</v>
      </c>
      <c r="D4088" t="str">
        <f t="shared" si="126"/>
        <v>U-SCHE</v>
      </c>
      <c r="E4088">
        <v>0.03</v>
      </c>
      <c r="F4088" s="8">
        <v>1</v>
      </c>
      <c r="G4088" s="9">
        <f t="shared" si="127"/>
        <v>0.03</v>
      </c>
      <c r="H4088" s="9"/>
      <c r="I4088" s="9"/>
    </row>
    <row r="4089" spans="1:9">
      <c r="A4089" s="4">
        <v>39364</v>
      </c>
      <c r="B4089">
        <v>2317</v>
      </c>
      <c r="C4089" t="s">
        <v>139</v>
      </c>
      <c r="D4089" t="str">
        <f t="shared" si="126"/>
        <v>ROTOMA</v>
      </c>
      <c r="E4089">
        <v>5.5E-2</v>
      </c>
      <c r="F4089" s="8">
        <v>4</v>
      </c>
      <c r="G4089" s="9">
        <f t="shared" si="127"/>
        <v>0.22</v>
      </c>
      <c r="H4089" s="9"/>
      <c r="I4089" s="9"/>
    </row>
    <row r="4090" spans="1:9">
      <c r="A4090" s="4">
        <v>39364</v>
      </c>
      <c r="B4090">
        <v>2095</v>
      </c>
      <c r="C4090" t="s">
        <v>24</v>
      </c>
      <c r="D4090" t="str">
        <f t="shared" si="126"/>
        <v>ZYLIND</v>
      </c>
      <c r="E4090">
        <v>7.5999999999999998E-2</v>
      </c>
      <c r="F4090" s="8">
        <v>4</v>
      </c>
      <c r="G4090" s="9">
        <f t="shared" si="127"/>
        <v>0.30399999999999999</v>
      </c>
      <c r="H4090" s="9"/>
      <c r="I4090" s="9"/>
    </row>
    <row r="4091" spans="1:9">
      <c r="A4091" s="4">
        <v>39364</v>
      </c>
      <c r="B4091">
        <v>6687</v>
      </c>
      <c r="C4091" t="s">
        <v>649</v>
      </c>
      <c r="D4091" t="str">
        <f t="shared" si="126"/>
        <v>DROSSE</v>
      </c>
      <c r="E4091">
        <v>0.15</v>
      </c>
      <c r="F4091" s="8">
        <v>1</v>
      </c>
      <c r="G4091" s="9">
        <f t="shared" si="127"/>
        <v>0.15</v>
      </c>
      <c r="H4091" s="9"/>
      <c r="I4091" s="9"/>
    </row>
    <row r="4092" spans="1:9">
      <c r="A4092" s="4">
        <v>39364</v>
      </c>
      <c r="B4092">
        <v>150</v>
      </c>
      <c r="C4092" t="s">
        <v>5</v>
      </c>
      <c r="D4092" t="str">
        <f t="shared" si="126"/>
        <v>KOLBEN</v>
      </c>
      <c r="E4092">
        <v>0.72</v>
      </c>
      <c r="F4092" s="8">
        <v>2</v>
      </c>
      <c r="G4092" s="9">
        <f t="shared" si="127"/>
        <v>1.44</v>
      </c>
      <c r="H4092" s="9"/>
      <c r="I4092" s="9"/>
    </row>
    <row r="4093" spans="1:9">
      <c r="A4093" s="4">
        <v>39364</v>
      </c>
      <c r="B4093">
        <v>615</v>
      </c>
      <c r="C4093" t="s">
        <v>31</v>
      </c>
      <c r="D4093" t="str">
        <f t="shared" si="126"/>
        <v>HOCHDR</v>
      </c>
      <c r="E4093">
        <v>1.1000000000000001</v>
      </c>
      <c r="F4093" s="8">
        <v>3</v>
      </c>
      <c r="G4093" s="9">
        <f t="shared" si="127"/>
        <v>3.3000000000000003</v>
      </c>
      <c r="H4093" s="9"/>
      <c r="I4093" s="9"/>
    </row>
    <row r="4094" spans="1:9">
      <c r="A4094" s="4">
        <v>39364</v>
      </c>
      <c r="B4094">
        <v>11639</v>
      </c>
      <c r="C4094" t="s">
        <v>33</v>
      </c>
      <c r="D4094" t="str">
        <f t="shared" si="126"/>
        <v>CVC 60</v>
      </c>
      <c r="E4094">
        <v>5.2</v>
      </c>
      <c r="F4094" s="8">
        <v>10</v>
      </c>
      <c r="G4094" s="9">
        <f t="shared" si="127"/>
        <v>52</v>
      </c>
      <c r="H4094" s="9"/>
      <c r="I4094" s="9"/>
    </row>
    <row r="4095" spans="1:9">
      <c r="A4095" s="4">
        <v>39364</v>
      </c>
      <c r="B4095">
        <v>421</v>
      </c>
      <c r="C4095" t="s">
        <v>143</v>
      </c>
      <c r="D4095" t="str">
        <f t="shared" si="126"/>
        <v>CAM  1</v>
      </c>
      <c r="E4095">
        <v>8</v>
      </c>
      <c r="F4095" s="8">
        <v>6</v>
      </c>
      <c r="G4095" s="9">
        <f t="shared" si="127"/>
        <v>48</v>
      </c>
      <c r="H4095" s="9"/>
      <c r="I4095" s="9"/>
    </row>
    <row r="4096" spans="1:9">
      <c r="A4096" s="4">
        <v>39364</v>
      </c>
      <c r="B4096">
        <v>10702</v>
      </c>
      <c r="C4096" t="s">
        <v>30</v>
      </c>
      <c r="D4096" t="str">
        <f t="shared" si="126"/>
        <v xml:space="preserve">ROTOR </v>
      </c>
      <c r="E4096">
        <v>66</v>
      </c>
      <c r="F4096" s="8">
        <v>5</v>
      </c>
      <c r="G4096" s="9">
        <f t="shared" si="127"/>
        <v>330</v>
      </c>
      <c r="H4096" s="9"/>
      <c r="I4096" s="9"/>
    </row>
    <row r="4097" spans="1:9">
      <c r="A4097" s="4">
        <v>39364</v>
      </c>
      <c r="B4097">
        <v>10702</v>
      </c>
      <c r="C4097" t="s">
        <v>30</v>
      </c>
      <c r="D4097" t="str">
        <f t="shared" si="126"/>
        <v xml:space="preserve">ROTOR </v>
      </c>
      <c r="E4097">
        <v>66</v>
      </c>
      <c r="F4097" s="8">
        <v>1</v>
      </c>
      <c r="G4097" s="9">
        <f t="shared" si="127"/>
        <v>66</v>
      </c>
      <c r="H4097" s="9"/>
      <c r="I4097" s="9"/>
    </row>
    <row r="4098" spans="1:9">
      <c r="A4098" s="4">
        <v>39365</v>
      </c>
      <c r="B4098">
        <v>732</v>
      </c>
      <c r="C4098" t="s">
        <v>12</v>
      </c>
      <c r="D4098" t="str">
        <f t="shared" ref="D4098:D4161" si="128">LEFT(C4098,6)</f>
        <v>O-RING</v>
      </c>
      <c r="E4098">
        <v>1E-3</v>
      </c>
      <c r="F4098" s="8">
        <v>9</v>
      </c>
      <c r="G4098" s="9">
        <f t="shared" ref="G4098:G4161" si="129">F4098*E4098</f>
        <v>9.0000000000000011E-3</v>
      </c>
      <c r="H4098" s="9"/>
      <c r="I4098" s="9"/>
    </row>
    <row r="4099" spans="1:9">
      <c r="A4099" s="4">
        <v>39365</v>
      </c>
      <c r="B4099">
        <v>571</v>
      </c>
      <c r="C4099" t="s">
        <v>105</v>
      </c>
      <c r="D4099" t="str">
        <f t="shared" si="128"/>
        <v>O-RING</v>
      </c>
      <c r="E4099">
        <v>1E-3</v>
      </c>
      <c r="F4099" s="8">
        <v>1</v>
      </c>
      <c r="G4099" s="9">
        <f t="shared" si="129"/>
        <v>1E-3</v>
      </c>
      <c r="H4099" s="9"/>
      <c r="I4099" s="9"/>
    </row>
    <row r="4100" spans="1:9">
      <c r="A4100" s="4">
        <v>39365</v>
      </c>
      <c r="B4100">
        <v>158</v>
      </c>
      <c r="C4100" t="s">
        <v>7</v>
      </c>
      <c r="D4100" t="str">
        <f t="shared" si="128"/>
        <v>SHAMBA</v>
      </c>
      <c r="E4100">
        <v>4.0000000000000001E-3</v>
      </c>
      <c r="F4100" s="8">
        <v>5</v>
      </c>
      <c r="G4100" s="9">
        <f t="shared" si="129"/>
        <v>0.02</v>
      </c>
      <c r="H4100" s="9"/>
      <c r="I4100" s="9"/>
    </row>
    <row r="4101" spans="1:9">
      <c r="A4101" s="4">
        <v>39365</v>
      </c>
      <c r="B4101">
        <v>158</v>
      </c>
      <c r="C4101" t="s">
        <v>7</v>
      </c>
      <c r="D4101" t="str">
        <f t="shared" si="128"/>
        <v>SHAMBA</v>
      </c>
      <c r="E4101">
        <v>4.0000000000000001E-3</v>
      </c>
      <c r="F4101" s="8">
        <v>1</v>
      </c>
      <c r="G4101" s="9">
        <f t="shared" si="129"/>
        <v>4.0000000000000001E-3</v>
      </c>
      <c r="H4101" s="9"/>
      <c r="I4101" s="9"/>
    </row>
    <row r="4102" spans="1:9">
      <c r="A4102" s="4">
        <v>39365</v>
      </c>
      <c r="B4102">
        <v>1010</v>
      </c>
      <c r="C4102" t="s">
        <v>36</v>
      </c>
      <c r="D4102" t="str">
        <f t="shared" si="128"/>
        <v>O-RING</v>
      </c>
      <c r="E4102">
        <v>6.0000000000000001E-3</v>
      </c>
      <c r="F4102" s="8">
        <v>6</v>
      </c>
      <c r="G4102" s="9">
        <f t="shared" si="129"/>
        <v>3.6000000000000004E-2</v>
      </c>
      <c r="H4102" s="9"/>
      <c r="I4102" s="9"/>
    </row>
    <row r="4103" spans="1:9">
      <c r="A4103" s="4">
        <v>39365</v>
      </c>
      <c r="B4103">
        <v>157</v>
      </c>
      <c r="C4103" t="s">
        <v>9</v>
      </c>
      <c r="D4103" t="str">
        <f t="shared" si="128"/>
        <v>O-RING</v>
      </c>
      <c r="E4103">
        <v>6.0000000000000001E-3</v>
      </c>
      <c r="F4103" s="8">
        <v>2</v>
      </c>
      <c r="G4103" s="9">
        <f t="shared" si="129"/>
        <v>1.2E-2</v>
      </c>
      <c r="H4103" s="9"/>
      <c r="I4103" s="9"/>
    </row>
    <row r="4104" spans="1:9">
      <c r="A4104" s="4">
        <v>39365</v>
      </c>
      <c r="B4104">
        <v>725</v>
      </c>
      <c r="C4104" t="s">
        <v>21</v>
      </c>
      <c r="D4104" t="str">
        <f t="shared" si="128"/>
        <v>WELLEN</v>
      </c>
      <c r="E4104">
        <v>0.01</v>
      </c>
      <c r="F4104" s="8">
        <v>2</v>
      </c>
      <c r="G4104" s="9">
        <f t="shared" si="129"/>
        <v>0.02</v>
      </c>
      <c r="H4104" s="9"/>
      <c r="I4104" s="9"/>
    </row>
    <row r="4105" spans="1:9">
      <c r="A4105" s="4">
        <v>39365</v>
      </c>
      <c r="B4105">
        <v>2618</v>
      </c>
      <c r="C4105" t="s">
        <v>367</v>
      </c>
      <c r="D4105" t="str">
        <f t="shared" si="128"/>
        <v>KOMPEN</v>
      </c>
      <c r="E4105">
        <v>3.5000000000000003E-2</v>
      </c>
      <c r="F4105" s="8">
        <v>4</v>
      </c>
      <c r="G4105" s="9">
        <f t="shared" si="129"/>
        <v>0.14000000000000001</v>
      </c>
      <c r="H4105" s="9"/>
      <c r="I4105" s="9"/>
    </row>
    <row r="4106" spans="1:9">
      <c r="A4106" s="4">
        <v>39365</v>
      </c>
      <c r="B4106">
        <v>6702</v>
      </c>
      <c r="C4106" t="s">
        <v>99</v>
      </c>
      <c r="D4106" t="str">
        <f t="shared" si="128"/>
        <v>SCHWIN</v>
      </c>
      <c r="E4106">
        <v>6.6000000000000003E-2</v>
      </c>
      <c r="F4106" s="8">
        <v>4</v>
      </c>
      <c r="G4106" s="9">
        <f t="shared" si="129"/>
        <v>0.26400000000000001</v>
      </c>
      <c r="H4106" s="9"/>
      <c r="I4106" s="9"/>
    </row>
    <row r="4107" spans="1:9">
      <c r="A4107" s="4">
        <v>39365</v>
      </c>
      <c r="B4107">
        <v>2095</v>
      </c>
      <c r="C4107" t="s">
        <v>24</v>
      </c>
      <c r="D4107" t="str">
        <f t="shared" si="128"/>
        <v>ZYLIND</v>
      </c>
      <c r="E4107">
        <v>7.5999999999999998E-2</v>
      </c>
      <c r="F4107" s="8">
        <v>2</v>
      </c>
      <c r="G4107" s="9">
        <f t="shared" si="129"/>
        <v>0.152</v>
      </c>
      <c r="H4107" s="9"/>
      <c r="I4107" s="9"/>
    </row>
    <row r="4108" spans="1:9">
      <c r="A4108" s="4">
        <v>39365</v>
      </c>
      <c r="B4108">
        <v>196</v>
      </c>
      <c r="C4108" t="s">
        <v>329</v>
      </c>
      <c r="D4108" t="str">
        <f t="shared" si="128"/>
        <v>DICHTU</v>
      </c>
      <c r="E4108">
        <v>0.2</v>
      </c>
      <c r="F4108" s="8">
        <v>2</v>
      </c>
      <c r="G4108" s="9">
        <f t="shared" si="129"/>
        <v>0.4</v>
      </c>
      <c r="H4108" s="9"/>
      <c r="I4108" s="9"/>
    </row>
    <row r="4109" spans="1:9">
      <c r="A4109" s="4">
        <v>39365</v>
      </c>
      <c r="B4109">
        <v>756</v>
      </c>
      <c r="C4109" t="s">
        <v>10</v>
      </c>
      <c r="D4109" t="str">
        <f t="shared" si="128"/>
        <v>KOLBEN</v>
      </c>
      <c r="E4109">
        <v>0.22</v>
      </c>
      <c r="F4109" s="8">
        <v>13</v>
      </c>
      <c r="G4109" s="9">
        <f t="shared" si="129"/>
        <v>2.86</v>
      </c>
      <c r="H4109" s="9"/>
      <c r="I4109" s="9"/>
    </row>
    <row r="4110" spans="1:9">
      <c r="A4110" s="4">
        <v>39365</v>
      </c>
      <c r="B4110">
        <v>616</v>
      </c>
      <c r="C4110" t="s">
        <v>55</v>
      </c>
      <c r="D4110" t="str">
        <f t="shared" si="128"/>
        <v>HOCHDR</v>
      </c>
      <c r="E4110">
        <v>0.23</v>
      </c>
      <c r="F4110" s="8">
        <v>8</v>
      </c>
      <c r="G4110" s="9">
        <f t="shared" si="129"/>
        <v>1.84</v>
      </c>
      <c r="H4110" s="9"/>
      <c r="I4110" s="9"/>
    </row>
    <row r="4111" spans="1:9">
      <c r="A4111" s="4">
        <v>39366</v>
      </c>
      <c r="B4111">
        <v>571</v>
      </c>
      <c r="C4111" t="s">
        <v>105</v>
      </c>
      <c r="D4111" t="str">
        <f t="shared" si="128"/>
        <v>O-RING</v>
      </c>
      <c r="E4111">
        <v>1E-3</v>
      </c>
      <c r="F4111" s="8">
        <v>1</v>
      </c>
      <c r="G4111" s="9">
        <f t="shared" si="129"/>
        <v>1E-3</v>
      </c>
      <c r="H4111" s="9"/>
      <c r="I4111" s="9"/>
    </row>
    <row r="4112" spans="1:9">
      <c r="A4112" s="4">
        <v>39366</v>
      </c>
      <c r="B4112">
        <v>7346</v>
      </c>
      <c r="C4112" t="s">
        <v>63</v>
      </c>
      <c r="D4112" t="str">
        <f t="shared" si="128"/>
        <v>DRUCKF</v>
      </c>
      <c r="E4112">
        <v>1E-3</v>
      </c>
      <c r="F4112" s="8">
        <v>8</v>
      </c>
      <c r="G4112" s="9">
        <f t="shared" si="129"/>
        <v>8.0000000000000002E-3</v>
      </c>
      <c r="H4112" s="9"/>
      <c r="I4112" s="9"/>
    </row>
    <row r="4113" spans="1:9">
      <c r="A4113" s="4">
        <v>39366</v>
      </c>
      <c r="B4113">
        <v>736</v>
      </c>
      <c r="C4113" t="s">
        <v>4</v>
      </c>
      <c r="D4113" t="str">
        <f t="shared" si="128"/>
        <v>O-RING</v>
      </c>
      <c r="E4113">
        <v>2E-3</v>
      </c>
      <c r="F4113" s="8">
        <v>4</v>
      </c>
      <c r="G4113" s="9">
        <f t="shared" si="129"/>
        <v>8.0000000000000002E-3</v>
      </c>
      <c r="H4113" s="9"/>
      <c r="I4113" s="9"/>
    </row>
    <row r="4114" spans="1:9">
      <c r="A4114" s="4">
        <v>39366</v>
      </c>
      <c r="B4114">
        <v>158</v>
      </c>
      <c r="C4114" t="s">
        <v>7</v>
      </c>
      <c r="D4114" t="str">
        <f t="shared" si="128"/>
        <v>SHAMBA</v>
      </c>
      <c r="E4114">
        <v>4.0000000000000001E-3</v>
      </c>
      <c r="F4114" s="8">
        <v>6</v>
      </c>
      <c r="G4114" s="9">
        <f t="shared" si="129"/>
        <v>2.4E-2</v>
      </c>
      <c r="H4114" s="9"/>
      <c r="I4114" s="9"/>
    </row>
    <row r="4115" spans="1:9">
      <c r="A4115" s="4">
        <v>39366</v>
      </c>
      <c r="B4115">
        <v>4025</v>
      </c>
      <c r="C4115" t="s">
        <v>189</v>
      </c>
      <c r="D4115" t="str">
        <f t="shared" si="128"/>
        <v>WELLEN</v>
      </c>
      <c r="E4115">
        <v>1.2999999999999999E-2</v>
      </c>
      <c r="F4115" s="8">
        <v>5</v>
      </c>
      <c r="G4115" s="9">
        <f t="shared" si="129"/>
        <v>6.5000000000000002E-2</v>
      </c>
      <c r="H4115" s="9"/>
      <c r="I4115" s="9"/>
    </row>
    <row r="4116" spans="1:9">
      <c r="A4116" s="4">
        <v>39366</v>
      </c>
      <c r="B4116">
        <v>2209</v>
      </c>
      <c r="C4116" t="s">
        <v>15</v>
      </c>
      <c r="D4116" t="str">
        <f t="shared" si="128"/>
        <v>WELLEN</v>
      </c>
      <c r="E4116">
        <v>2.4E-2</v>
      </c>
      <c r="F4116" s="8">
        <v>2</v>
      </c>
      <c r="G4116" s="9">
        <f t="shared" si="129"/>
        <v>4.8000000000000001E-2</v>
      </c>
      <c r="H4116" s="9"/>
      <c r="I4116" s="9"/>
    </row>
    <row r="4117" spans="1:9">
      <c r="A4117" s="4">
        <v>39366</v>
      </c>
      <c r="B4117">
        <v>2098</v>
      </c>
      <c r="C4117" t="s">
        <v>80</v>
      </c>
      <c r="D4117" t="str">
        <f t="shared" si="128"/>
        <v>ZYLIND</v>
      </c>
      <c r="E4117">
        <v>3.5000000000000003E-2</v>
      </c>
      <c r="F4117" s="8">
        <v>3</v>
      </c>
      <c r="G4117" s="9">
        <f t="shared" si="129"/>
        <v>0.10500000000000001</v>
      </c>
      <c r="H4117" s="9"/>
      <c r="I4117" s="9"/>
    </row>
    <row r="4118" spans="1:9">
      <c r="A4118" s="4">
        <v>39366</v>
      </c>
      <c r="B4118">
        <v>10980</v>
      </c>
      <c r="C4118" t="s">
        <v>157</v>
      </c>
      <c r="D4118" t="str">
        <f t="shared" si="128"/>
        <v>VERSCH</v>
      </c>
      <c r="E4118">
        <v>5.1999999999999998E-2</v>
      </c>
      <c r="F4118" s="8">
        <v>5</v>
      </c>
      <c r="G4118" s="9">
        <f t="shared" si="129"/>
        <v>0.26</v>
      </c>
      <c r="H4118" s="9"/>
      <c r="I4118" s="9"/>
    </row>
    <row r="4119" spans="1:9">
      <c r="A4119" s="4">
        <v>39366</v>
      </c>
      <c r="B4119">
        <v>2023</v>
      </c>
      <c r="C4119" t="s">
        <v>32</v>
      </c>
      <c r="D4119" t="str">
        <f t="shared" si="128"/>
        <v>SCHRÄG</v>
      </c>
      <c r="E4119">
        <v>0.45</v>
      </c>
      <c r="F4119" s="8">
        <v>4</v>
      </c>
      <c r="G4119" s="9">
        <f t="shared" si="129"/>
        <v>1.8</v>
      </c>
      <c r="H4119" s="9"/>
      <c r="I4119" s="9"/>
    </row>
    <row r="4120" spans="1:9">
      <c r="A4120" s="4">
        <v>39366</v>
      </c>
      <c r="B4120">
        <v>2308</v>
      </c>
      <c r="C4120" t="s">
        <v>275</v>
      </c>
      <c r="D4120" t="str">
        <f t="shared" si="128"/>
        <v>DICHTU</v>
      </c>
      <c r="E4120">
        <v>0.47499999999999998</v>
      </c>
      <c r="F4120" s="8">
        <v>3</v>
      </c>
      <c r="G4120" s="9">
        <f t="shared" si="129"/>
        <v>1.4249999999999998</v>
      </c>
      <c r="H4120" s="9"/>
      <c r="I4120" s="9"/>
    </row>
    <row r="4121" spans="1:9">
      <c r="A4121" s="4">
        <v>39366</v>
      </c>
      <c r="B4121">
        <v>3132</v>
      </c>
      <c r="C4121" t="s">
        <v>210</v>
      </c>
      <c r="D4121" t="str">
        <f t="shared" si="128"/>
        <v>KOMPEN</v>
      </c>
      <c r="E4121">
        <v>0.59499999999999997</v>
      </c>
      <c r="F4121" s="8">
        <v>3</v>
      </c>
      <c r="G4121" s="9">
        <f t="shared" si="129"/>
        <v>1.7849999999999999</v>
      </c>
      <c r="H4121" s="9"/>
      <c r="I4121" s="9"/>
    </row>
    <row r="4122" spans="1:9">
      <c r="A4122" s="4">
        <v>39366</v>
      </c>
      <c r="B4122">
        <v>150</v>
      </c>
      <c r="C4122" t="s">
        <v>5</v>
      </c>
      <c r="D4122" t="str">
        <f t="shared" si="128"/>
        <v>KOLBEN</v>
      </c>
      <c r="E4122">
        <v>0.72</v>
      </c>
      <c r="F4122" s="8">
        <v>6</v>
      </c>
      <c r="G4122" s="9">
        <f t="shared" si="129"/>
        <v>4.32</v>
      </c>
      <c r="H4122" s="9"/>
      <c r="I4122" s="9"/>
    </row>
    <row r="4123" spans="1:9">
      <c r="A4123" s="4">
        <v>39366</v>
      </c>
      <c r="B4123">
        <v>150</v>
      </c>
      <c r="C4123" t="s">
        <v>5</v>
      </c>
      <c r="D4123" t="str">
        <f t="shared" si="128"/>
        <v>KOLBEN</v>
      </c>
      <c r="E4123">
        <v>0.72</v>
      </c>
      <c r="F4123" s="8">
        <v>1</v>
      </c>
      <c r="G4123" s="9">
        <f t="shared" si="129"/>
        <v>0.72</v>
      </c>
      <c r="H4123" s="9"/>
      <c r="I4123" s="9"/>
    </row>
    <row r="4124" spans="1:9">
      <c r="A4124" s="4">
        <v>39366</v>
      </c>
      <c r="B4124">
        <v>6333</v>
      </c>
      <c r="C4124" t="s">
        <v>588</v>
      </c>
      <c r="D4124" t="str">
        <f t="shared" si="128"/>
        <v>KUPPLU</v>
      </c>
      <c r="E4124">
        <v>2.4700000000000002</v>
      </c>
      <c r="F4124" s="8">
        <v>1</v>
      </c>
      <c r="G4124" s="9">
        <f t="shared" si="129"/>
        <v>2.4700000000000002</v>
      </c>
      <c r="H4124" s="9"/>
      <c r="I4124" s="9"/>
    </row>
    <row r="4125" spans="1:9">
      <c r="A4125" s="4">
        <v>39366</v>
      </c>
      <c r="B4125">
        <v>50110804</v>
      </c>
      <c r="C4125" t="s">
        <v>687</v>
      </c>
      <c r="D4125" t="str">
        <f t="shared" si="128"/>
        <v>MOTODE</v>
      </c>
      <c r="E4125">
        <v>341</v>
      </c>
      <c r="F4125" s="8">
        <v>14</v>
      </c>
      <c r="G4125" s="9">
        <f t="shared" si="129"/>
        <v>4774</v>
      </c>
      <c r="H4125" s="9"/>
      <c r="I4125" s="9"/>
    </row>
    <row r="4126" spans="1:9">
      <c r="A4126" s="4">
        <v>39366</v>
      </c>
      <c r="B4126">
        <v>50123900</v>
      </c>
      <c r="C4126" t="s">
        <v>724</v>
      </c>
      <c r="D4126" t="str">
        <f t="shared" si="128"/>
        <v>MOTODE</v>
      </c>
      <c r="E4126">
        <v>341</v>
      </c>
      <c r="F4126" s="8">
        <v>2</v>
      </c>
      <c r="G4126" s="9">
        <f t="shared" si="129"/>
        <v>682</v>
      </c>
      <c r="H4126" s="9"/>
      <c r="I4126" s="9"/>
    </row>
    <row r="4127" spans="1:9">
      <c r="A4127" s="4">
        <v>39367</v>
      </c>
      <c r="B4127">
        <v>749</v>
      </c>
      <c r="C4127" t="s">
        <v>6</v>
      </c>
      <c r="D4127" t="str">
        <f t="shared" si="128"/>
        <v>SHAMBA</v>
      </c>
      <c r="E4127">
        <v>1E-3</v>
      </c>
      <c r="F4127" s="8">
        <v>6</v>
      </c>
      <c r="G4127" s="9">
        <f t="shared" si="129"/>
        <v>6.0000000000000001E-3</v>
      </c>
      <c r="H4127" s="9"/>
      <c r="I4127" s="9"/>
    </row>
    <row r="4128" spans="1:9">
      <c r="A4128" s="4">
        <v>39367</v>
      </c>
      <c r="B4128">
        <v>749</v>
      </c>
      <c r="C4128" t="s">
        <v>6</v>
      </c>
      <c r="D4128" t="str">
        <f t="shared" si="128"/>
        <v>SHAMBA</v>
      </c>
      <c r="E4128">
        <v>1E-3</v>
      </c>
      <c r="F4128" s="8">
        <v>6</v>
      </c>
      <c r="G4128" s="9">
        <f t="shared" si="129"/>
        <v>6.0000000000000001E-3</v>
      </c>
      <c r="H4128" s="9"/>
      <c r="I4128" s="9"/>
    </row>
    <row r="4129" spans="1:9">
      <c r="A4129" s="4">
        <v>39367</v>
      </c>
      <c r="B4129">
        <v>10588</v>
      </c>
      <c r="C4129" t="s">
        <v>17</v>
      </c>
      <c r="D4129" t="str">
        <f t="shared" si="128"/>
        <v>ROHRCL</v>
      </c>
      <c r="E4129">
        <v>1E-3</v>
      </c>
      <c r="F4129" s="8">
        <v>4</v>
      </c>
      <c r="G4129" s="9">
        <f t="shared" si="129"/>
        <v>4.0000000000000001E-3</v>
      </c>
      <c r="H4129" s="9"/>
      <c r="I4129" s="9"/>
    </row>
    <row r="4130" spans="1:9">
      <c r="A4130" s="4">
        <v>39367</v>
      </c>
      <c r="B4130">
        <v>736</v>
      </c>
      <c r="C4130" t="s">
        <v>4</v>
      </c>
      <c r="D4130" t="str">
        <f t="shared" si="128"/>
        <v>O-RING</v>
      </c>
      <c r="E4130">
        <v>2E-3</v>
      </c>
      <c r="F4130" s="8">
        <v>5</v>
      </c>
      <c r="G4130" s="9">
        <f t="shared" si="129"/>
        <v>0.01</v>
      </c>
      <c r="H4130" s="9"/>
      <c r="I4130" s="9"/>
    </row>
    <row r="4131" spans="1:9">
      <c r="A4131" s="4">
        <v>39367</v>
      </c>
      <c r="B4131">
        <v>736</v>
      </c>
      <c r="C4131" t="s">
        <v>4</v>
      </c>
      <c r="D4131" t="str">
        <f t="shared" si="128"/>
        <v>O-RING</v>
      </c>
      <c r="E4131">
        <v>2E-3</v>
      </c>
      <c r="F4131" s="8">
        <v>1</v>
      </c>
      <c r="G4131" s="9">
        <f t="shared" si="129"/>
        <v>2E-3</v>
      </c>
      <c r="H4131" s="9"/>
      <c r="I4131" s="9"/>
    </row>
    <row r="4132" spans="1:9">
      <c r="A4132" s="4">
        <v>39367</v>
      </c>
      <c r="B4132">
        <v>158</v>
      </c>
      <c r="C4132" t="s">
        <v>7</v>
      </c>
      <c r="D4132" t="str">
        <f t="shared" si="128"/>
        <v>SHAMBA</v>
      </c>
      <c r="E4132">
        <v>4.0000000000000001E-3</v>
      </c>
      <c r="F4132" s="8">
        <v>5</v>
      </c>
      <c r="G4132" s="9">
        <f t="shared" si="129"/>
        <v>0.02</v>
      </c>
      <c r="H4132" s="9"/>
      <c r="I4132" s="9"/>
    </row>
    <row r="4133" spans="1:9">
      <c r="A4133" s="4">
        <v>39367</v>
      </c>
      <c r="B4133">
        <v>283</v>
      </c>
      <c r="C4133" t="s">
        <v>85</v>
      </c>
      <c r="D4133" t="str">
        <f t="shared" si="128"/>
        <v>U-SCHE</v>
      </c>
      <c r="E4133">
        <v>1.4999999999999999E-2</v>
      </c>
      <c r="F4133" s="8">
        <v>1</v>
      </c>
      <c r="G4133" s="9">
        <f t="shared" si="129"/>
        <v>1.4999999999999999E-2</v>
      </c>
      <c r="H4133" s="9"/>
      <c r="I4133" s="9"/>
    </row>
    <row r="4134" spans="1:9">
      <c r="A4134" s="4">
        <v>39367</v>
      </c>
      <c r="B4134">
        <v>2072</v>
      </c>
      <c r="C4134" t="s">
        <v>22</v>
      </c>
      <c r="D4134" t="str">
        <f t="shared" si="128"/>
        <v>O-RING</v>
      </c>
      <c r="E4134">
        <v>1.7999999999999999E-2</v>
      </c>
      <c r="F4134" s="8">
        <v>6</v>
      </c>
      <c r="G4134" s="9">
        <f t="shared" si="129"/>
        <v>0.10799999999999998</v>
      </c>
      <c r="H4134" s="9"/>
      <c r="I4134" s="9"/>
    </row>
    <row r="4135" spans="1:9">
      <c r="A4135" s="4">
        <v>39367</v>
      </c>
      <c r="B4135">
        <v>2209</v>
      </c>
      <c r="C4135" t="s">
        <v>15</v>
      </c>
      <c r="D4135" t="str">
        <f t="shared" si="128"/>
        <v>WELLEN</v>
      </c>
      <c r="E4135">
        <v>2.4E-2</v>
      </c>
      <c r="F4135" s="8">
        <v>2</v>
      </c>
      <c r="G4135" s="9">
        <f t="shared" si="129"/>
        <v>4.8000000000000001E-2</v>
      </c>
      <c r="H4135" s="9"/>
      <c r="I4135" s="9"/>
    </row>
    <row r="4136" spans="1:9">
      <c r="A4136" s="4">
        <v>39367</v>
      </c>
      <c r="B4136">
        <v>2209</v>
      </c>
      <c r="C4136" t="s">
        <v>15</v>
      </c>
      <c r="D4136" t="str">
        <f t="shared" si="128"/>
        <v>WELLEN</v>
      </c>
      <c r="E4136">
        <v>2.4E-2</v>
      </c>
      <c r="F4136" s="8">
        <v>1</v>
      </c>
      <c r="G4136" s="9">
        <f t="shared" si="129"/>
        <v>2.4E-2</v>
      </c>
      <c r="H4136" s="9"/>
      <c r="I4136" s="9"/>
    </row>
    <row r="4137" spans="1:9">
      <c r="A4137" s="4">
        <v>39367</v>
      </c>
      <c r="B4137">
        <v>787</v>
      </c>
      <c r="C4137" t="s">
        <v>435</v>
      </c>
      <c r="D4137" t="str">
        <f t="shared" si="128"/>
        <v>HOHLWE</v>
      </c>
      <c r="E4137">
        <v>3.5000000000000003E-2</v>
      </c>
      <c r="F4137" s="8">
        <v>4</v>
      </c>
      <c r="G4137" s="9">
        <f t="shared" si="129"/>
        <v>0.14000000000000001</v>
      </c>
      <c r="H4137" s="9"/>
      <c r="I4137" s="9"/>
    </row>
    <row r="4138" spans="1:9">
      <c r="A4138" s="4">
        <v>39367</v>
      </c>
      <c r="B4138">
        <v>2095</v>
      </c>
      <c r="C4138" t="s">
        <v>24</v>
      </c>
      <c r="D4138" t="str">
        <f t="shared" si="128"/>
        <v>ZYLIND</v>
      </c>
      <c r="E4138">
        <v>7.5999999999999998E-2</v>
      </c>
      <c r="F4138" s="8">
        <v>2</v>
      </c>
      <c r="G4138" s="9">
        <f t="shared" si="129"/>
        <v>0.152</v>
      </c>
      <c r="H4138" s="9"/>
      <c r="I4138" s="9"/>
    </row>
    <row r="4139" spans="1:9">
      <c r="A4139" s="4">
        <v>39367</v>
      </c>
      <c r="B4139">
        <v>437</v>
      </c>
      <c r="C4139" t="s">
        <v>82</v>
      </c>
      <c r="D4139" t="str">
        <f t="shared" si="128"/>
        <v>DREHDU</v>
      </c>
      <c r="E4139">
        <v>0.16</v>
      </c>
      <c r="F4139" s="8">
        <v>6</v>
      </c>
      <c r="G4139" s="9">
        <f t="shared" si="129"/>
        <v>0.96</v>
      </c>
      <c r="H4139" s="9"/>
      <c r="I4139" s="9"/>
    </row>
    <row r="4140" spans="1:9">
      <c r="A4140" s="4">
        <v>39367</v>
      </c>
      <c r="B4140">
        <v>11639</v>
      </c>
      <c r="C4140" t="s">
        <v>33</v>
      </c>
      <c r="D4140" t="str">
        <f t="shared" si="128"/>
        <v>CVC 60</v>
      </c>
      <c r="E4140">
        <v>5.2</v>
      </c>
      <c r="F4140" s="8">
        <v>18</v>
      </c>
      <c r="G4140" s="9">
        <f t="shared" si="129"/>
        <v>93.600000000000009</v>
      </c>
      <c r="H4140" s="9"/>
      <c r="I4140" s="9"/>
    </row>
    <row r="4141" spans="1:9">
      <c r="A4141" s="4">
        <v>39368</v>
      </c>
      <c r="B4141">
        <v>749</v>
      </c>
      <c r="C4141" t="s">
        <v>6</v>
      </c>
      <c r="D4141" t="str">
        <f t="shared" si="128"/>
        <v>SHAMBA</v>
      </c>
      <c r="E4141">
        <v>1E-3</v>
      </c>
      <c r="F4141" s="8">
        <v>5</v>
      </c>
      <c r="G4141" s="9">
        <f t="shared" si="129"/>
        <v>5.0000000000000001E-3</v>
      </c>
      <c r="H4141" s="9"/>
      <c r="I4141" s="9"/>
    </row>
    <row r="4142" spans="1:9">
      <c r="A4142" s="4">
        <v>39368</v>
      </c>
      <c r="B4142">
        <v>364</v>
      </c>
      <c r="C4142" t="s">
        <v>286</v>
      </c>
      <c r="D4142" t="str">
        <f t="shared" si="128"/>
        <v>SPRENG</v>
      </c>
      <c r="E4142">
        <v>4.0000000000000001E-3</v>
      </c>
      <c r="F4142" s="8">
        <v>3</v>
      </c>
      <c r="G4142" s="9">
        <f t="shared" si="129"/>
        <v>1.2E-2</v>
      </c>
      <c r="H4142" s="9"/>
      <c r="I4142" s="9"/>
    </row>
    <row r="4143" spans="1:9">
      <c r="A4143" s="4">
        <v>39368</v>
      </c>
      <c r="B4143">
        <v>158</v>
      </c>
      <c r="C4143" t="s">
        <v>7</v>
      </c>
      <c r="D4143" t="str">
        <f t="shared" si="128"/>
        <v>SHAMBA</v>
      </c>
      <c r="E4143">
        <v>4.0000000000000001E-3</v>
      </c>
      <c r="F4143" s="8">
        <v>2</v>
      </c>
      <c r="G4143" s="9">
        <f t="shared" si="129"/>
        <v>8.0000000000000002E-3</v>
      </c>
      <c r="H4143" s="9"/>
      <c r="I4143" s="9"/>
    </row>
    <row r="4144" spans="1:9">
      <c r="A4144" s="4">
        <v>39368</v>
      </c>
      <c r="B4144">
        <v>157</v>
      </c>
      <c r="C4144" t="s">
        <v>9</v>
      </c>
      <c r="D4144" t="str">
        <f t="shared" si="128"/>
        <v>O-RING</v>
      </c>
      <c r="E4144">
        <v>6.0000000000000001E-3</v>
      </c>
      <c r="F4144" s="8">
        <v>6</v>
      </c>
      <c r="G4144" s="9">
        <f t="shared" si="129"/>
        <v>3.6000000000000004E-2</v>
      </c>
      <c r="H4144" s="9"/>
      <c r="I4144" s="9"/>
    </row>
    <row r="4145" spans="1:9">
      <c r="A4145" s="4">
        <v>39368</v>
      </c>
      <c r="B4145">
        <v>1010</v>
      </c>
      <c r="C4145" t="s">
        <v>36</v>
      </c>
      <c r="D4145" t="str">
        <f t="shared" si="128"/>
        <v>O-RING</v>
      </c>
      <c r="E4145">
        <v>6.0000000000000001E-3</v>
      </c>
      <c r="F4145" s="8">
        <v>4</v>
      </c>
      <c r="G4145" s="9">
        <f t="shared" si="129"/>
        <v>2.4E-2</v>
      </c>
      <c r="H4145" s="9"/>
      <c r="I4145" s="9"/>
    </row>
    <row r="4146" spans="1:9">
      <c r="A4146" s="4">
        <v>39368</v>
      </c>
      <c r="B4146">
        <v>2061</v>
      </c>
      <c r="C4146" t="s">
        <v>142</v>
      </c>
      <c r="D4146" t="str">
        <f t="shared" si="128"/>
        <v>KEGELR</v>
      </c>
      <c r="E4146">
        <v>1.39</v>
      </c>
      <c r="F4146" s="8">
        <v>4</v>
      </c>
      <c r="G4146" s="9">
        <f t="shared" si="129"/>
        <v>5.56</v>
      </c>
      <c r="H4146" s="9"/>
      <c r="I4146" s="9"/>
    </row>
    <row r="4147" spans="1:9">
      <c r="A4147" s="4">
        <v>39368</v>
      </c>
      <c r="B4147">
        <v>435</v>
      </c>
      <c r="C4147" t="s">
        <v>484</v>
      </c>
      <c r="D4147" t="str">
        <f t="shared" si="128"/>
        <v xml:space="preserve">ROTOR </v>
      </c>
      <c r="E4147">
        <v>7.8</v>
      </c>
      <c r="F4147" s="8">
        <v>4</v>
      </c>
      <c r="G4147" s="9">
        <f t="shared" si="129"/>
        <v>31.2</v>
      </c>
      <c r="H4147" s="9"/>
      <c r="I4147" s="9"/>
    </row>
    <row r="4148" spans="1:9">
      <c r="A4148" s="4">
        <v>39369</v>
      </c>
      <c r="B4148">
        <v>749</v>
      </c>
      <c r="C4148" t="s">
        <v>6</v>
      </c>
      <c r="D4148" t="str">
        <f t="shared" si="128"/>
        <v>SHAMBA</v>
      </c>
      <c r="E4148">
        <v>1E-3</v>
      </c>
      <c r="F4148" s="8">
        <v>6</v>
      </c>
      <c r="G4148" s="9">
        <f t="shared" si="129"/>
        <v>6.0000000000000001E-3</v>
      </c>
      <c r="H4148" s="9"/>
      <c r="I4148" s="9"/>
    </row>
    <row r="4149" spans="1:9">
      <c r="A4149" s="4">
        <v>39369</v>
      </c>
      <c r="B4149">
        <v>749</v>
      </c>
      <c r="C4149" t="s">
        <v>6</v>
      </c>
      <c r="D4149" t="str">
        <f t="shared" si="128"/>
        <v>SHAMBA</v>
      </c>
      <c r="E4149">
        <v>1E-3</v>
      </c>
      <c r="F4149" s="8">
        <v>2</v>
      </c>
      <c r="G4149" s="9">
        <f t="shared" si="129"/>
        <v>2E-3</v>
      </c>
      <c r="H4149" s="9"/>
      <c r="I4149" s="9"/>
    </row>
    <row r="4150" spans="1:9">
      <c r="A4150" s="4">
        <v>39369</v>
      </c>
      <c r="B4150">
        <v>742</v>
      </c>
      <c r="C4150" t="s">
        <v>40</v>
      </c>
      <c r="D4150" t="str">
        <f t="shared" si="128"/>
        <v>SENKSC</v>
      </c>
      <c r="E4150">
        <v>1E-3</v>
      </c>
      <c r="F4150" s="8">
        <v>3</v>
      </c>
      <c r="G4150" s="9">
        <f t="shared" si="129"/>
        <v>3.0000000000000001E-3</v>
      </c>
      <c r="H4150" s="9"/>
      <c r="I4150" s="9"/>
    </row>
    <row r="4151" spans="1:9">
      <c r="A4151" s="4">
        <v>39369</v>
      </c>
      <c r="B4151">
        <v>736</v>
      </c>
      <c r="C4151" t="s">
        <v>4</v>
      </c>
      <c r="D4151" t="str">
        <f t="shared" si="128"/>
        <v>O-RING</v>
      </c>
      <c r="E4151">
        <v>2E-3</v>
      </c>
      <c r="F4151" s="8">
        <v>3</v>
      </c>
      <c r="G4151" s="9">
        <f t="shared" si="129"/>
        <v>6.0000000000000001E-3</v>
      </c>
      <c r="H4151" s="9"/>
      <c r="I4151" s="9"/>
    </row>
    <row r="4152" spans="1:9">
      <c r="A4152" s="4">
        <v>39369</v>
      </c>
      <c r="B4152">
        <v>1010</v>
      </c>
      <c r="C4152" t="s">
        <v>36</v>
      </c>
      <c r="D4152" t="str">
        <f t="shared" si="128"/>
        <v>O-RING</v>
      </c>
      <c r="E4152">
        <v>6.0000000000000001E-3</v>
      </c>
      <c r="F4152" s="8">
        <v>4</v>
      </c>
      <c r="G4152" s="9">
        <f t="shared" si="129"/>
        <v>2.4E-2</v>
      </c>
      <c r="H4152" s="9"/>
      <c r="I4152" s="9"/>
    </row>
    <row r="4153" spans="1:9">
      <c r="A4153" s="4">
        <v>39369</v>
      </c>
      <c r="B4153">
        <v>157</v>
      </c>
      <c r="C4153" t="s">
        <v>9</v>
      </c>
      <c r="D4153" t="str">
        <f t="shared" si="128"/>
        <v>O-RING</v>
      </c>
      <c r="E4153">
        <v>6.0000000000000001E-3</v>
      </c>
      <c r="F4153" s="8">
        <v>2</v>
      </c>
      <c r="G4153" s="9">
        <f t="shared" si="129"/>
        <v>1.2E-2</v>
      </c>
      <c r="H4153" s="9"/>
      <c r="I4153" s="9"/>
    </row>
    <row r="4154" spans="1:9">
      <c r="A4154" s="4">
        <v>39369</v>
      </c>
      <c r="B4154">
        <v>725</v>
      </c>
      <c r="C4154" t="s">
        <v>21</v>
      </c>
      <c r="D4154" t="str">
        <f t="shared" si="128"/>
        <v>WELLEN</v>
      </c>
      <c r="E4154">
        <v>0.01</v>
      </c>
      <c r="F4154" s="8">
        <v>5</v>
      </c>
      <c r="G4154" s="9">
        <f t="shared" si="129"/>
        <v>0.05</v>
      </c>
      <c r="H4154" s="9"/>
      <c r="I4154" s="9"/>
    </row>
    <row r="4155" spans="1:9">
      <c r="A4155" s="4">
        <v>39369</v>
      </c>
      <c r="B4155">
        <v>849</v>
      </c>
      <c r="C4155" t="s">
        <v>76</v>
      </c>
      <c r="D4155" t="str">
        <f t="shared" si="128"/>
        <v xml:space="preserve">ROTOR </v>
      </c>
      <c r="E4155">
        <v>0.01</v>
      </c>
      <c r="F4155" s="8">
        <v>3</v>
      </c>
      <c r="G4155" s="9">
        <f t="shared" si="129"/>
        <v>0.03</v>
      </c>
      <c r="H4155" s="9"/>
      <c r="I4155" s="9"/>
    </row>
    <row r="4156" spans="1:9">
      <c r="A4156" s="4">
        <v>39369</v>
      </c>
      <c r="B4156">
        <v>2209</v>
      </c>
      <c r="C4156" t="s">
        <v>15</v>
      </c>
      <c r="D4156" t="str">
        <f t="shared" si="128"/>
        <v>WELLEN</v>
      </c>
      <c r="E4156">
        <v>2.4E-2</v>
      </c>
      <c r="F4156" s="8">
        <v>2</v>
      </c>
      <c r="G4156" s="9">
        <f t="shared" si="129"/>
        <v>4.8000000000000001E-2</v>
      </c>
      <c r="H4156" s="9"/>
      <c r="I4156" s="9"/>
    </row>
    <row r="4157" spans="1:9">
      <c r="A4157" s="4">
        <v>39369</v>
      </c>
      <c r="B4157">
        <v>8020</v>
      </c>
      <c r="C4157" t="s">
        <v>447</v>
      </c>
      <c r="D4157" t="str">
        <f t="shared" si="128"/>
        <v>PROP.V</v>
      </c>
      <c r="E4157">
        <v>0.185</v>
      </c>
      <c r="F4157" s="8">
        <v>1</v>
      </c>
      <c r="G4157" s="9">
        <f t="shared" si="129"/>
        <v>0.185</v>
      </c>
      <c r="H4157" s="9"/>
      <c r="I4157" s="9"/>
    </row>
    <row r="4158" spans="1:9">
      <c r="A4158" s="4">
        <v>39369</v>
      </c>
      <c r="B4158">
        <v>756</v>
      </c>
      <c r="C4158" t="s">
        <v>10</v>
      </c>
      <c r="D4158" t="str">
        <f t="shared" si="128"/>
        <v>KOLBEN</v>
      </c>
      <c r="E4158">
        <v>0.22</v>
      </c>
      <c r="F4158" s="8">
        <v>11</v>
      </c>
      <c r="G4158" s="9">
        <f t="shared" si="129"/>
        <v>2.42</v>
      </c>
      <c r="H4158" s="9"/>
      <c r="I4158" s="9"/>
    </row>
    <row r="4159" spans="1:9">
      <c r="A4159" s="4">
        <v>39369</v>
      </c>
      <c r="B4159">
        <v>10407</v>
      </c>
      <c r="C4159" t="s">
        <v>61</v>
      </c>
      <c r="D4159" t="str">
        <f t="shared" si="128"/>
        <v>ZYLIND</v>
      </c>
      <c r="E4159">
        <v>0.26</v>
      </c>
      <c r="F4159" s="8">
        <v>3</v>
      </c>
      <c r="G4159" s="9">
        <f t="shared" si="129"/>
        <v>0.78</v>
      </c>
      <c r="H4159" s="9"/>
      <c r="I4159" s="9"/>
    </row>
    <row r="4160" spans="1:9">
      <c r="A4160" s="4">
        <v>39369</v>
      </c>
      <c r="B4160">
        <v>443</v>
      </c>
      <c r="C4160" t="s">
        <v>207</v>
      </c>
      <c r="D4160" t="str">
        <f t="shared" si="128"/>
        <v>DICHTS</v>
      </c>
      <c r="E4160">
        <v>0.27</v>
      </c>
      <c r="F4160" s="8">
        <v>6</v>
      </c>
      <c r="G4160" s="9">
        <f t="shared" si="129"/>
        <v>1.62</v>
      </c>
      <c r="H4160" s="9"/>
      <c r="I4160" s="9"/>
    </row>
    <row r="4161" spans="1:9">
      <c r="A4161" s="4">
        <v>39369</v>
      </c>
      <c r="B4161">
        <v>150</v>
      </c>
      <c r="C4161" t="s">
        <v>5</v>
      </c>
      <c r="D4161" t="str">
        <f t="shared" si="128"/>
        <v>KOLBEN</v>
      </c>
      <c r="E4161">
        <v>0.72</v>
      </c>
      <c r="F4161" s="8">
        <v>6</v>
      </c>
      <c r="G4161" s="9">
        <f t="shared" si="129"/>
        <v>4.32</v>
      </c>
      <c r="H4161" s="9"/>
      <c r="I4161" s="9"/>
    </row>
    <row r="4162" spans="1:9">
      <c r="A4162" s="4">
        <v>39369</v>
      </c>
      <c r="B4162">
        <v>150</v>
      </c>
      <c r="C4162" t="s">
        <v>5</v>
      </c>
      <c r="D4162" t="str">
        <f t="shared" ref="D4162:D4225" si="130">LEFT(C4162,6)</f>
        <v>KOLBEN</v>
      </c>
      <c r="E4162">
        <v>0.72</v>
      </c>
      <c r="F4162" s="8">
        <v>4</v>
      </c>
      <c r="G4162" s="9">
        <f t="shared" ref="G4162:G4225" si="131">F4162*E4162</f>
        <v>2.88</v>
      </c>
      <c r="H4162" s="9"/>
      <c r="I4162" s="9"/>
    </row>
    <row r="4163" spans="1:9">
      <c r="A4163" s="4">
        <v>39369</v>
      </c>
      <c r="B4163">
        <v>150</v>
      </c>
      <c r="C4163" t="s">
        <v>5</v>
      </c>
      <c r="D4163" t="str">
        <f t="shared" si="130"/>
        <v>KOLBEN</v>
      </c>
      <c r="E4163">
        <v>0.72</v>
      </c>
      <c r="F4163" s="8">
        <v>3</v>
      </c>
      <c r="G4163" s="9">
        <f t="shared" si="131"/>
        <v>2.16</v>
      </c>
      <c r="H4163" s="9"/>
      <c r="I4163" s="9"/>
    </row>
    <row r="4164" spans="1:9">
      <c r="A4164" s="4">
        <v>39369</v>
      </c>
      <c r="B4164">
        <v>2246</v>
      </c>
      <c r="C4164" t="s">
        <v>199</v>
      </c>
      <c r="D4164" t="str">
        <f t="shared" si="130"/>
        <v>DICHTU</v>
      </c>
      <c r="E4164">
        <v>0.745</v>
      </c>
      <c r="F4164" s="8">
        <v>3</v>
      </c>
      <c r="G4164" s="9">
        <f t="shared" si="131"/>
        <v>2.2349999999999999</v>
      </c>
      <c r="H4164" s="9"/>
      <c r="I4164" s="9"/>
    </row>
    <row r="4165" spans="1:9">
      <c r="A4165" s="4">
        <v>39369</v>
      </c>
      <c r="B4165">
        <v>6057</v>
      </c>
      <c r="C4165" t="s">
        <v>386</v>
      </c>
      <c r="D4165" t="str">
        <f t="shared" si="130"/>
        <v>PROPOR</v>
      </c>
      <c r="E4165">
        <v>1.22</v>
      </c>
      <c r="F4165" s="8">
        <v>4</v>
      </c>
      <c r="G4165" s="9">
        <f t="shared" si="131"/>
        <v>4.88</v>
      </c>
      <c r="H4165" s="9"/>
      <c r="I4165" s="9"/>
    </row>
    <row r="4166" spans="1:9">
      <c r="A4166" s="4">
        <v>39370</v>
      </c>
      <c r="B4166">
        <v>749</v>
      </c>
      <c r="C4166" t="s">
        <v>6</v>
      </c>
      <c r="D4166" t="str">
        <f t="shared" si="130"/>
        <v>SHAMBA</v>
      </c>
      <c r="E4166">
        <v>1E-3</v>
      </c>
      <c r="F4166" s="8">
        <v>6</v>
      </c>
      <c r="G4166" s="9">
        <f t="shared" si="131"/>
        <v>6.0000000000000001E-3</v>
      </c>
      <c r="H4166" s="9"/>
      <c r="I4166" s="9"/>
    </row>
    <row r="4167" spans="1:9">
      <c r="A4167" s="4">
        <v>39370</v>
      </c>
      <c r="B4167">
        <v>749</v>
      </c>
      <c r="C4167" t="s">
        <v>6</v>
      </c>
      <c r="D4167" t="str">
        <f t="shared" si="130"/>
        <v>SHAMBA</v>
      </c>
      <c r="E4167">
        <v>1E-3</v>
      </c>
      <c r="F4167" s="8">
        <v>5</v>
      </c>
      <c r="G4167" s="9">
        <f t="shared" si="131"/>
        <v>5.0000000000000001E-3</v>
      </c>
      <c r="H4167" s="9"/>
      <c r="I4167" s="9"/>
    </row>
    <row r="4168" spans="1:9">
      <c r="A4168" s="4">
        <v>39370</v>
      </c>
      <c r="B4168">
        <v>749</v>
      </c>
      <c r="C4168" t="s">
        <v>6</v>
      </c>
      <c r="D4168" t="str">
        <f t="shared" si="130"/>
        <v>SHAMBA</v>
      </c>
      <c r="E4168">
        <v>1E-3</v>
      </c>
      <c r="F4168" s="8">
        <v>1</v>
      </c>
      <c r="G4168" s="9">
        <f t="shared" si="131"/>
        <v>1E-3</v>
      </c>
      <c r="H4168" s="9"/>
      <c r="I4168" s="9"/>
    </row>
    <row r="4169" spans="1:9">
      <c r="A4169" s="4">
        <v>39370</v>
      </c>
      <c r="B4169">
        <v>749</v>
      </c>
      <c r="C4169" t="s">
        <v>6</v>
      </c>
      <c r="D4169" t="str">
        <f t="shared" si="130"/>
        <v>SHAMBA</v>
      </c>
      <c r="E4169">
        <v>1E-3</v>
      </c>
      <c r="F4169" s="8">
        <v>1</v>
      </c>
      <c r="G4169" s="9">
        <f t="shared" si="131"/>
        <v>1E-3</v>
      </c>
      <c r="H4169" s="9"/>
      <c r="I4169" s="9"/>
    </row>
    <row r="4170" spans="1:9">
      <c r="A4170" s="4">
        <v>39370</v>
      </c>
      <c r="B4170">
        <v>731</v>
      </c>
      <c r="C4170" t="s">
        <v>77</v>
      </c>
      <c r="D4170" t="str">
        <f t="shared" si="130"/>
        <v>O-RING</v>
      </c>
      <c r="E4170">
        <v>1E-3</v>
      </c>
      <c r="F4170" s="8">
        <v>2</v>
      </c>
      <c r="G4170" s="9">
        <f t="shared" si="131"/>
        <v>2E-3</v>
      </c>
      <c r="H4170" s="9"/>
      <c r="I4170" s="9"/>
    </row>
    <row r="4171" spans="1:9">
      <c r="A4171" s="4">
        <v>39370</v>
      </c>
      <c r="B4171">
        <v>377</v>
      </c>
      <c r="C4171" t="s">
        <v>18</v>
      </c>
      <c r="D4171" t="str">
        <f t="shared" si="130"/>
        <v>TELLER</v>
      </c>
      <c r="E4171">
        <v>3.0000000000000001E-3</v>
      </c>
      <c r="F4171" s="8">
        <v>1</v>
      </c>
      <c r="G4171" s="9">
        <f t="shared" si="131"/>
        <v>3.0000000000000001E-3</v>
      </c>
      <c r="H4171" s="9"/>
      <c r="I4171" s="9"/>
    </row>
    <row r="4172" spans="1:9">
      <c r="A4172" s="4">
        <v>39370</v>
      </c>
      <c r="B4172">
        <v>2022</v>
      </c>
      <c r="C4172" t="s">
        <v>47</v>
      </c>
      <c r="D4172" t="str">
        <f t="shared" si="130"/>
        <v>RILLEN</v>
      </c>
      <c r="E4172">
        <v>0.15</v>
      </c>
      <c r="F4172" s="8">
        <v>1</v>
      </c>
      <c r="G4172" s="9">
        <f t="shared" si="131"/>
        <v>0.15</v>
      </c>
      <c r="H4172" s="9"/>
      <c r="I4172" s="9"/>
    </row>
    <row r="4173" spans="1:9">
      <c r="A4173" s="4">
        <v>39370</v>
      </c>
      <c r="B4173">
        <v>2537</v>
      </c>
      <c r="C4173" t="s">
        <v>249</v>
      </c>
      <c r="D4173" t="str">
        <f t="shared" si="130"/>
        <v>RILLEN</v>
      </c>
      <c r="E4173">
        <v>0.26</v>
      </c>
      <c r="F4173" s="8">
        <v>3</v>
      </c>
      <c r="G4173" s="9">
        <f t="shared" si="131"/>
        <v>0.78</v>
      </c>
      <c r="H4173" s="9"/>
      <c r="I4173" s="9"/>
    </row>
    <row r="4174" spans="1:9">
      <c r="A4174" s="4">
        <v>39370</v>
      </c>
      <c r="B4174">
        <v>6616</v>
      </c>
      <c r="C4174" t="s">
        <v>379</v>
      </c>
      <c r="D4174" t="str">
        <f t="shared" si="130"/>
        <v>MAGNET</v>
      </c>
      <c r="E4174">
        <v>0.34</v>
      </c>
      <c r="F4174" s="8">
        <v>1</v>
      </c>
      <c r="G4174" s="9">
        <f t="shared" si="131"/>
        <v>0.34</v>
      </c>
      <c r="H4174" s="9"/>
      <c r="I4174" s="9"/>
    </row>
    <row r="4175" spans="1:9">
      <c r="A4175" s="4">
        <v>39370</v>
      </c>
      <c r="B4175">
        <v>150</v>
      </c>
      <c r="C4175" t="s">
        <v>5</v>
      </c>
      <c r="D4175" t="str">
        <f t="shared" si="130"/>
        <v>KOLBEN</v>
      </c>
      <c r="E4175">
        <v>0.72</v>
      </c>
      <c r="F4175" s="8">
        <v>3</v>
      </c>
      <c r="G4175" s="9">
        <f t="shared" si="131"/>
        <v>2.16</v>
      </c>
      <c r="H4175" s="9"/>
      <c r="I4175" s="9"/>
    </row>
    <row r="4176" spans="1:9">
      <c r="A4176" s="4">
        <v>39371</v>
      </c>
      <c r="B4176">
        <v>749</v>
      </c>
      <c r="C4176" t="s">
        <v>6</v>
      </c>
      <c r="D4176" t="str">
        <f t="shared" si="130"/>
        <v>SHAMBA</v>
      </c>
      <c r="E4176">
        <v>1E-3</v>
      </c>
      <c r="F4176" s="8">
        <v>4</v>
      </c>
      <c r="G4176" s="9">
        <f t="shared" si="131"/>
        <v>4.0000000000000001E-3</v>
      </c>
      <c r="H4176" s="9"/>
      <c r="I4176" s="9"/>
    </row>
    <row r="4177" spans="1:9">
      <c r="A4177" s="4">
        <v>39371</v>
      </c>
      <c r="B4177">
        <v>2040</v>
      </c>
      <c r="C4177" t="s">
        <v>259</v>
      </c>
      <c r="D4177" t="str">
        <f t="shared" si="130"/>
        <v>O-RING</v>
      </c>
      <c r="E4177">
        <v>1E-3</v>
      </c>
      <c r="F4177" s="8">
        <v>6</v>
      </c>
      <c r="G4177" s="9">
        <f t="shared" si="131"/>
        <v>6.0000000000000001E-3</v>
      </c>
      <c r="H4177" s="9"/>
      <c r="I4177" s="9"/>
    </row>
    <row r="4178" spans="1:9">
      <c r="A4178" s="4">
        <v>39371</v>
      </c>
      <c r="B4178">
        <v>736</v>
      </c>
      <c r="C4178" t="s">
        <v>4</v>
      </c>
      <c r="D4178" t="str">
        <f t="shared" si="130"/>
        <v>O-RING</v>
      </c>
      <c r="E4178">
        <v>2E-3</v>
      </c>
      <c r="F4178" s="8">
        <v>4</v>
      </c>
      <c r="G4178" s="9">
        <f t="shared" si="131"/>
        <v>8.0000000000000002E-3</v>
      </c>
      <c r="H4178" s="9"/>
      <c r="I4178" s="9"/>
    </row>
    <row r="4179" spans="1:9">
      <c r="A4179" s="4">
        <v>39371</v>
      </c>
      <c r="B4179">
        <v>383</v>
      </c>
      <c r="C4179" t="s">
        <v>16</v>
      </c>
      <c r="D4179" t="str">
        <f t="shared" si="130"/>
        <v>SENKSC</v>
      </c>
      <c r="E4179">
        <v>3.0000000000000001E-3</v>
      </c>
      <c r="F4179" s="8">
        <v>5</v>
      </c>
      <c r="G4179" s="9">
        <f t="shared" si="131"/>
        <v>1.4999999999999999E-2</v>
      </c>
      <c r="H4179" s="9"/>
      <c r="I4179" s="9"/>
    </row>
    <row r="4180" spans="1:9">
      <c r="A4180" s="4">
        <v>39371</v>
      </c>
      <c r="B4180">
        <v>2065</v>
      </c>
      <c r="C4180" t="s">
        <v>23</v>
      </c>
      <c r="D4180" t="str">
        <f t="shared" si="130"/>
        <v>DRUCKF</v>
      </c>
      <c r="E4180">
        <v>3.0000000000000001E-3</v>
      </c>
      <c r="F4180" s="8">
        <v>10</v>
      </c>
      <c r="G4180" s="9">
        <f t="shared" si="131"/>
        <v>0.03</v>
      </c>
      <c r="H4180" s="9"/>
      <c r="I4180" s="9"/>
    </row>
    <row r="4181" spans="1:9">
      <c r="A4181" s="4">
        <v>39371</v>
      </c>
      <c r="B4181">
        <v>158</v>
      </c>
      <c r="C4181" t="s">
        <v>7</v>
      </c>
      <c r="D4181" t="str">
        <f t="shared" si="130"/>
        <v>SHAMBA</v>
      </c>
      <c r="E4181">
        <v>4.0000000000000001E-3</v>
      </c>
      <c r="F4181" s="8">
        <v>6</v>
      </c>
      <c r="G4181" s="9">
        <f t="shared" si="131"/>
        <v>2.4E-2</v>
      </c>
      <c r="H4181" s="9"/>
      <c r="I4181" s="9"/>
    </row>
    <row r="4182" spans="1:9">
      <c r="A4182" s="4">
        <v>39371</v>
      </c>
      <c r="B4182">
        <v>8065</v>
      </c>
      <c r="C4182" t="s">
        <v>59</v>
      </c>
      <c r="D4182" t="str">
        <f t="shared" si="130"/>
        <v>DREHZA</v>
      </c>
      <c r="E4182">
        <v>6.0000000000000001E-3</v>
      </c>
      <c r="F4182" s="8">
        <v>4</v>
      </c>
      <c r="G4182" s="9">
        <f t="shared" si="131"/>
        <v>2.4E-2</v>
      </c>
      <c r="H4182" s="9"/>
      <c r="I4182" s="9"/>
    </row>
    <row r="4183" spans="1:9">
      <c r="A4183" s="4">
        <v>39371</v>
      </c>
      <c r="B4183">
        <v>365</v>
      </c>
      <c r="C4183" t="s">
        <v>95</v>
      </c>
      <c r="D4183" t="str">
        <f t="shared" si="130"/>
        <v>ZYLIND</v>
      </c>
      <c r="E4183">
        <v>7.0000000000000001E-3</v>
      </c>
      <c r="F4183" s="8">
        <v>2</v>
      </c>
      <c r="G4183" s="9">
        <f t="shared" si="131"/>
        <v>1.4E-2</v>
      </c>
      <c r="H4183" s="9"/>
      <c r="I4183" s="9"/>
    </row>
    <row r="4184" spans="1:9">
      <c r="A4184" s="4">
        <v>39371</v>
      </c>
      <c r="B4184">
        <v>6014</v>
      </c>
      <c r="C4184" t="s">
        <v>39</v>
      </c>
      <c r="D4184" t="str">
        <f t="shared" si="130"/>
        <v>DRUCKS</v>
      </c>
      <c r="E4184">
        <v>0.2</v>
      </c>
      <c r="F4184" s="8">
        <v>2</v>
      </c>
      <c r="G4184" s="9">
        <f t="shared" si="131"/>
        <v>0.4</v>
      </c>
      <c r="H4184" s="9"/>
      <c r="I4184" s="9"/>
    </row>
    <row r="4185" spans="1:9">
      <c r="A4185" s="4">
        <v>39371</v>
      </c>
      <c r="B4185">
        <v>10958</v>
      </c>
      <c r="C4185" t="s">
        <v>104</v>
      </c>
      <c r="D4185" t="str">
        <f t="shared" si="130"/>
        <v>DRUCKV</v>
      </c>
      <c r="E4185">
        <v>0.24</v>
      </c>
      <c r="F4185" s="8">
        <v>1</v>
      </c>
      <c r="G4185" s="9">
        <f t="shared" si="131"/>
        <v>0.24</v>
      </c>
      <c r="H4185" s="9"/>
      <c r="I4185" s="9"/>
    </row>
    <row r="4186" spans="1:9">
      <c r="A4186" s="4">
        <v>39371</v>
      </c>
      <c r="B4186">
        <v>150</v>
      </c>
      <c r="C4186" t="s">
        <v>5</v>
      </c>
      <c r="D4186" t="str">
        <f t="shared" si="130"/>
        <v>KOLBEN</v>
      </c>
      <c r="E4186">
        <v>0.72</v>
      </c>
      <c r="F4186" s="8">
        <v>2</v>
      </c>
      <c r="G4186" s="9">
        <f t="shared" si="131"/>
        <v>1.44</v>
      </c>
      <c r="H4186" s="9"/>
      <c r="I4186" s="9"/>
    </row>
    <row r="4187" spans="1:9">
      <c r="A4187" s="4">
        <v>39371</v>
      </c>
      <c r="B4187">
        <v>150</v>
      </c>
      <c r="C4187" t="s">
        <v>5</v>
      </c>
      <c r="D4187" t="str">
        <f t="shared" si="130"/>
        <v>KOLBEN</v>
      </c>
      <c r="E4187">
        <v>0.72</v>
      </c>
      <c r="F4187" s="8">
        <v>1</v>
      </c>
      <c r="G4187" s="9">
        <f t="shared" si="131"/>
        <v>0.72</v>
      </c>
      <c r="H4187" s="9"/>
      <c r="I4187" s="9"/>
    </row>
    <row r="4188" spans="1:9">
      <c r="A4188" s="4">
        <v>39372</v>
      </c>
      <c r="B4188">
        <v>749</v>
      </c>
      <c r="C4188" t="s">
        <v>6</v>
      </c>
      <c r="D4188" t="str">
        <f t="shared" si="130"/>
        <v>SHAMBA</v>
      </c>
      <c r="E4188">
        <v>1E-3</v>
      </c>
      <c r="F4188" s="8">
        <v>6</v>
      </c>
      <c r="G4188" s="9">
        <f t="shared" si="131"/>
        <v>6.0000000000000001E-3</v>
      </c>
      <c r="H4188" s="9"/>
      <c r="I4188" s="9"/>
    </row>
    <row r="4189" spans="1:9">
      <c r="A4189" s="4">
        <v>39372</v>
      </c>
      <c r="B4189">
        <v>749</v>
      </c>
      <c r="C4189" t="s">
        <v>6</v>
      </c>
      <c r="D4189" t="str">
        <f t="shared" si="130"/>
        <v>SHAMBA</v>
      </c>
      <c r="E4189">
        <v>1E-3</v>
      </c>
      <c r="F4189" s="8">
        <v>5</v>
      </c>
      <c r="G4189" s="9">
        <f t="shared" si="131"/>
        <v>5.0000000000000001E-3</v>
      </c>
      <c r="H4189" s="9"/>
      <c r="I4189" s="9"/>
    </row>
    <row r="4190" spans="1:9">
      <c r="A4190" s="4">
        <v>39372</v>
      </c>
      <c r="B4190">
        <v>749</v>
      </c>
      <c r="C4190" t="s">
        <v>6</v>
      </c>
      <c r="D4190" t="str">
        <f t="shared" si="130"/>
        <v>SHAMBA</v>
      </c>
      <c r="E4190">
        <v>1E-3</v>
      </c>
      <c r="F4190" s="8">
        <v>3</v>
      </c>
      <c r="G4190" s="9">
        <f t="shared" si="131"/>
        <v>3.0000000000000001E-3</v>
      </c>
      <c r="H4190" s="9"/>
      <c r="I4190" s="9"/>
    </row>
    <row r="4191" spans="1:9">
      <c r="A4191" s="4">
        <v>39372</v>
      </c>
      <c r="B4191">
        <v>749</v>
      </c>
      <c r="C4191" t="s">
        <v>6</v>
      </c>
      <c r="D4191" t="str">
        <f t="shared" si="130"/>
        <v>SHAMBA</v>
      </c>
      <c r="E4191">
        <v>1E-3</v>
      </c>
      <c r="F4191" s="8">
        <v>2</v>
      </c>
      <c r="G4191" s="9">
        <f t="shared" si="131"/>
        <v>2E-3</v>
      </c>
      <c r="H4191" s="9"/>
      <c r="I4191" s="9"/>
    </row>
    <row r="4192" spans="1:9">
      <c r="A4192" s="4">
        <v>39372</v>
      </c>
      <c r="B4192">
        <v>749</v>
      </c>
      <c r="C4192" t="s">
        <v>6</v>
      </c>
      <c r="D4192" t="str">
        <f t="shared" si="130"/>
        <v>SHAMBA</v>
      </c>
      <c r="E4192">
        <v>1E-3</v>
      </c>
      <c r="F4192" s="8">
        <v>1</v>
      </c>
      <c r="G4192" s="9">
        <f t="shared" si="131"/>
        <v>1E-3</v>
      </c>
      <c r="H4192" s="9"/>
      <c r="I4192" s="9"/>
    </row>
    <row r="4193" spans="1:9">
      <c r="A4193" s="4">
        <v>39372</v>
      </c>
      <c r="B4193">
        <v>736</v>
      </c>
      <c r="C4193" t="s">
        <v>4</v>
      </c>
      <c r="D4193" t="str">
        <f t="shared" si="130"/>
        <v>O-RING</v>
      </c>
      <c r="E4193">
        <v>2E-3</v>
      </c>
      <c r="F4193" s="8">
        <v>4</v>
      </c>
      <c r="G4193" s="9">
        <f t="shared" si="131"/>
        <v>8.0000000000000002E-3</v>
      </c>
      <c r="H4193" s="9"/>
      <c r="I4193" s="9"/>
    </row>
    <row r="4194" spans="1:9">
      <c r="A4194" s="4">
        <v>39372</v>
      </c>
      <c r="B4194">
        <v>736</v>
      </c>
      <c r="C4194" t="s">
        <v>4</v>
      </c>
      <c r="D4194" t="str">
        <f t="shared" si="130"/>
        <v>O-RING</v>
      </c>
      <c r="E4194">
        <v>2E-3</v>
      </c>
      <c r="F4194" s="8">
        <v>4</v>
      </c>
      <c r="G4194" s="9">
        <f t="shared" si="131"/>
        <v>8.0000000000000002E-3</v>
      </c>
      <c r="H4194" s="9"/>
      <c r="I4194" s="9"/>
    </row>
    <row r="4195" spans="1:9">
      <c r="A4195" s="4">
        <v>39372</v>
      </c>
      <c r="B4195">
        <v>2065</v>
      </c>
      <c r="C4195" t="s">
        <v>23</v>
      </c>
      <c r="D4195" t="str">
        <f t="shared" si="130"/>
        <v>DRUCKF</v>
      </c>
      <c r="E4195">
        <v>3.0000000000000001E-3</v>
      </c>
      <c r="F4195" s="8">
        <v>2</v>
      </c>
      <c r="G4195" s="9">
        <f t="shared" si="131"/>
        <v>6.0000000000000001E-3</v>
      </c>
      <c r="H4195" s="9"/>
      <c r="I4195" s="9"/>
    </row>
    <row r="4196" spans="1:9">
      <c r="A4196" s="4">
        <v>39372</v>
      </c>
      <c r="B4196">
        <v>158</v>
      </c>
      <c r="C4196" t="s">
        <v>7</v>
      </c>
      <c r="D4196" t="str">
        <f t="shared" si="130"/>
        <v>SHAMBA</v>
      </c>
      <c r="E4196">
        <v>4.0000000000000001E-3</v>
      </c>
      <c r="F4196" s="8">
        <v>4</v>
      </c>
      <c r="G4196" s="9">
        <f t="shared" si="131"/>
        <v>1.6E-2</v>
      </c>
      <c r="H4196" s="9"/>
      <c r="I4196" s="9"/>
    </row>
    <row r="4197" spans="1:9">
      <c r="A4197" s="4">
        <v>39372</v>
      </c>
      <c r="B4197">
        <v>157</v>
      </c>
      <c r="C4197" t="s">
        <v>9</v>
      </c>
      <c r="D4197" t="str">
        <f t="shared" si="130"/>
        <v>O-RING</v>
      </c>
      <c r="E4197">
        <v>6.0000000000000001E-3</v>
      </c>
      <c r="F4197" s="8">
        <v>2</v>
      </c>
      <c r="G4197" s="9">
        <f t="shared" si="131"/>
        <v>1.2E-2</v>
      </c>
      <c r="H4197" s="9"/>
      <c r="I4197" s="9"/>
    </row>
    <row r="4198" spans="1:9">
      <c r="A4198" s="4">
        <v>39372</v>
      </c>
      <c r="B4198">
        <v>4008</v>
      </c>
      <c r="C4198" t="s">
        <v>14</v>
      </c>
      <c r="D4198" t="str">
        <f t="shared" si="130"/>
        <v>UNTERL</v>
      </c>
      <c r="E4198">
        <v>1.2E-2</v>
      </c>
      <c r="F4198" s="8">
        <v>11</v>
      </c>
      <c r="G4198" s="9">
        <f t="shared" si="131"/>
        <v>0.13200000000000001</v>
      </c>
      <c r="H4198" s="9"/>
      <c r="I4198" s="9"/>
    </row>
    <row r="4199" spans="1:9">
      <c r="A4199" s="4">
        <v>39372</v>
      </c>
      <c r="B4199">
        <v>283</v>
      </c>
      <c r="C4199" t="s">
        <v>85</v>
      </c>
      <c r="D4199" t="str">
        <f t="shared" si="130"/>
        <v>U-SCHE</v>
      </c>
      <c r="E4199">
        <v>1.4999999999999999E-2</v>
      </c>
      <c r="F4199" s="8">
        <v>1</v>
      </c>
      <c r="G4199" s="9">
        <f t="shared" si="131"/>
        <v>1.4999999999999999E-2</v>
      </c>
      <c r="H4199" s="9"/>
      <c r="I4199" s="9"/>
    </row>
    <row r="4200" spans="1:9">
      <c r="A4200" s="4">
        <v>39372</v>
      </c>
      <c r="B4200">
        <v>3046</v>
      </c>
      <c r="C4200" t="s">
        <v>117</v>
      </c>
      <c r="D4200" t="str">
        <f t="shared" si="130"/>
        <v>GLEITS</v>
      </c>
      <c r="E4200">
        <v>0.02</v>
      </c>
      <c r="F4200" s="8">
        <v>3</v>
      </c>
      <c r="G4200" s="9">
        <f t="shared" si="131"/>
        <v>0.06</v>
      </c>
      <c r="H4200" s="9"/>
      <c r="I4200" s="9"/>
    </row>
    <row r="4201" spans="1:9">
      <c r="A4201" s="4">
        <v>39372</v>
      </c>
      <c r="B4201">
        <v>4085</v>
      </c>
      <c r="C4201" t="s">
        <v>154</v>
      </c>
      <c r="D4201" t="str">
        <f t="shared" si="130"/>
        <v>DREHZA</v>
      </c>
      <c r="E4201">
        <v>2.5999999999999999E-2</v>
      </c>
      <c r="F4201" s="8">
        <v>4</v>
      </c>
      <c r="G4201" s="9">
        <f t="shared" si="131"/>
        <v>0.104</v>
      </c>
      <c r="H4201" s="9"/>
      <c r="I4201" s="9"/>
    </row>
    <row r="4202" spans="1:9">
      <c r="A4202" s="4">
        <v>39372</v>
      </c>
      <c r="B4202">
        <v>3047</v>
      </c>
      <c r="C4202" t="s">
        <v>118</v>
      </c>
      <c r="D4202" t="str">
        <f t="shared" si="130"/>
        <v>GLEITS</v>
      </c>
      <c r="E4202">
        <v>0.03</v>
      </c>
      <c r="F4202" s="8">
        <v>1</v>
      </c>
      <c r="G4202" s="9">
        <f t="shared" si="131"/>
        <v>0.03</v>
      </c>
      <c r="H4202" s="9"/>
      <c r="I4202" s="9"/>
    </row>
    <row r="4203" spans="1:9">
      <c r="A4203" s="4">
        <v>39372</v>
      </c>
      <c r="B4203">
        <v>2595</v>
      </c>
      <c r="C4203" t="s">
        <v>296</v>
      </c>
      <c r="D4203" t="str">
        <f t="shared" si="130"/>
        <v>DICHTS</v>
      </c>
      <c r="E4203">
        <v>0.1</v>
      </c>
      <c r="F4203" s="8">
        <v>2</v>
      </c>
      <c r="G4203" s="9">
        <f t="shared" si="131"/>
        <v>0.2</v>
      </c>
      <c r="H4203" s="9"/>
      <c r="I4203" s="9"/>
    </row>
    <row r="4204" spans="1:9">
      <c r="A4204" s="4">
        <v>39372</v>
      </c>
      <c r="B4204">
        <v>774</v>
      </c>
      <c r="C4204" t="s">
        <v>326</v>
      </c>
      <c r="D4204" t="str">
        <f t="shared" si="130"/>
        <v>DICHTS</v>
      </c>
      <c r="E4204">
        <v>0.12</v>
      </c>
      <c r="F4204" s="8">
        <v>3</v>
      </c>
      <c r="G4204" s="9">
        <f t="shared" si="131"/>
        <v>0.36</v>
      </c>
      <c r="H4204" s="9"/>
      <c r="I4204" s="9"/>
    </row>
    <row r="4205" spans="1:9">
      <c r="A4205" s="4">
        <v>39372</v>
      </c>
      <c r="B4205">
        <v>756</v>
      </c>
      <c r="C4205" t="s">
        <v>10</v>
      </c>
      <c r="D4205" t="str">
        <f t="shared" si="130"/>
        <v>KOLBEN</v>
      </c>
      <c r="E4205">
        <v>0.22</v>
      </c>
      <c r="F4205" s="8">
        <v>1</v>
      </c>
      <c r="G4205" s="9">
        <f t="shared" si="131"/>
        <v>0.22</v>
      </c>
      <c r="H4205" s="9"/>
      <c r="I4205" s="9"/>
    </row>
    <row r="4206" spans="1:9">
      <c r="A4206" s="4">
        <v>39372</v>
      </c>
      <c r="B4206">
        <v>6657</v>
      </c>
      <c r="C4206" t="s">
        <v>91</v>
      </c>
      <c r="D4206" t="str">
        <f t="shared" si="130"/>
        <v>ZUSCHA</v>
      </c>
      <c r="E4206">
        <v>0.36499999999999999</v>
      </c>
      <c r="F4206" s="8">
        <v>6</v>
      </c>
      <c r="G4206" s="9">
        <f t="shared" si="131"/>
        <v>2.19</v>
      </c>
      <c r="H4206" s="9"/>
      <c r="I4206" s="9"/>
    </row>
    <row r="4207" spans="1:9">
      <c r="A4207" s="4">
        <v>39372</v>
      </c>
      <c r="B4207">
        <v>150</v>
      </c>
      <c r="C4207" t="s">
        <v>5</v>
      </c>
      <c r="D4207" t="str">
        <f t="shared" si="130"/>
        <v>KOLBEN</v>
      </c>
      <c r="E4207">
        <v>0.72</v>
      </c>
      <c r="F4207" s="8">
        <v>6</v>
      </c>
      <c r="G4207" s="9">
        <f t="shared" si="131"/>
        <v>4.32</v>
      </c>
      <c r="H4207" s="9"/>
      <c r="I4207" s="9"/>
    </row>
    <row r="4208" spans="1:9">
      <c r="A4208" s="4">
        <v>39372</v>
      </c>
      <c r="B4208">
        <v>150</v>
      </c>
      <c r="C4208" t="s">
        <v>5</v>
      </c>
      <c r="D4208" t="str">
        <f t="shared" si="130"/>
        <v>KOLBEN</v>
      </c>
      <c r="E4208">
        <v>0.72</v>
      </c>
      <c r="F4208" s="8">
        <v>4</v>
      </c>
      <c r="G4208" s="9">
        <f t="shared" si="131"/>
        <v>2.88</v>
      </c>
      <c r="H4208" s="9"/>
      <c r="I4208" s="9"/>
    </row>
    <row r="4209" spans="1:9">
      <c r="A4209" s="4">
        <v>39372</v>
      </c>
      <c r="B4209">
        <v>2246</v>
      </c>
      <c r="C4209" t="s">
        <v>199</v>
      </c>
      <c r="D4209" t="str">
        <f t="shared" si="130"/>
        <v>DICHTU</v>
      </c>
      <c r="E4209">
        <v>0.745</v>
      </c>
      <c r="F4209" s="8">
        <v>2</v>
      </c>
      <c r="G4209" s="9">
        <f t="shared" si="131"/>
        <v>1.49</v>
      </c>
      <c r="H4209" s="9"/>
      <c r="I4209" s="9"/>
    </row>
    <row r="4210" spans="1:9">
      <c r="A4210" s="4">
        <v>39372</v>
      </c>
      <c r="B4210">
        <v>2314</v>
      </c>
      <c r="C4210" t="s">
        <v>131</v>
      </c>
      <c r="D4210" t="str">
        <f t="shared" si="130"/>
        <v>RILLEN</v>
      </c>
      <c r="E4210">
        <v>0.85</v>
      </c>
      <c r="F4210" s="8">
        <v>1</v>
      </c>
      <c r="G4210" s="9">
        <f t="shared" si="131"/>
        <v>0.85</v>
      </c>
      <c r="H4210" s="9"/>
      <c r="I4210" s="9"/>
    </row>
    <row r="4211" spans="1:9">
      <c r="A4211" s="4">
        <v>39372</v>
      </c>
      <c r="B4211">
        <v>355</v>
      </c>
      <c r="C4211" t="s">
        <v>256</v>
      </c>
      <c r="D4211" t="str">
        <f t="shared" si="130"/>
        <v>WELLEN</v>
      </c>
      <c r="E4211">
        <v>2.8</v>
      </c>
      <c r="F4211" s="8">
        <v>1</v>
      </c>
      <c r="G4211" s="9">
        <f t="shared" si="131"/>
        <v>2.8</v>
      </c>
      <c r="H4211" s="9"/>
      <c r="I4211" s="9"/>
    </row>
    <row r="4212" spans="1:9">
      <c r="A4212" s="4">
        <v>39372</v>
      </c>
      <c r="B4212">
        <v>421</v>
      </c>
      <c r="C4212" t="s">
        <v>143</v>
      </c>
      <c r="D4212" t="str">
        <f t="shared" si="130"/>
        <v>CAM  1</v>
      </c>
      <c r="E4212">
        <v>8</v>
      </c>
      <c r="F4212" s="8">
        <v>2</v>
      </c>
      <c r="G4212" s="9">
        <f t="shared" si="131"/>
        <v>16</v>
      </c>
      <c r="H4212" s="9"/>
      <c r="I4212" s="9"/>
    </row>
    <row r="4213" spans="1:9">
      <c r="A4213" s="4">
        <v>39372</v>
      </c>
      <c r="B4213">
        <v>50127900</v>
      </c>
      <c r="C4213" t="s">
        <v>722</v>
      </c>
      <c r="D4213" t="str">
        <f t="shared" si="130"/>
        <v>MOTODE</v>
      </c>
      <c r="E4213">
        <v>68</v>
      </c>
      <c r="F4213" s="8">
        <v>3</v>
      </c>
      <c r="G4213" s="9">
        <f t="shared" si="131"/>
        <v>204</v>
      </c>
      <c r="H4213" s="9"/>
      <c r="I4213" s="9"/>
    </row>
    <row r="4214" spans="1:9">
      <c r="A4214" s="4">
        <v>39372</v>
      </c>
      <c r="B4214">
        <v>60108701</v>
      </c>
      <c r="C4214" t="s">
        <v>234</v>
      </c>
      <c r="D4214" t="str">
        <f t="shared" si="130"/>
        <v>PUMPEN</v>
      </c>
      <c r="E4214">
        <v>220</v>
      </c>
      <c r="F4214" s="8">
        <v>2</v>
      </c>
      <c r="G4214" s="9">
        <f t="shared" si="131"/>
        <v>440</v>
      </c>
      <c r="H4214" s="9"/>
      <c r="I4214" s="9"/>
    </row>
    <row r="4215" spans="1:9">
      <c r="A4215" s="4">
        <v>39373</v>
      </c>
      <c r="B4215">
        <v>731</v>
      </c>
      <c r="C4215" t="s">
        <v>77</v>
      </c>
      <c r="D4215" t="str">
        <f t="shared" si="130"/>
        <v>O-RING</v>
      </c>
      <c r="E4215">
        <v>1E-3</v>
      </c>
      <c r="F4215" s="8">
        <v>2</v>
      </c>
      <c r="G4215" s="9">
        <f t="shared" si="131"/>
        <v>2E-3</v>
      </c>
      <c r="H4215" s="9"/>
      <c r="I4215" s="9"/>
    </row>
    <row r="4216" spans="1:9">
      <c r="A4216" s="4">
        <v>39373</v>
      </c>
      <c r="B4216">
        <v>377</v>
      </c>
      <c r="C4216" t="s">
        <v>18</v>
      </c>
      <c r="D4216" t="str">
        <f t="shared" si="130"/>
        <v>TELLER</v>
      </c>
      <c r="E4216">
        <v>3.0000000000000001E-3</v>
      </c>
      <c r="F4216" s="8">
        <v>8</v>
      </c>
      <c r="G4216" s="9">
        <f t="shared" si="131"/>
        <v>2.4E-2</v>
      </c>
      <c r="H4216" s="9"/>
      <c r="I4216" s="9"/>
    </row>
    <row r="4217" spans="1:9">
      <c r="A4217" s="4">
        <v>39373</v>
      </c>
      <c r="B4217">
        <v>158</v>
      </c>
      <c r="C4217" t="s">
        <v>7</v>
      </c>
      <c r="D4217" t="str">
        <f t="shared" si="130"/>
        <v>SHAMBA</v>
      </c>
      <c r="E4217">
        <v>4.0000000000000001E-3</v>
      </c>
      <c r="F4217" s="8">
        <v>6</v>
      </c>
      <c r="G4217" s="9">
        <f t="shared" si="131"/>
        <v>2.4E-2</v>
      </c>
      <c r="H4217" s="9"/>
      <c r="I4217" s="9"/>
    </row>
    <row r="4218" spans="1:9">
      <c r="A4218" s="4">
        <v>39373</v>
      </c>
      <c r="B4218">
        <v>158</v>
      </c>
      <c r="C4218" t="s">
        <v>7</v>
      </c>
      <c r="D4218" t="str">
        <f t="shared" si="130"/>
        <v>SHAMBA</v>
      </c>
      <c r="E4218">
        <v>4.0000000000000001E-3</v>
      </c>
      <c r="F4218" s="8">
        <v>3</v>
      </c>
      <c r="G4218" s="9">
        <f t="shared" si="131"/>
        <v>1.2E-2</v>
      </c>
      <c r="H4218" s="9"/>
      <c r="I4218" s="9"/>
    </row>
    <row r="4219" spans="1:9">
      <c r="A4219" s="4">
        <v>39373</v>
      </c>
      <c r="B4219">
        <v>157</v>
      </c>
      <c r="C4219" t="s">
        <v>9</v>
      </c>
      <c r="D4219" t="str">
        <f t="shared" si="130"/>
        <v>O-RING</v>
      </c>
      <c r="E4219">
        <v>6.0000000000000001E-3</v>
      </c>
      <c r="F4219" s="8">
        <v>2</v>
      </c>
      <c r="G4219" s="9">
        <f t="shared" si="131"/>
        <v>1.2E-2</v>
      </c>
      <c r="H4219" s="9"/>
      <c r="I4219" s="9"/>
    </row>
    <row r="4220" spans="1:9">
      <c r="A4220" s="4">
        <v>39373</v>
      </c>
      <c r="B4220">
        <v>10210</v>
      </c>
      <c r="C4220" t="s">
        <v>290</v>
      </c>
      <c r="D4220" t="str">
        <f t="shared" si="130"/>
        <v>NADELH</v>
      </c>
      <c r="E4220">
        <v>0.01</v>
      </c>
      <c r="F4220" s="8">
        <v>3</v>
      </c>
      <c r="G4220" s="9">
        <f t="shared" si="131"/>
        <v>0.03</v>
      </c>
      <c r="H4220" s="9"/>
      <c r="I4220" s="9"/>
    </row>
    <row r="4221" spans="1:9">
      <c r="A4221" s="4">
        <v>39373</v>
      </c>
      <c r="B4221">
        <v>2072</v>
      </c>
      <c r="C4221" t="s">
        <v>22</v>
      </c>
      <c r="D4221" t="str">
        <f t="shared" si="130"/>
        <v>O-RING</v>
      </c>
      <c r="E4221">
        <v>1.7999999999999999E-2</v>
      </c>
      <c r="F4221" s="8">
        <v>7</v>
      </c>
      <c r="G4221" s="9">
        <f t="shared" si="131"/>
        <v>0.126</v>
      </c>
      <c r="H4221" s="9"/>
      <c r="I4221" s="9"/>
    </row>
    <row r="4222" spans="1:9">
      <c r="A4222" s="4">
        <v>39373</v>
      </c>
      <c r="B4222">
        <v>747</v>
      </c>
      <c r="C4222" t="s">
        <v>109</v>
      </c>
      <c r="D4222" t="str">
        <f t="shared" si="130"/>
        <v>MITNEH</v>
      </c>
      <c r="E4222">
        <v>2.1999999999999999E-2</v>
      </c>
      <c r="F4222" s="8">
        <v>10</v>
      </c>
      <c r="G4222" s="9">
        <f t="shared" si="131"/>
        <v>0.21999999999999997</v>
      </c>
      <c r="H4222" s="9"/>
      <c r="I4222" s="9"/>
    </row>
    <row r="4223" spans="1:9">
      <c r="A4223" s="4">
        <v>39373</v>
      </c>
      <c r="B4223">
        <v>2209</v>
      </c>
      <c r="C4223" t="s">
        <v>15</v>
      </c>
      <c r="D4223" t="str">
        <f t="shared" si="130"/>
        <v>WELLEN</v>
      </c>
      <c r="E4223">
        <v>2.4E-2</v>
      </c>
      <c r="F4223" s="8">
        <v>3</v>
      </c>
      <c r="G4223" s="9">
        <f t="shared" si="131"/>
        <v>7.2000000000000008E-2</v>
      </c>
      <c r="H4223" s="9"/>
      <c r="I4223" s="9"/>
    </row>
    <row r="4224" spans="1:9">
      <c r="A4224" s="4">
        <v>39373</v>
      </c>
      <c r="B4224">
        <v>558</v>
      </c>
      <c r="C4224" t="s">
        <v>158</v>
      </c>
      <c r="D4224" t="str">
        <f t="shared" si="130"/>
        <v>KOLBEN</v>
      </c>
      <c r="E4224">
        <v>6.6000000000000003E-2</v>
      </c>
      <c r="F4224" s="8">
        <v>3</v>
      </c>
      <c r="G4224" s="9">
        <f t="shared" si="131"/>
        <v>0.19800000000000001</v>
      </c>
      <c r="H4224" s="9"/>
      <c r="I4224" s="9"/>
    </row>
    <row r="4225" spans="1:9">
      <c r="A4225" s="4">
        <v>39373</v>
      </c>
      <c r="B4225">
        <v>697</v>
      </c>
      <c r="C4225" t="s">
        <v>26</v>
      </c>
      <c r="D4225" t="str">
        <f t="shared" si="130"/>
        <v>HOCHDR</v>
      </c>
      <c r="E4225">
        <v>0.34</v>
      </c>
      <c r="F4225" s="8">
        <v>4</v>
      </c>
      <c r="G4225" s="9">
        <f t="shared" si="131"/>
        <v>1.36</v>
      </c>
      <c r="H4225" s="9"/>
      <c r="I4225" s="9"/>
    </row>
    <row r="4226" spans="1:9">
      <c r="A4226" s="4">
        <v>39373</v>
      </c>
      <c r="B4226">
        <v>150</v>
      </c>
      <c r="C4226" t="s">
        <v>5</v>
      </c>
      <c r="D4226" t="str">
        <f t="shared" ref="D4226:D4289" si="132">LEFT(C4226,6)</f>
        <v>KOLBEN</v>
      </c>
      <c r="E4226">
        <v>0.72</v>
      </c>
      <c r="F4226" s="8">
        <v>5</v>
      </c>
      <c r="G4226" s="9">
        <f t="shared" ref="G4226:G4289" si="133">F4226*E4226</f>
        <v>3.5999999999999996</v>
      </c>
      <c r="H4226" s="9"/>
      <c r="I4226" s="9"/>
    </row>
    <row r="4227" spans="1:9">
      <c r="A4227" s="4">
        <v>39373</v>
      </c>
      <c r="B4227">
        <v>150</v>
      </c>
      <c r="C4227" t="s">
        <v>5</v>
      </c>
      <c r="D4227" t="str">
        <f t="shared" si="132"/>
        <v>KOLBEN</v>
      </c>
      <c r="E4227">
        <v>0.72</v>
      </c>
      <c r="F4227" s="8">
        <v>2</v>
      </c>
      <c r="G4227" s="9">
        <f t="shared" si="133"/>
        <v>1.44</v>
      </c>
      <c r="H4227" s="9"/>
      <c r="I4227" s="9"/>
    </row>
    <row r="4228" spans="1:9">
      <c r="A4228" s="4">
        <v>39373</v>
      </c>
      <c r="B4228">
        <v>150</v>
      </c>
      <c r="C4228" t="s">
        <v>5</v>
      </c>
      <c r="D4228" t="str">
        <f t="shared" si="132"/>
        <v>KOLBEN</v>
      </c>
      <c r="E4228">
        <v>0.72</v>
      </c>
      <c r="F4228" s="8">
        <v>2</v>
      </c>
      <c r="G4228" s="9">
        <f t="shared" si="133"/>
        <v>1.44</v>
      </c>
      <c r="H4228" s="9"/>
      <c r="I4228" s="9"/>
    </row>
    <row r="4229" spans="1:9">
      <c r="A4229" s="4">
        <v>39374</v>
      </c>
      <c r="B4229">
        <v>790</v>
      </c>
      <c r="C4229" t="s">
        <v>62</v>
      </c>
      <c r="D4229" t="str">
        <f t="shared" si="132"/>
        <v>VERTEI</v>
      </c>
      <c r="E4229">
        <v>1E-3</v>
      </c>
      <c r="F4229" s="8">
        <v>5</v>
      </c>
      <c r="G4229" s="9">
        <f t="shared" si="133"/>
        <v>5.0000000000000001E-3</v>
      </c>
      <c r="H4229" s="9"/>
      <c r="I4229" s="9"/>
    </row>
    <row r="4230" spans="1:9">
      <c r="A4230" s="4">
        <v>39374</v>
      </c>
      <c r="B4230">
        <v>746</v>
      </c>
      <c r="C4230" t="s">
        <v>84</v>
      </c>
      <c r="D4230" t="str">
        <f t="shared" si="132"/>
        <v>USIT-D</v>
      </c>
      <c r="E4230">
        <v>1E-3</v>
      </c>
      <c r="F4230" s="8">
        <v>1</v>
      </c>
      <c r="G4230" s="9">
        <f t="shared" si="133"/>
        <v>1E-3</v>
      </c>
      <c r="H4230" s="9"/>
      <c r="I4230" s="9"/>
    </row>
    <row r="4231" spans="1:9">
      <c r="A4231" s="4">
        <v>39374</v>
      </c>
      <c r="B4231">
        <v>749</v>
      </c>
      <c r="C4231" t="s">
        <v>6</v>
      </c>
      <c r="D4231" t="str">
        <f t="shared" si="132"/>
        <v>SHAMBA</v>
      </c>
      <c r="E4231">
        <v>1E-3</v>
      </c>
      <c r="F4231" s="8">
        <v>4</v>
      </c>
      <c r="G4231" s="9">
        <f t="shared" si="133"/>
        <v>4.0000000000000001E-3</v>
      </c>
      <c r="H4231" s="9"/>
      <c r="I4231" s="9"/>
    </row>
    <row r="4232" spans="1:9">
      <c r="A4232" s="4">
        <v>39374</v>
      </c>
      <c r="B4232">
        <v>749</v>
      </c>
      <c r="C4232" t="s">
        <v>6</v>
      </c>
      <c r="D4232" t="str">
        <f t="shared" si="132"/>
        <v>SHAMBA</v>
      </c>
      <c r="E4232">
        <v>1E-3</v>
      </c>
      <c r="F4232" s="8">
        <v>3</v>
      </c>
      <c r="G4232" s="9">
        <f t="shared" si="133"/>
        <v>3.0000000000000001E-3</v>
      </c>
      <c r="H4232" s="9"/>
      <c r="I4232" s="9"/>
    </row>
    <row r="4233" spans="1:9">
      <c r="A4233" s="4">
        <v>39374</v>
      </c>
      <c r="B4233">
        <v>749</v>
      </c>
      <c r="C4233" t="s">
        <v>6</v>
      </c>
      <c r="D4233" t="str">
        <f t="shared" si="132"/>
        <v>SHAMBA</v>
      </c>
      <c r="E4233">
        <v>1E-3</v>
      </c>
      <c r="F4233" s="8">
        <v>1</v>
      </c>
      <c r="G4233" s="9">
        <f t="shared" si="133"/>
        <v>1E-3</v>
      </c>
      <c r="H4233" s="9"/>
      <c r="I4233" s="9"/>
    </row>
    <row r="4234" spans="1:9">
      <c r="A4234" s="4">
        <v>39374</v>
      </c>
      <c r="B4234">
        <v>749</v>
      </c>
      <c r="C4234" t="s">
        <v>6</v>
      </c>
      <c r="D4234" t="str">
        <f t="shared" si="132"/>
        <v>SHAMBA</v>
      </c>
      <c r="E4234">
        <v>1E-3</v>
      </c>
      <c r="F4234" s="8">
        <v>1</v>
      </c>
      <c r="G4234" s="9">
        <f t="shared" si="133"/>
        <v>1E-3</v>
      </c>
      <c r="H4234" s="9"/>
      <c r="I4234" s="9"/>
    </row>
    <row r="4235" spans="1:9">
      <c r="A4235" s="4">
        <v>39374</v>
      </c>
      <c r="B4235">
        <v>402</v>
      </c>
      <c r="C4235" t="s">
        <v>69</v>
      </c>
      <c r="D4235" t="str">
        <f t="shared" si="132"/>
        <v>O-RING</v>
      </c>
      <c r="E4235">
        <v>1E-3</v>
      </c>
      <c r="F4235" s="8">
        <v>6</v>
      </c>
      <c r="G4235" s="9">
        <f t="shared" si="133"/>
        <v>6.0000000000000001E-3</v>
      </c>
      <c r="H4235" s="9"/>
      <c r="I4235" s="9"/>
    </row>
    <row r="4236" spans="1:9">
      <c r="A4236" s="4">
        <v>39374</v>
      </c>
      <c r="B4236">
        <v>707</v>
      </c>
      <c r="C4236" t="s">
        <v>3</v>
      </c>
      <c r="D4236" t="str">
        <f t="shared" si="132"/>
        <v>DICHTR</v>
      </c>
      <c r="E4236">
        <v>1E-3</v>
      </c>
      <c r="F4236" s="8">
        <v>1</v>
      </c>
      <c r="G4236" s="9">
        <f t="shared" si="133"/>
        <v>1E-3</v>
      </c>
      <c r="H4236" s="9"/>
      <c r="I4236" s="9"/>
    </row>
    <row r="4237" spans="1:9">
      <c r="A4237" s="4">
        <v>39374</v>
      </c>
      <c r="B4237">
        <v>705</v>
      </c>
      <c r="C4237" t="s">
        <v>50</v>
      </c>
      <c r="D4237" t="str">
        <f t="shared" si="132"/>
        <v>ANZEIG</v>
      </c>
      <c r="E4237">
        <v>1E-3</v>
      </c>
      <c r="F4237" s="8">
        <v>4</v>
      </c>
      <c r="G4237" s="9">
        <f t="shared" si="133"/>
        <v>4.0000000000000001E-3</v>
      </c>
      <c r="H4237" s="9"/>
      <c r="I4237" s="9"/>
    </row>
    <row r="4238" spans="1:9">
      <c r="A4238" s="4">
        <v>39374</v>
      </c>
      <c r="B4238">
        <v>736</v>
      </c>
      <c r="C4238" t="s">
        <v>4</v>
      </c>
      <c r="D4238" t="str">
        <f t="shared" si="132"/>
        <v>O-RING</v>
      </c>
      <c r="E4238">
        <v>2E-3</v>
      </c>
      <c r="F4238" s="8">
        <v>4</v>
      </c>
      <c r="G4238" s="9">
        <f t="shared" si="133"/>
        <v>8.0000000000000002E-3</v>
      </c>
      <c r="H4238" s="9"/>
      <c r="I4238" s="9"/>
    </row>
    <row r="4239" spans="1:9">
      <c r="A4239" s="4">
        <v>39374</v>
      </c>
      <c r="B4239">
        <v>736</v>
      </c>
      <c r="C4239" t="s">
        <v>4</v>
      </c>
      <c r="D4239" t="str">
        <f t="shared" si="132"/>
        <v>O-RING</v>
      </c>
      <c r="E4239">
        <v>2E-3</v>
      </c>
      <c r="F4239" s="8">
        <v>2</v>
      </c>
      <c r="G4239" s="9">
        <f t="shared" si="133"/>
        <v>4.0000000000000001E-3</v>
      </c>
      <c r="H4239" s="9"/>
      <c r="I4239" s="9"/>
    </row>
    <row r="4240" spans="1:9">
      <c r="A4240" s="4">
        <v>39374</v>
      </c>
      <c r="B4240">
        <v>330</v>
      </c>
      <c r="C4240" t="s">
        <v>357</v>
      </c>
      <c r="D4240" t="str">
        <f t="shared" si="132"/>
        <v>O-RING</v>
      </c>
      <c r="E4240">
        <v>3.0000000000000001E-3</v>
      </c>
      <c r="F4240" s="8">
        <v>4</v>
      </c>
      <c r="G4240" s="9">
        <f t="shared" si="133"/>
        <v>1.2E-2</v>
      </c>
      <c r="H4240" s="9"/>
      <c r="I4240" s="9"/>
    </row>
    <row r="4241" spans="1:9">
      <c r="A4241" s="4">
        <v>39374</v>
      </c>
      <c r="B4241">
        <v>725</v>
      </c>
      <c r="C4241" t="s">
        <v>21</v>
      </c>
      <c r="D4241" t="str">
        <f t="shared" si="132"/>
        <v>WELLEN</v>
      </c>
      <c r="E4241">
        <v>0.01</v>
      </c>
      <c r="F4241" s="8">
        <v>1</v>
      </c>
      <c r="G4241" s="9">
        <f t="shared" si="133"/>
        <v>0.01</v>
      </c>
      <c r="H4241" s="9"/>
      <c r="I4241" s="9"/>
    </row>
    <row r="4242" spans="1:9">
      <c r="A4242" s="4">
        <v>39374</v>
      </c>
      <c r="B4242">
        <v>721</v>
      </c>
      <c r="C4242" t="s">
        <v>44</v>
      </c>
      <c r="D4242" t="str">
        <f t="shared" si="132"/>
        <v>ROTOMA</v>
      </c>
      <c r="E4242">
        <v>2.5999999999999999E-2</v>
      </c>
      <c r="F4242" s="8">
        <v>5</v>
      </c>
      <c r="G4242" s="9">
        <f t="shared" si="133"/>
        <v>0.13</v>
      </c>
      <c r="H4242" s="9"/>
      <c r="I4242" s="9"/>
    </row>
    <row r="4243" spans="1:9">
      <c r="A4243" s="4">
        <v>39374</v>
      </c>
      <c r="B4243">
        <v>6021</v>
      </c>
      <c r="C4243" t="s">
        <v>609</v>
      </c>
      <c r="D4243" t="str">
        <f t="shared" si="132"/>
        <v>OEL- W</v>
      </c>
      <c r="E4243">
        <v>10</v>
      </c>
      <c r="F4243" s="8">
        <v>2</v>
      </c>
      <c r="G4243" s="9">
        <f t="shared" si="133"/>
        <v>20</v>
      </c>
      <c r="H4243" s="9"/>
      <c r="I4243" s="9"/>
    </row>
    <row r="4244" spans="1:9">
      <c r="A4244" s="4">
        <v>39374</v>
      </c>
      <c r="B4244">
        <v>60122700</v>
      </c>
      <c r="C4244" t="s">
        <v>407</v>
      </c>
      <c r="D4244" t="str">
        <f t="shared" si="132"/>
        <v>PUMPEN</v>
      </c>
      <c r="E4244">
        <v>220</v>
      </c>
      <c r="F4244" s="8">
        <v>1</v>
      </c>
      <c r="G4244" s="9">
        <f t="shared" si="133"/>
        <v>220</v>
      </c>
      <c r="H4244" s="9"/>
      <c r="I4244" s="9"/>
    </row>
    <row r="4245" spans="1:9">
      <c r="A4245" s="4">
        <v>39375</v>
      </c>
      <c r="B4245">
        <v>3140</v>
      </c>
      <c r="C4245" t="s">
        <v>73</v>
      </c>
      <c r="D4245" t="str">
        <f t="shared" si="132"/>
        <v>ZYLIND</v>
      </c>
      <c r="E4245">
        <v>1E-3</v>
      </c>
      <c r="F4245" s="8">
        <v>11</v>
      </c>
      <c r="G4245" s="9">
        <f t="shared" si="133"/>
        <v>1.0999999999999999E-2</v>
      </c>
      <c r="H4245" s="9"/>
      <c r="I4245" s="9"/>
    </row>
    <row r="4246" spans="1:9">
      <c r="A4246" s="4">
        <v>39375</v>
      </c>
      <c r="B4246">
        <v>707</v>
      </c>
      <c r="C4246" t="s">
        <v>3</v>
      </c>
      <c r="D4246" t="str">
        <f t="shared" si="132"/>
        <v>DICHTR</v>
      </c>
      <c r="E4246">
        <v>1E-3</v>
      </c>
      <c r="F4246" s="8">
        <v>37</v>
      </c>
      <c r="G4246" s="9">
        <f t="shared" si="133"/>
        <v>3.6999999999999998E-2</v>
      </c>
      <c r="H4246" s="9"/>
      <c r="I4246" s="9"/>
    </row>
    <row r="4247" spans="1:9">
      <c r="A4247" s="4">
        <v>39375</v>
      </c>
      <c r="B4247">
        <v>377</v>
      </c>
      <c r="C4247" t="s">
        <v>18</v>
      </c>
      <c r="D4247" t="str">
        <f t="shared" si="132"/>
        <v>TELLER</v>
      </c>
      <c r="E4247">
        <v>3.0000000000000001E-3</v>
      </c>
      <c r="F4247" s="8">
        <v>3</v>
      </c>
      <c r="G4247" s="9">
        <f t="shared" si="133"/>
        <v>9.0000000000000011E-3</v>
      </c>
      <c r="H4247" s="9"/>
      <c r="I4247" s="9"/>
    </row>
    <row r="4248" spans="1:9">
      <c r="A4248" s="4">
        <v>39375</v>
      </c>
      <c r="B4248">
        <v>226</v>
      </c>
      <c r="C4248" t="s">
        <v>89</v>
      </c>
      <c r="D4248" t="str">
        <f t="shared" si="132"/>
        <v>MITNEH</v>
      </c>
      <c r="E4248">
        <v>3.0000000000000001E-3</v>
      </c>
      <c r="F4248" s="8">
        <v>5</v>
      </c>
      <c r="G4248" s="9">
        <f t="shared" si="133"/>
        <v>1.4999999999999999E-2</v>
      </c>
      <c r="H4248" s="9"/>
      <c r="I4248" s="9"/>
    </row>
    <row r="4249" spans="1:9">
      <c r="A4249" s="4">
        <v>39375</v>
      </c>
      <c r="B4249">
        <v>720</v>
      </c>
      <c r="C4249" t="s">
        <v>27</v>
      </c>
      <c r="D4249" t="str">
        <f t="shared" si="132"/>
        <v>RILLEN</v>
      </c>
      <c r="E4249">
        <v>8.0000000000000002E-3</v>
      </c>
      <c r="F4249" s="8">
        <v>4</v>
      </c>
      <c r="G4249" s="9">
        <f t="shared" si="133"/>
        <v>3.2000000000000001E-2</v>
      </c>
      <c r="H4249" s="9"/>
      <c r="I4249" s="9"/>
    </row>
    <row r="4250" spans="1:9">
      <c r="A4250" s="4">
        <v>39375</v>
      </c>
      <c r="B4250">
        <v>642</v>
      </c>
      <c r="C4250" t="s">
        <v>140</v>
      </c>
      <c r="D4250" t="str">
        <f t="shared" si="132"/>
        <v>DROSSE</v>
      </c>
      <c r="E4250">
        <v>0.11</v>
      </c>
      <c r="F4250" s="8">
        <v>5</v>
      </c>
      <c r="G4250" s="9">
        <f t="shared" si="133"/>
        <v>0.55000000000000004</v>
      </c>
      <c r="H4250" s="9"/>
      <c r="I4250" s="9"/>
    </row>
    <row r="4251" spans="1:9">
      <c r="A4251" s="4">
        <v>39375</v>
      </c>
      <c r="B4251">
        <v>2036</v>
      </c>
      <c r="C4251" t="s">
        <v>66</v>
      </c>
      <c r="D4251" t="str">
        <f t="shared" si="132"/>
        <v>ZYLIND</v>
      </c>
      <c r="E4251">
        <v>0.15</v>
      </c>
      <c r="F4251" s="8">
        <v>1</v>
      </c>
      <c r="G4251" s="9">
        <f t="shared" si="133"/>
        <v>0.15</v>
      </c>
      <c r="H4251" s="9"/>
      <c r="I4251" s="9"/>
    </row>
    <row r="4252" spans="1:9">
      <c r="A4252" s="4">
        <v>39375</v>
      </c>
      <c r="B4252">
        <v>10407</v>
      </c>
      <c r="C4252" t="s">
        <v>61</v>
      </c>
      <c r="D4252" t="str">
        <f t="shared" si="132"/>
        <v>ZYLIND</v>
      </c>
      <c r="E4252">
        <v>0.26</v>
      </c>
      <c r="F4252" s="8">
        <v>6</v>
      </c>
      <c r="G4252" s="9">
        <f t="shared" si="133"/>
        <v>1.56</v>
      </c>
      <c r="H4252" s="9"/>
      <c r="I4252" s="9"/>
    </row>
    <row r="4253" spans="1:9">
      <c r="A4253" s="4">
        <v>39375</v>
      </c>
      <c r="B4253">
        <v>2023</v>
      </c>
      <c r="C4253" t="s">
        <v>32</v>
      </c>
      <c r="D4253" t="str">
        <f t="shared" si="132"/>
        <v>SCHRÄG</v>
      </c>
      <c r="E4253">
        <v>0.45</v>
      </c>
      <c r="F4253" s="8">
        <v>1</v>
      </c>
      <c r="G4253" s="9">
        <f t="shared" si="133"/>
        <v>0.45</v>
      </c>
      <c r="H4253" s="9"/>
      <c r="I4253" s="9"/>
    </row>
    <row r="4254" spans="1:9">
      <c r="A4254" s="4">
        <v>39375</v>
      </c>
      <c r="B4254">
        <v>150</v>
      </c>
      <c r="C4254" t="s">
        <v>5</v>
      </c>
      <c r="D4254" t="str">
        <f t="shared" si="132"/>
        <v>KOLBEN</v>
      </c>
      <c r="E4254">
        <v>0.72</v>
      </c>
      <c r="F4254" s="8">
        <v>4</v>
      </c>
      <c r="G4254" s="9">
        <f t="shared" si="133"/>
        <v>2.88</v>
      </c>
      <c r="H4254" s="9"/>
      <c r="I4254" s="9"/>
    </row>
    <row r="4255" spans="1:9">
      <c r="A4255" s="4">
        <v>39375</v>
      </c>
      <c r="B4255">
        <v>150</v>
      </c>
      <c r="C4255" t="s">
        <v>5</v>
      </c>
      <c r="D4255" t="str">
        <f t="shared" si="132"/>
        <v>KOLBEN</v>
      </c>
      <c r="E4255">
        <v>0.72</v>
      </c>
      <c r="F4255" s="8">
        <v>1</v>
      </c>
      <c r="G4255" s="9">
        <f t="shared" si="133"/>
        <v>0.72</v>
      </c>
      <c r="H4255" s="9"/>
      <c r="I4255" s="9"/>
    </row>
    <row r="4256" spans="1:9">
      <c r="A4256" s="4">
        <v>39376</v>
      </c>
      <c r="B4256">
        <v>749</v>
      </c>
      <c r="C4256" t="s">
        <v>6</v>
      </c>
      <c r="D4256" t="str">
        <f t="shared" si="132"/>
        <v>SHAMBA</v>
      </c>
      <c r="E4256">
        <v>1E-3</v>
      </c>
      <c r="F4256" s="8">
        <v>6</v>
      </c>
      <c r="G4256" s="9">
        <f t="shared" si="133"/>
        <v>6.0000000000000001E-3</v>
      </c>
      <c r="H4256" s="9"/>
      <c r="I4256" s="9"/>
    </row>
    <row r="4257" spans="1:9">
      <c r="A4257" s="4">
        <v>39376</v>
      </c>
      <c r="B4257">
        <v>749</v>
      </c>
      <c r="C4257" t="s">
        <v>6</v>
      </c>
      <c r="D4257" t="str">
        <f t="shared" si="132"/>
        <v>SHAMBA</v>
      </c>
      <c r="E4257">
        <v>1E-3</v>
      </c>
      <c r="F4257" s="8">
        <v>3</v>
      </c>
      <c r="G4257" s="9">
        <f t="shared" si="133"/>
        <v>3.0000000000000001E-3</v>
      </c>
      <c r="H4257" s="9"/>
      <c r="I4257" s="9"/>
    </row>
    <row r="4258" spans="1:9">
      <c r="A4258" s="4">
        <v>39376</v>
      </c>
      <c r="B4258">
        <v>749</v>
      </c>
      <c r="C4258" t="s">
        <v>6</v>
      </c>
      <c r="D4258" t="str">
        <f t="shared" si="132"/>
        <v>SHAMBA</v>
      </c>
      <c r="E4258">
        <v>1E-3</v>
      </c>
      <c r="F4258" s="8">
        <v>2</v>
      </c>
      <c r="G4258" s="9">
        <f t="shared" si="133"/>
        <v>2E-3</v>
      </c>
      <c r="H4258" s="9"/>
      <c r="I4258" s="9"/>
    </row>
    <row r="4259" spans="1:9">
      <c r="A4259" s="4">
        <v>39376</v>
      </c>
      <c r="B4259">
        <v>2037</v>
      </c>
      <c r="C4259" t="s">
        <v>65</v>
      </c>
      <c r="D4259" t="str">
        <f t="shared" si="132"/>
        <v>SENKSC</v>
      </c>
      <c r="E4259">
        <v>2E-3</v>
      </c>
      <c r="F4259" s="8">
        <v>4</v>
      </c>
      <c r="G4259" s="9">
        <f t="shared" si="133"/>
        <v>8.0000000000000002E-3</v>
      </c>
      <c r="H4259" s="9"/>
      <c r="I4259" s="9"/>
    </row>
    <row r="4260" spans="1:9">
      <c r="A4260" s="4">
        <v>39376</v>
      </c>
      <c r="B4260">
        <v>806</v>
      </c>
      <c r="C4260" t="s">
        <v>29</v>
      </c>
      <c r="D4260" t="str">
        <f t="shared" si="132"/>
        <v>O-RING</v>
      </c>
      <c r="E4260">
        <v>2E-3</v>
      </c>
      <c r="F4260" s="8">
        <v>5</v>
      </c>
      <c r="G4260" s="9">
        <f t="shared" si="133"/>
        <v>0.01</v>
      </c>
      <c r="H4260" s="9"/>
      <c r="I4260" s="9"/>
    </row>
    <row r="4261" spans="1:9">
      <c r="A4261" s="4">
        <v>39376</v>
      </c>
      <c r="B4261">
        <v>736</v>
      </c>
      <c r="C4261" t="s">
        <v>4</v>
      </c>
      <c r="D4261" t="str">
        <f t="shared" si="132"/>
        <v>O-RING</v>
      </c>
      <c r="E4261">
        <v>2E-3</v>
      </c>
      <c r="F4261" s="8">
        <v>5</v>
      </c>
      <c r="G4261" s="9">
        <f t="shared" si="133"/>
        <v>0.01</v>
      </c>
      <c r="H4261" s="9"/>
      <c r="I4261" s="9"/>
    </row>
    <row r="4262" spans="1:9">
      <c r="A4262" s="4">
        <v>39376</v>
      </c>
      <c r="B4262">
        <v>736</v>
      </c>
      <c r="C4262" t="s">
        <v>4</v>
      </c>
      <c r="D4262" t="str">
        <f t="shared" si="132"/>
        <v>O-RING</v>
      </c>
      <c r="E4262">
        <v>2E-3</v>
      </c>
      <c r="F4262" s="8">
        <v>2</v>
      </c>
      <c r="G4262" s="9">
        <f t="shared" si="133"/>
        <v>4.0000000000000001E-3</v>
      </c>
      <c r="H4262" s="9"/>
      <c r="I4262" s="9"/>
    </row>
    <row r="4263" spans="1:9">
      <c r="A4263" s="4">
        <v>39376</v>
      </c>
      <c r="B4263">
        <v>158</v>
      </c>
      <c r="C4263" t="s">
        <v>7</v>
      </c>
      <c r="D4263" t="str">
        <f t="shared" si="132"/>
        <v>SHAMBA</v>
      </c>
      <c r="E4263">
        <v>4.0000000000000001E-3</v>
      </c>
      <c r="F4263" s="8">
        <v>3</v>
      </c>
      <c r="G4263" s="9">
        <f t="shared" si="133"/>
        <v>1.2E-2</v>
      </c>
      <c r="H4263" s="9"/>
      <c r="I4263" s="9"/>
    </row>
    <row r="4264" spans="1:9">
      <c r="A4264" s="4">
        <v>39376</v>
      </c>
      <c r="B4264">
        <v>158</v>
      </c>
      <c r="C4264" t="s">
        <v>7</v>
      </c>
      <c r="D4264" t="str">
        <f t="shared" si="132"/>
        <v>SHAMBA</v>
      </c>
      <c r="E4264">
        <v>4.0000000000000001E-3</v>
      </c>
      <c r="F4264" s="8">
        <v>2</v>
      </c>
      <c r="G4264" s="9">
        <f t="shared" si="133"/>
        <v>8.0000000000000002E-3</v>
      </c>
      <c r="H4264" s="9"/>
      <c r="I4264" s="9"/>
    </row>
    <row r="4265" spans="1:9">
      <c r="A4265" s="4">
        <v>39376</v>
      </c>
      <c r="B4265">
        <v>158</v>
      </c>
      <c r="C4265" t="s">
        <v>7</v>
      </c>
      <c r="D4265" t="str">
        <f t="shared" si="132"/>
        <v>SHAMBA</v>
      </c>
      <c r="E4265">
        <v>4.0000000000000001E-3</v>
      </c>
      <c r="F4265" s="8">
        <v>1</v>
      </c>
      <c r="G4265" s="9">
        <f t="shared" si="133"/>
        <v>4.0000000000000001E-3</v>
      </c>
      <c r="H4265" s="9"/>
      <c r="I4265" s="9"/>
    </row>
    <row r="4266" spans="1:9">
      <c r="A4266" s="4">
        <v>39376</v>
      </c>
      <c r="B4266">
        <v>158</v>
      </c>
      <c r="C4266" t="s">
        <v>7</v>
      </c>
      <c r="D4266" t="str">
        <f t="shared" si="132"/>
        <v>SHAMBA</v>
      </c>
      <c r="E4266">
        <v>4.0000000000000001E-3</v>
      </c>
      <c r="F4266" s="8">
        <v>1</v>
      </c>
      <c r="G4266" s="9">
        <f t="shared" si="133"/>
        <v>4.0000000000000001E-3</v>
      </c>
      <c r="H4266" s="9"/>
      <c r="I4266" s="9"/>
    </row>
    <row r="4267" spans="1:9">
      <c r="A4267" s="4">
        <v>39376</v>
      </c>
      <c r="B4267">
        <v>283</v>
      </c>
      <c r="C4267" t="s">
        <v>85</v>
      </c>
      <c r="D4267" t="str">
        <f t="shared" si="132"/>
        <v>U-SCHE</v>
      </c>
      <c r="E4267">
        <v>1.4999999999999999E-2</v>
      </c>
      <c r="F4267" s="8">
        <v>2</v>
      </c>
      <c r="G4267" s="9">
        <f t="shared" si="133"/>
        <v>0.03</v>
      </c>
      <c r="H4267" s="9"/>
      <c r="I4267" s="9"/>
    </row>
    <row r="4268" spans="1:9">
      <c r="A4268" s="4">
        <v>39376</v>
      </c>
      <c r="B4268">
        <v>3104</v>
      </c>
      <c r="C4268" t="s">
        <v>98</v>
      </c>
      <c r="D4268" t="str">
        <f t="shared" si="132"/>
        <v>ZYLIND</v>
      </c>
      <c r="E4268">
        <v>4.4999999999999998E-2</v>
      </c>
      <c r="F4268" s="8">
        <v>5</v>
      </c>
      <c r="G4268" s="9">
        <f t="shared" si="133"/>
        <v>0.22499999999999998</v>
      </c>
      <c r="H4268" s="9"/>
      <c r="I4268" s="9"/>
    </row>
    <row r="4269" spans="1:9">
      <c r="A4269" s="4">
        <v>39376</v>
      </c>
      <c r="B4269">
        <v>2095</v>
      </c>
      <c r="C4269" t="s">
        <v>24</v>
      </c>
      <c r="D4269" t="str">
        <f t="shared" si="132"/>
        <v>ZYLIND</v>
      </c>
      <c r="E4269">
        <v>7.5999999999999998E-2</v>
      </c>
      <c r="F4269" s="8">
        <v>4</v>
      </c>
      <c r="G4269" s="9">
        <f t="shared" si="133"/>
        <v>0.30399999999999999</v>
      </c>
      <c r="H4269" s="9"/>
      <c r="I4269" s="9"/>
    </row>
    <row r="4270" spans="1:9">
      <c r="A4270" s="4">
        <v>39376</v>
      </c>
      <c r="B4270">
        <v>2036</v>
      </c>
      <c r="C4270" t="s">
        <v>66</v>
      </c>
      <c r="D4270" t="str">
        <f t="shared" si="132"/>
        <v>ZYLIND</v>
      </c>
      <c r="E4270">
        <v>0.15</v>
      </c>
      <c r="F4270" s="8">
        <v>6</v>
      </c>
      <c r="G4270" s="9">
        <f t="shared" si="133"/>
        <v>0.89999999999999991</v>
      </c>
      <c r="H4270" s="9"/>
      <c r="I4270" s="9"/>
    </row>
    <row r="4271" spans="1:9">
      <c r="A4271" s="4">
        <v>39376</v>
      </c>
      <c r="B4271">
        <v>10747</v>
      </c>
      <c r="C4271" t="s">
        <v>446</v>
      </c>
      <c r="D4271" t="str">
        <f t="shared" si="132"/>
        <v>RILLEN</v>
      </c>
      <c r="E4271">
        <v>0.18</v>
      </c>
      <c r="F4271" s="8">
        <v>4</v>
      </c>
      <c r="G4271" s="9">
        <f t="shared" si="133"/>
        <v>0.72</v>
      </c>
      <c r="H4271" s="9"/>
      <c r="I4271" s="9"/>
    </row>
    <row r="4272" spans="1:9">
      <c r="A4272" s="4">
        <v>39376</v>
      </c>
      <c r="B4272">
        <v>756</v>
      </c>
      <c r="C4272" t="s">
        <v>10</v>
      </c>
      <c r="D4272" t="str">
        <f t="shared" si="132"/>
        <v>KOLBEN</v>
      </c>
      <c r="E4272">
        <v>0.22</v>
      </c>
      <c r="F4272" s="8">
        <v>2</v>
      </c>
      <c r="G4272" s="9">
        <f t="shared" si="133"/>
        <v>0.44</v>
      </c>
      <c r="H4272" s="9"/>
      <c r="I4272" s="9"/>
    </row>
    <row r="4273" spans="1:9">
      <c r="A4273" s="4">
        <v>39376</v>
      </c>
      <c r="B4273">
        <v>6650</v>
      </c>
      <c r="C4273" t="s">
        <v>458</v>
      </c>
      <c r="D4273" t="str">
        <f t="shared" si="132"/>
        <v>ZUSCHA</v>
      </c>
      <c r="E4273">
        <v>0.37</v>
      </c>
      <c r="F4273" s="8">
        <v>2</v>
      </c>
      <c r="G4273" s="9">
        <f t="shared" si="133"/>
        <v>0.74</v>
      </c>
      <c r="H4273" s="9"/>
      <c r="I4273" s="9"/>
    </row>
    <row r="4274" spans="1:9">
      <c r="A4274" s="4">
        <v>39376</v>
      </c>
      <c r="B4274">
        <v>150</v>
      </c>
      <c r="C4274" t="s">
        <v>5</v>
      </c>
      <c r="D4274" t="str">
        <f t="shared" si="132"/>
        <v>KOLBEN</v>
      </c>
      <c r="E4274">
        <v>0.72</v>
      </c>
      <c r="F4274" s="8">
        <v>6</v>
      </c>
      <c r="G4274" s="9">
        <f t="shared" si="133"/>
        <v>4.32</v>
      </c>
      <c r="H4274" s="9"/>
      <c r="I4274" s="9"/>
    </row>
    <row r="4275" spans="1:9">
      <c r="A4275" s="4">
        <v>39376</v>
      </c>
      <c r="B4275">
        <v>150</v>
      </c>
      <c r="C4275" t="s">
        <v>5</v>
      </c>
      <c r="D4275" t="str">
        <f t="shared" si="132"/>
        <v>KOLBEN</v>
      </c>
      <c r="E4275">
        <v>0.72</v>
      </c>
      <c r="F4275" s="8">
        <v>5</v>
      </c>
      <c r="G4275" s="9">
        <f t="shared" si="133"/>
        <v>3.5999999999999996</v>
      </c>
      <c r="H4275" s="9"/>
      <c r="I4275" s="9"/>
    </row>
    <row r="4276" spans="1:9">
      <c r="A4276" s="4">
        <v>39376</v>
      </c>
      <c r="B4276">
        <v>150</v>
      </c>
      <c r="C4276" t="s">
        <v>5</v>
      </c>
      <c r="D4276" t="str">
        <f t="shared" si="132"/>
        <v>KOLBEN</v>
      </c>
      <c r="E4276">
        <v>0.72</v>
      </c>
      <c r="F4276" s="8">
        <v>1</v>
      </c>
      <c r="G4276" s="9">
        <f t="shared" si="133"/>
        <v>0.72</v>
      </c>
      <c r="H4276" s="9"/>
      <c r="I4276" s="9"/>
    </row>
    <row r="4277" spans="1:9">
      <c r="A4277" s="4">
        <v>39376</v>
      </c>
      <c r="B4277">
        <v>50110102</v>
      </c>
      <c r="C4277" t="s">
        <v>686</v>
      </c>
      <c r="D4277" t="str">
        <f t="shared" si="132"/>
        <v>MOTODE</v>
      </c>
      <c r="E4277">
        <v>70</v>
      </c>
      <c r="F4277" s="8">
        <v>3</v>
      </c>
      <c r="G4277" s="9">
        <f t="shared" si="133"/>
        <v>210</v>
      </c>
      <c r="H4277" s="9"/>
      <c r="I4277" s="9"/>
    </row>
    <row r="4278" spans="1:9">
      <c r="A4278" s="4">
        <v>39377</v>
      </c>
      <c r="B4278">
        <v>749</v>
      </c>
      <c r="C4278" t="s">
        <v>6</v>
      </c>
      <c r="D4278" t="str">
        <f t="shared" si="132"/>
        <v>SHAMBA</v>
      </c>
      <c r="E4278">
        <v>1E-3</v>
      </c>
      <c r="F4278" s="8">
        <v>3</v>
      </c>
      <c r="G4278" s="9">
        <f t="shared" si="133"/>
        <v>3.0000000000000001E-3</v>
      </c>
      <c r="H4278" s="9"/>
      <c r="I4278" s="9"/>
    </row>
    <row r="4279" spans="1:9">
      <c r="A4279" s="4">
        <v>39377</v>
      </c>
      <c r="B4279">
        <v>749</v>
      </c>
      <c r="C4279" t="s">
        <v>6</v>
      </c>
      <c r="D4279" t="str">
        <f t="shared" si="132"/>
        <v>SHAMBA</v>
      </c>
      <c r="E4279">
        <v>1E-3</v>
      </c>
      <c r="F4279" s="8">
        <v>3</v>
      </c>
      <c r="G4279" s="9">
        <f t="shared" si="133"/>
        <v>3.0000000000000001E-3</v>
      </c>
      <c r="H4279" s="9"/>
      <c r="I4279" s="9"/>
    </row>
    <row r="4280" spans="1:9">
      <c r="A4280" s="4">
        <v>39377</v>
      </c>
      <c r="B4280">
        <v>705</v>
      </c>
      <c r="C4280" t="s">
        <v>50</v>
      </c>
      <c r="D4280" t="str">
        <f t="shared" si="132"/>
        <v>ANZEIG</v>
      </c>
      <c r="E4280">
        <v>1E-3</v>
      </c>
      <c r="F4280" s="8">
        <v>5</v>
      </c>
      <c r="G4280" s="9">
        <f t="shared" si="133"/>
        <v>5.0000000000000001E-3</v>
      </c>
      <c r="H4280" s="9"/>
      <c r="I4280" s="9"/>
    </row>
    <row r="4281" spans="1:9">
      <c r="A4281" s="4">
        <v>39377</v>
      </c>
      <c r="B4281">
        <v>383</v>
      </c>
      <c r="C4281" t="s">
        <v>16</v>
      </c>
      <c r="D4281" t="str">
        <f t="shared" si="132"/>
        <v>SENKSC</v>
      </c>
      <c r="E4281">
        <v>3.0000000000000001E-3</v>
      </c>
      <c r="F4281" s="8">
        <v>1</v>
      </c>
      <c r="G4281" s="9">
        <f t="shared" si="133"/>
        <v>3.0000000000000001E-3</v>
      </c>
      <c r="H4281" s="9"/>
      <c r="I4281" s="9"/>
    </row>
    <row r="4282" spans="1:9">
      <c r="A4282" s="4">
        <v>39377</v>
      </c>
      <c r="B4282">
        <v>158</v>
      </c>
      <c r="C4282" t="s">
        <v>7</v>
      </c>
      <c r="D4282" t="str">
        <f t="shared" si="132"/>
        <v>SHAMBA</v>
      </c>
      <c r="E4282">
        <v>4.0000000000000001E-3</v>
      </c>
      <c r="F4282" s="8">
        <v>5</v>
      </c>
      <c r="G4282" s="9">
        <f t="shared" si="133"/>
        <v>0.02</v>
      </c>
      <c r="H4282" s="9"/>
      <c r="I4282" s="9"/>
    </row>
    <row r="4283" spans="1:9">
      <c r="A4283" s="4">
        <v>39377</v>
      </c>
      <c r="B4283">
        <v>158</v>
      </c>
      <c r="C4283" t="s">
        <v>7</v>
      </c>
      <c r="D4283" t="str">
        <f t="shared" si="132"/>
        <v>SHAMBA</v>
      </c>
      <c r="E4283">
        <v>4.0000000000000001E-3</v>
      </c>
      <c r="F4283" s="8">
        <v>1</v>
      </c>
      <c r="G4283" s="9">
        <f t="shared" si="133"/>
        <v>4.0000000000000001E-3</v>
      </c>
      <c r="H4283" s="9"/>
      <c r="I4283" s="9"/>
    </row>
    <row r="4284" spans="1:9">
      <c r="A4284" s="4">
        <v>39377</v>
      </c>
      <c r="B4284">
        <v>157</v>
      </c>
      <c r="C4284" t="s">
        <v>9</v>
      </c>
      <c r="D4284" t="str">
        <f t="shared" si="132"/>
        <v>O-RING</v>
      </c>
      <c r="E4284">
        <v>6.0000000000000001E-3</v>
      </c>
      <c r="F4284" s="8">
        <v>2</v>
      </c>
      <c r="G4284" s="9">
        <f t="shared" si="133"/>
        <v>1.2E-2</v>
      </c>
      <c r="H4284" s="9"/>
      <c r="I4284" s="9"/>
    </row>
    <row r="4285" spans="1:9">
      <c r="A4285" s="4">
        <v>39377</v>
      </c>
      <c r="B4285">
        <v>557</v>
      </c>
      <c r="C4285" t="s">
        <v>41</v>
      </c>
      <c r="D4285" t="str">
        <f t="shared" si="132"/>
        <v>DICHTS</v>
      </c>
      <c r="E4285">
        <v>8.0000000000000002E-3</v>
      </c>
      <c r="F4285" s="8">
        <v>13</v>
      </c>
      <c r="G4285" s="9">
        <f t="shared" si="133"/>
        <v>0.10400000000000001</v>
      </c>
      <c r="H4285" s="9"/>
      <c r="I4285" s="9"/>
    </row>
    <row r="4286" spans="1:9">
      <c r="A4286" s="4">
        <v>39377</v>
      </c>
      <c r="B4286">
        <v>630</v>
      </c>
      <c r="C4286" t="s">
        <v>90</v>
      </c>
      <c r="D4286" t="str">
        <f t="shared" si="132"/>
        <v>PUTZLO</v>
      </c>
      <c r="E4286">
        <v>6.3E-2</v>
      </c>
      <c r="F4286" s="8">
        <v>2</v>
      </c>
      <c r="G4286" s="9">
        <f t="shared" si="133"/>
        <v>0.126</v>
      </c>
      <c r="H4286" s="9"/>
      <c r="I4286" s="9"/>
    </row>
    <row r="4287" spans="1:9">
      <c r="A4287" s="4">
        <v>39377</v>
      </c>
      <c r="B4287">
        <v>2095</v>
      </c>
      <c r="C4287" t="s">
        <v>24</v>
      </c>
      <c r="D4287" t="str">
        <f t="shared" si="132"/>
        <v>ZYLIND</v>
      </c>
      <c r="E4287">
        <v>7.5999999999999998E-2</v>
      </c>
      <c r="F4287" s="8">
        <v>5</v>
      </c>
      <c r="G4287" s="9">
        <f t="shared" si="133"/>
        <v>0.38</v>
      </c>
      <c r="H4287" s="9"/>
      <c r="I4287" s="9"/>
    </row>
    <row r="4288" spans="1:9">
      <c r="A4288" s="4">
        <v>39377</v>
      </c>
      <c r="B4288">
        <v>2095</v>
      </c>
      <c r="C4288" t="s">
        <v>24</v>
      </c>
      <c r="D4288" t="str">
        <f t="shared" si="132"/>
        <v>ZYLIND</v>
      </c>
      <c r="E4288">
        <v>7.5999999999999998E-2</v>
      </c>
      <c r="F4288" s="8">
        <v>1</v>
      </c>
      <c r="G4288" s="9">
        <f t="shared" si="133"/>
        <v>7.5999999999999998E-2</v>
      </c>
      <c r="H4288" s="9"/>
      <c r="I4288" s="9"/>
    </row>
    <row r="4289" spans="1:9">
      <c r="A4289" s="4">
        <v>39377</v>
      </c>
      <c r="B4289">
        <v>614</v>
      </c>
      <c r="C4289" t="s">
        <v>46</v>
      </c>
      <c r="D4289" t="str">
        <f t="shared" si="132"/>
        <v>HOCHDR</v>
      </c>
      <c r="E4289">
        <v>0.11</v>
      </c>
      <c r="F4289" s="8">
        <v>18</v>
      </c>
      <c r="G4289" s="9">
        <f t="shared" si="133"/>
        <v>1.98</v>
      </c>
      <c r="H4289" s="9"/>
      <c r="I4289" s="9"/>
    </row>
    <row r="4290" spans="1:9">
      <c r="A4290" s="4">
        <v>39377</v>
      </c>
      <c r="B4290">
        <v>6014</v>
      </c>
      <c r="C4290" t="s">
        <v>39</v>
      </c>
      <c r="D4290" t="str">
        <f t="shared" ref="D4290:D4353" si="134">LEFT(C4290,6)</f>
        <v>DRUCKS</v>
      </c>
      <c r="E4290">
        <v>0.2</v>
      </c>
      <c r="F4290" s="8">
        <v>6</v>
      </c>
      <c r="G4290" s="9">
        <f t="shared" ref="G4290:G4353" si="135">F4290*E4290</f>
        <v>1.2000000000000002</v>
      </c>
      <c r="H4290" s="9"/>
      <c r="I4290" s="9"/>
    </row>
    <row r="4291" spans="1:9">
      <c r="A4291" s="4">
        <v>39377</v>
      </c>
      <c r="B4291">
        <v>625</v>
      </c>
      <c r="C4291" t="s">
        <v>128</v>
      </c>
      <c r="D4291" t="str">
        <f t="shared" si="134"/>
        <v>NIVEAU</v>
      </c>
      <c r="E4291">
        <v>0.24</v>
      </c>
      <c r="F4291" s="8">
        <v>5</v>
      </c>
      <c r="G4291" s="9">
        <f t="shared" si="135"/>
        <v>1.2</v>
      </c>
      <c r="H4291" s="9"/>
      <c r="I4291" s="9"/>
    </row>
    <row r="4292" spans="1:9">
      <c r="A4292" s="4">
        <v>39377</v>
      </c>
      <c r="B4292">
        <v>150</v>
      </c>
      <c r="C4292" t="s">
        <v>5</v>
      </c>
      <c r="D4292" t="str">
        <f t="shared" si="134"/>
        <v>KOLBEN</v>
      </c>
      <c r="E4292">
        <v>0.72</v>
      </c>
      <c r="F4292" s="8">
        <v>4</v>
      </c>
      <c r="G4292" s="9">
        <f t="shared" si="135"/>
        <v>2.88</v>
      </c>
      <c r="H4292" s="9"/>
      <c r="I4292" s="9"/>
    </row>
    <row r="4293" spans="1:9">
      <c r="A4293" s="4">
        <v>39377</v>
      </c>
      <c r="B4293">
        <v>50121700</v>
      </c>
      <c r="C4293" t="s">
        <v>737</v>
      </c>
      <c r="D4293" t="str">
        <f t="shared" si="134"/>
        <v>MOTODE</v>
      </c>
      <c r="E4293">
        <v>70</v>
      </c>
      <c r="F4293" s="8">
        <v>1</v>
      </c>
      <c r="G4293" s="9">
        <f t="shared" si="135"/>
        <v>70</v>
      </c>
      <c r="H4293" s="9"/>
      <c r="I4293" s="9"/>
    </row>
    <row r="4294" spans="1:9">
      <c r="A4294" s="4">
        <v>39378</v>
      </c>
      <c r="B4294">
        <v>736</v>
      </c>
      <c r="C4294" t="s">
        <v>4</v>
      </c>
      <c r="D4294" t="str">
        <f t="shared" si="134"/>
        <v>O-RING</v>
      </c>
      <c r="E4294">
        <v>2E-3</v>
      </c>
      <c r="F4294" s="8">
        <v>5</v>
      </c>
      <c r="G4294" s="9">
        <f t="shared" si="135"/>
        <v>0.01</v>
      </c>
      <c r="H4294" s="9"/>
      <c r="I4294" s="9"/>
    </row>
    <row r="4295" spans="1:9">
      <c r="A4295" s="4">
        <v>39378</v>
      </c>
      <c r="B4295">
        <v>736</v>
      </c>
      <c r="C4295" t="s">
        <v>4</v>
      </c>
      <c r="D4295" t="str">
        <f t="shared" si="134"/>
        <v>O-RING</v>
      </c>
      <c r="E4295">
        <v>2E-3</v>
      </c>
      <c r="F4295" s="8">
        <v>4</v>
      </c>
      <c r="G4295" s="9">
        <f t="shared" si="135"/>
        <v>8.0000000000000002E-3</v>
      </c>
      <c r="H4295" s="9"/>
      <c r="I4295" s="9"/>
    </row>
    <row r="4296" spans="1:9">
      <c r="A4296" s="4">
        <v>39378</v>
      </c>
      <c r="B4296">
        <v>157</v>
      </c>
      <c r="C4296" t="s">
        <v>9</v>
      </c>
      <c r="D4296" t="str">
        <f t="shared" si="134"/>
        <v>O-RING</v>
      </c>
      <c r="E4296">
        <v>6.0000000000000001E-3</v>
      </c>
      <c r="F4296" s="8">
        <v>3</v>
      </c>
      <c r="G4296" s="9">
        <f t="shared" si="135"/>
        <v>1.8000000000000002E-2</v>
      </c>
      <c r="H4296" s="9"/>
      <c r="I4296" s="9"/>
    </row>
    <row r="4297" spans="1:9">
      <c r="A4297" s="4">
        <v>39378</v>
      </c>
      <c r="B4297">
        <v>725</v>
      </c>
      <c r="C4297" t="s">
        <v>21</v>
      </c>
      <c r="D4297" t="str">
        <f t="shared" si="134"/>
        <v>WELLEN</v>
      </c>
      <c r="E4297">
        <v>0.01</v>
      </c>
      <c r="F4297" s="8">
        <v>1</v>
      </c>
      <c r="G4297" s="9">
        <f t="shared" si="135"/>
        <v>0.01</v>
      </c>
      <c r="H4297" s="9"/>
      <c r="I4297" s="9"/>
    </row>
    <row r="4298" spans="1:9">
      <c r="A4298" s="4">
        <v>39378</v>
      </c>
      <c r="B4298">
        <v>4008</v>
      </c>
      <c r="C4298" t="s">
        <v>14</v>
      </c>
      <c r="D4298" t="str">
        <f t="shared" si="134"/>
        <v>UNTERL</v>
      </c>
      <c r="E4298">
        <v>1.2E-2</v>
      </c>
      <c r="F4298" s="8">
        <v>10</v>
      </c>
      <c r="G4298" s="9">
        <f t="shared" si="135"/>
        <v>0.12</v>
      </c>
      <c r="H4298" s="9"/>
      <c r="I4298" s="9"/>
    </row>
    <row r="4299" spans="1:9">
      <c r="A4299" s="4">
        <v>39378</v>
      </c>
      <c r="B4299">
        <v>4008</v>
      </c>
      <c r="C4299" t="s">
        <v>14</v>
      </c>
      <c r="D4299" t="str">
        <f t="shared" si="134"/>
        <v>UNTERL</v>
      </c>
      <c r="E4299">
        <v>1.2E-2</v>
      </c>
      <c r="F4299" s="8">
        <v>2</v>
      </c>
      <c r="G4299" s="9">
        <f t="shared" si="135"/>
        <v>2.4E-2</v>
      </c>
      <c r="H4299" s="9"/>
      <c r="I4299" s="9"/>
    </row>
    <row r="4300" spans="1:9">
      <c r="A4300" s="4">
        <v>39378</v>
      </c>
      <c r="B4300">
        <v>721</v>
      </c>
      <c r="C4300" t="s">
        <v>44</v>
      </c>
      <c r="D4300" t="str">
        <f t="shared" si="134"/>
        <v>ROTOMA</v>
      </c>
      <c r="E4300">
        <v>2.5999999999999999E-2</v>
      </c>
      <c r="F4300" s="8">
        <v>6</v>
      </c>
      <c r="G4300" s="9">
        <f t="shared" si="135"/>
        <v>0.156</v>
      </c>
      <c r="H4300" s="9"/>
      <c r="I4300" s="9"/>
    </row>
    <row r="4301" spans="1:9">
      <c r="A4301" s="4">
        <v>39378</v>
      </c>
      <c r="B4301">
        <v>721</v>
      </c>
      <c r="C4301" t="s">
        <v>44</v>
      </c>
      <c r="D4301" t="str">
        <f t="shared" si="134"/>
        <v>ROTOMA</v>
      </c>
      <c r="E4301">
        <v>2.5999999999999999E-2</v>
      </c>
      <c r="F4301" s="8">
        <v>1</v>
      </c>
      <c r="G4301" s="9">
        <f t="shared" si="135"/>
        <v>2.5999999999999999E-2</v>
      </c>
      <c r="H4301" s="9"/>
      <c r="I4301" s="9"/>
    </row>
    <row r="4302" spans="1:9">
      <c r="A4302" s="4">
        <v>39378</v>
      </c>
      <c r="B4302">
        <v>6539</v>
      </c>
      <c r="C4302" t="s">
        <v>72</v>
      </c>
      <c r="D4302" t="str">
        <f t="shared" si="134"/>
        <v>DRUCKW</v>
      </c>
      <c r="E4302">
        <v>0.22500000000000001</v>
      </c>
      <c r="F4302" s="8">
        <v>6</v>
      </c>
      <c r="G4302" s="9">
        <f t="shared" si="135"/>
        <v>1.35</v>
      </c>
      <c r="H4302" s="9"/>
      <c r="I4302" s="9"/>
    </row>
    <row r="4303" spans="1:9">
      <c r="A4303" s="4">
        <v>39378</v>
      </c>
      <c r="B4303">
        <v>7221</v>
      </c>
      <c r="C4303" t="s">
        <v>297</v>
      </c>
      <c r="D4303" t="str">
        <f t="shared" si="134"/>
        <v>VERSCH</v>
      </c>
      <c r="E4303">
        <v>0.32</v>
      </c>
      <c r="F4303" s="8">
        <v>2</v>
      </c>
      <c r="G4303" s="9">
        <f t="shared" si="135"/>
        <v>0.64</v>
      </c>
      <c r="H4303" s="9"/>
      <c r="I4303" s="9"/>
    </row>
    <row r="4304" spans="1:9">
      <c r="A4304" s="4">
        <v>39378</v>
      </c>
      <c r="B4304">
        <v>150</v>
      </c>
      <c r="C4304" t="s">
        <v>5</v>
      </c>
      <c r="D4304" t="str">
        <f t="shared" si="134"/>
        <v>KOLBEN</v>
      </c>
      <c r="E4304">
        <v>0.72</v>
      </c>
      <c r="F4304" s="8">
        <v>4</v>
      </c>
      <c r="G4304" s="9">
        <f t="shared" si="135"/>
        <v>2.88</v>
      </c>
      <c r="H4304" s="9"/>
      <c r="I4304" s="9"/>
    </row>
    <row r="4305" spans="1:9">
      <c r="A4305" s="4">
        <v>39378</v>
      </c>
      <c r="B4305">
        <v>150</v>
      </c>
      <c r="C4305" t="s">
        <v>5</v>
      </c>
      <c r="D4305" t="str">
        <f t="shared" si="134"/>
        <v>KOLBEN</v>
      </c>
      <c r="E4305">
        <v>0.72</v>
      </c>
      <c r="F4305" s="8">
        <v>4</v>
      </c>
      <c r="G4305" s="9">
        <f t="shared" si="135"/>
        <v>2.88</v>
      </c>
      <c r="H4305" s="9"/>
      <c r="I4305" s="9"/>
    </row>
    <row r="4306" spans="1:9">
      <c r="A4306" s="4">
        <v>39378</v>
      </c>
      <c r="B4306">
        <v>2061</v>
      </c>
      <c r="C4306" t="s">
        <v>142</v>
      </c>
      <c r="D4306" t="str">
        <f t="shared" si="134"/>
        <v>KEGELR</v>
      </c>
      <c r="E4306">
        <v>1.39</v>
      </c>
      <c r="F4306" s="8">
        <v>6</v>
      </c>
      <c r="G4306" s="9">
        <f t="shared" si="135"/>
        <v>8.34</v>
      </c>
      <c r="H4306" s="9"/>
      <c r="I4306" s="9"/>
    </row>
    <row r="4307" spans="1:9">
      <c r="A4307" s="4">
        <v>39378</v>
      </c>
      <c r="B4307">
        <v>50107304</v>
      </c>
      <c r="C4307" t="s">
        <v>727</v>
      </c>
      <c r="D4307" t="str">
        <f t="shared" si="134"/>
        <v>MOTODE</v>
      </c>
      <c r="E4307">
        <v>72</v>
      </c>
      <c r="F4307" s="8">
        <v>2</v>
      </c>
      <c r="G4307" s="9">
        <f t="shared" si="135"/>
        <v>144</v>
      </c>
      <c r="H4307" s="9"/>
      <c r="I4307" s="9"/>
    </row>
    <row r="4308" spans="1:9">
      <c r="A4308" s="4">
        <v>39379</v>
      </c>
      <c r="B4308">
        <v>707</v>
      </c>
      <c r="C4308" t="s">
        <v>3</v>
      </c>
      <c r="D4308" t="str">
        <f t="shared" si="134"/>
        <v>DICHTR</v>
      </c>
      <c r="E4308">
        <v>1E-3</v>
      </c>
      <c r="F4308" s="8">
        <v>30</v>
      </c>
      <c r="G4308" s="9">
        <f t="shared" si="135"/>
        <v>0.03</v>
      </c>
      <c r="H4308" s="9"/>
      <c r="I4308" s="9"/>
    </row>
    <row r="4309" spans="1:9">
      <c r="A4309" s="4">
        <v>39379</v>
      </c>
      <c r="B4309">
        <v>4051</v>
      </c>
      <c r="C4309" t="s">
        <v>78</v>
      </c>
      <c r="D4309" t="str">
        <f t="shared" si="134"/>
        <v>SENKSC</v>
      </c>
      <c r="E4309">
        <v>2E-3</v>
      </c>
      <c r="F4309" s="8">
        <v>1</v>
      </c>
      <c r="G4309" s="9">
        <f t="shared" si="135"/>
        <v>2E-3</v>
      </c>
      <c r="H4309" s="9"/>
      <c r="I4309" s="9"/>
    </row>
    <row r="4310" spans="1:9">
      <c r="A4310" s="4">
        <v>39379</v>
      </c>
      <c r="B4310">
        <v>736</v>
      </c>
      <c r="C4310" t="s">
        <v>4</v>
      </c>
      <c r="D4310" t="str">
        <f t="shared" si="134"/>
        <v>O-RING</v>
      </c>
      <c r="E4310">
        <v>2E-3</v>
      </c>
      <c r="F4310" s="8">
        <v>6</v>
      </c>
      <c r="G4310" s="9">
        <f t="shared" si="135"/>
        <v>1.2E-2</v>
      </c>
      <c r="H4310" s="9"/>
      <c r="I4310" s="9"/>
    </row>
    <row r="4311" spans="1:9">
      <c r="A4311" s="4">
        <v>39379</v>
      </c>
      <c r="B4311">
        <v>806</v>
      </c>
      <c r="C4311" t="s">
        <v>29</v>
      </c>
      <c r="D4311" t="str">
        <f t="shared" si="134"/>
        <v>O-RING</v>
      </c>
      <c r="E4311">
        <v>2E-3</v>
      </c>
      <c r="F4311" s="8">
        <v>4</v>
      </c>
      <c r="G4311" s="9">
        <f t="shared" si="135"/>
        <v>8.0000000000000002E-3</v>
      </c>
      <c r="H4311" s="9"/>
      <c r="I4311" s="9"/>
    </row>
    <row r="4312" spans="1:9">
      <c r="A4312" s="4">
        <v>39379</v>
      </c>
      <c r="B4312">
        <v>736</v>
      </c>
      <c r="C4312" t="s">
        <v>4</v>
      </c>
      <c r="D4312" t="str">
        <f t="shared" si="134"/>
        <v>O-RING</v>
      </c>
      <c r="E4312">
        <v>2E-3</v>
      </c>
      <c r="F4312" s="8">
        <v>4</v>
      </c>
      <c r="G4312" s="9">
        <f t="shared" si="135"/>
        <v>8.0000000000000002E-3</v>
      </c>
      <c r="H4312" s="9"/>
      <c r="I4312" s="9"/>
    </row>
    <row r="4313" spans="1:9">
      <c r="A4313" s="4">
        <v>39379</v>
      </c>
      <c r="B4313">
        <v>377</v>
      </c>
      <c r="C4313" t="s">
        <v>18</v>
      </c>
      <c r="D4313" t="str">
        <f t="shared" si="134"/>
        <v>TELLER</v>
      </c>
      <c r="E4313">
        <v>3.0000000000000001E-3</v>
      </c>
      <c r="F4313" s="8">
        <v>9</v>
      </c>
      <c r="G4313" s="9">
        <f t="shared" si="135"/>
        <v>2.7E-2</v>
      </c>
      <c r="H4313" s="9"/>
      <c r="I4313" s="9"/>
    </row>
    <row r="4314" spans="1:9">
      <c r="A4314" s="4">
        <v>39379</v>
      </c>
      <c r="B4314">
        <v>158</v>
      </c>
      <c r="C4314" t="s">
        <v>7</v>
      </c>
      <c r="D4314" t="str">
        <f t="shared" si="134"/>
        <v>SHAMBA</v>
      </c>
      <c r="E4314">
        <v>4.0000000000000001E-3</v>
      </c>
      <c r="F4314" s="8">
        <v>1</v>
      </c>
      <c r="G4314" s="9">
        <f t="shared" si="135"/>
        <v>4.0000000000000001E-3</v>
      </c>
      <c r="H4314" s="9"/>
      <c r="I4314" s="9"/>
    </row>
    <row r="4315" spans="1:9">
      <c r="A4315" s="4">
        <v>39379</v>
      </c>
      <c r="B4315">
        <v>6061</v>
      </c>
      <c r="C4315" t="s">
        <v>172</v>
      </c>
      <c r="D4315" t="str">
        <f t="shared" si="134"/>
        <v>O-RING</v>
      </c>
      <c r="E4315">
        <v>6.0000000000000001E-3</v>
      </c>
      <c r="F4315" s="8">
        <v>8</v>
      </c>
      <c r="G4315" s="9">
        <f t="shared" si="135"/>
        <v>4.8000000000000001E-2</v>
      </c>
      <c r="H4315" s="9"/>
      <c r="I4315" s="9"/>
    </row>
    <row r="4316" spans="1:9">
      <c r="A4316" s="4">
        <v>39379</v>
      </c>
      <c r="B4316">
        <v>720</v>
      </c>
      <c r="C4316" t="s">
        <v>27</v>
      </c>
      <c r="D4316" t="str">
        <f t="shared" si="134"/>
        <v>RILLEN</v>
      </c>
      <c r="E4316">
        <v>8.0000000000000002E-3</v>
      </c>
      <c r="F4316" s="8">
        <v>8</v>
      </c>
      <c r="G4316" s="9">
        <f t="shared" si="135"/>
        <v>6.4000000000000001E-2</v>
      </c>
      <c r="H4316" s="9"/>
      <c r="I4316" s="9"/>
    </row>
    <row r="4317" spans="1:9">
      <c r="A4317" s="4">
        <v>39379</v>
      </c>
      <c r="B4317">
        <v>849</v>
      </c>
      <c r="C4317" t="s">
        <v>76</v>
      </c>
      <c r="D4317" t="str">
        <f t="shared" si="134"/>
        <v xml:space="preserve">ROTOR </v>
      </c>
      <c r="E4317">
        <v>0.01</v>
      </c>
      <c r="F4317" s="8">
        <v>5</v>
      </c>
      <c r="G4317" s="9">
        <f t="shared" si="135"/>
        <v>0.05</v>
      </c>
      <c r="H4317" s="9"/>
      <c r="I4317" s="9"/>
    </row>
    <row r="4318" spans="1:9">
      <c r="A4318" s="4">
        <v>39379</v>
      </c>
      <c r="B4318">
        <v>2017</v>
      </c>
      <c r="C4318" t="s">
        <v>102</v>
      </c>
      <c r="D4318" t="str">
        <f t="shared" si="134"/>
        <v>ROTOMA</v>
      </c>
      <c r="E4318">
        <v>5.8000000000000003E-2</v>
      </c>
      <c r="F4318" s="8">
        <v>1</v>
      </c>
      <c r="G4318" s="9">
        <f t="shared" si="135"/>
        <v>5.8000000000000003E-2</v>
      </c>
      <c r="H4318" s="9"/>
      <c r="I4318" s="9"/>
    </row>
    <row r="4319" spans="1:9">
      <c r="A4319" s="4">
        <v>39379</v>
      </c>
      <c r="B4319">
        <v>11059</v>
      </c>
      <c r="C4319" t="s">
        <v>376</v>
      </c>
      <c r="D4319" t="str">
        <f t="shared" si="134"/>
        <v>DIGITA</v>
      </c>
      <c r="E4319">
        <v>0.17</v>
      </c>
      <c r="F4319" s="8">
        <v>4</v>
      </c>
      <c r="G4319" s="9">
        <f t="shared" si="135"/>
        <v>0.68</v>
      </c>
      <c r="H4319" s="9"/>
      <c r="I4319" s="9"/>
    </row>
    <row r="4320" spans="1:9">
      <c r="A4320" s="4">
        <v>39379</v>
      </c>
      <c r="B4320">
        <v>616</v>
      </c>
      <c r="C4320" t="s">
        <v>55</v>
      </c>
      <c r="D4320" t="str">
        <f t="shared" si="134"/>
        <v>HOCHDR</v>
      </c>
      <c r="E4320">
        <v>0.23</v>
      </c>
      <c r="F4320" s="8">
        <v>5</v>
      </c>
      <c r="G4320" s="9">
        <f t="shared" si="135"/>
        <v>1.1500000000000001</v>
      </c>
      <c r="H4320" s="9"/>
      <c r="I4320" s="9"/>
    </row>
    <row r="4321" spans="1:9">
      <c r="A4321" s="4">
        <v>39379</v>
      </c>
      <c r="B4321">
        <v>382</v>
      </c>
      <c r="C4321" t="s">
        <v>37</v>
      </c>
      <c r="D4321" t="str">
        <f t="shared" si="134"/>
        <v>ZYLIND</v>
      </c>
      <c r="E4321">
        <v>0.69</v>
      </c>
      <c r="F4321" s="8">
        <v>2</v>
      </c>
      <c r="G4321" s="9">
        <f t="shared" si="135"/>
        <v>1.38</v>
      </c>
      <c r="H4321" s="9"/>
      <c r="I4321" s="9"/>
    </row>
    <row r="4322" spans="1:9">
      <c r="A4322" s="4">
        <v>39379</v>
      </c>
      <c r="B4322">
        <v>150</v>
      </c>
      <c r="C4322" t="s">
        <v>5</v>
      </c>
      <c r="D4322" t="str">
        <f t="shared" si="134"/>
        <v>KOLBEN</v>
      </c>
      <c r="E4322">
        <v>0.72</v>
      </c>
      <c r="F4322" s="8">
        <v>5</v>
      </c>
      <c r="G4322" s="9">
        <f t="shared" si="135"/>
        <v>3.5999999999999996</v>
      </c>
      <c r="H4322" s="9"/>
      <c r="I4322" s="9"/>
    </row>
    <row r="4323" spans="1:9">
      <c r="A4323" s="4">
        <v>39379</v>
      </c>
      <c r="B4323">
        <v>150</v>
      </c>
      <c r="C4323" t="s">
        <v>5</v>
      </c>
      <c r="D4323" t="str">
        <f t="shared" si="134"/>
        <v>KOLBEN</v>
      </c>
      <c r="E4323">
        <v>0.72</v>
      </c>
      <c r="F4323" s="8">
        <v>2</v>
      </c>
      <c r="G4323" s="9">
        <f t="shared" si="135"/>
        <v>1.44</v>
      </c>
      <c r="H4323" s="9"/>
      <c r="I4323" s="9"/>
    </row>
    <row r="4324" spans="1:9">
      <c r="A4324" s="4">
        <v>39379</v>
      </c>
      <c r="B4324">
        <v>10702</v>
      </c>
      <c r="C4324" t="s">
        <v>30</v>
      </c>
      <c r="D4324" t="str">
        <f t="shared" si="134"/>
        <v xml:space="preserve">ROTOR </v>
      </c>
      <c r="E4324">
        <v>66</v>
      </c>
      <c r="F4324" s="8">
        <v>6</v>
      </c>
      <c r="G4324" s="9">
        <f t="shared" si="135"/>
        <v>396</v>
      </c>
      <c r="H4324" s="9"/>
      <c r="I4324" s="9"/>
    </row>
    <row r="4325" spans="1:9">
      <c r="A4325" s="4">
        <v>39380</v>
      </c>
      <c r="B4325">
        <v>742</v>
      </c>
      <c r="C4325" t="s">
        <v>40</v>
      </c>
      <c r="D4325" t="str">
        <f t="shared" si="134"/>
        <v>SENKSC</v>
      </c>
      <c r="E4325">
        <v>1E-3</v>
      </c>
      <c r="F4325" s="8">
        <v>3</v>
      </c>
      <c r="G4325" s="9">
        <f t="shared" si="135"/>
        <v>3.0000000000000001E-3</v>
      </c>
      <c r="H4325" s="9"/>
      <c r="I4325" s="9"/>
    </row>
    <row r="4326" spans="1:9">
      <c r="A4326" s="4">
        <v>39380</v>
      </c>
      <c r="B4326">
        <v>736</v>
      </c>
      <c r="C4326" t="s">
        <v>4</v>
      </c>
      <c r="D4326" t="str">
        <f t="shared" si="134"/>
        <v>O-RING</v>
      </c>
      <c r="E4326">
        <v>2E-3</v>
      </c>
      <c r="F4326" s="8">
        <v>4</v>
      </c>
      <c r="G4326" s="9">
        <f t="shared" si="135"/>
        <v>8.0000000000000002E-3</v>
      </c>
      <c r="H4326" s="9"/>
      <c r="I4326" s="9"/>
    </row>
    <row r="4327" spans="1:9">
      <c r="A4327" s="4">
        <v>39380</v>
      </c>
      <c r="B4327">
        <v>158</v>
      </c>
      <c r="C4327" t="s">
        <v>7</v>
      </c>
      <c r="D4327" t="str">
        <f t="shared" si="134"/>
        <v>SHAMBA</v>
      </c>
      <c r="E4327">
        <v>4.0000000000000001E-3</v>
      </c>
      <c r="F4327" s="8">
        <v>6</v>
      </c>
      <c r="G4327" s="9">
        <f t="shared" si="135"/>
        <v>2.4E-2</v>
      </c>
      <c r="H4327" s="9"/>
      <c r="I4327" s="9"/>
    </row>
    <row r="4328" spans="1:9">
      <c r="A4328" s="4">
        <v>39380</v>
      </c>
      <c r="B4328">
        <v>157</v>
      </c>
      <c r="C4328" t="s">
        <v>9</v>
      </c>
      <c r="D4328" t="str">
        <f t="shared" si="134"/>
        <v>O-RING</v>
      </c>
      <c r="E4328">
        <v>6.0000000000000001E-3</v>
      </c>
      <c r="F4328" s="8">
        <v>4</v>
      </c>
      <c r="G4328" s="9">
        <f t="shared" si="135"/>
        <v>2.4E-2</v>
      </c>
      <c r="H4328" s="9"/>
      <c r="I4328" s="9"/>
    </row>
    <row r="4329" spans="1:9">
      <c r="A4329" s="4">
        <v>39380</v>
      </c>
      <c r="B4329">
        <v>3104</v>
      </c>
      <c r="C4329" t="s">
        <v>98</v>
      </c>
      <c r="D4329" t="str">
        <f t="shared" si="134"/>
        <v>ZYLIND</v>
      </c>
      <c r="E4329">
        <v>4.4999999999999998E-2</v>
      </c>
      <c r="F4329" s="8">
        <v>6</v>
      </c>
      <c r="G4329" s="9">
        <f t="shared" si="135"/>
        <v>0.27</v>
      </c>
      <c r="H4329" s="9"/>
      <c r="I4329" s="9"/>
    </row>
    <row r="4330" spans="1:9">
      <c r="A4330" s="4">
        <v>39380</v>
      </c>
      <c r="B4330">
        <v>12175</v>
      </c>
      <c r="C4330" t="s">
        <v>60</v>
      </c>
      <c r="D4330" t="str">
        <f t="shared" si="134"/>
        <v>ZYLIND</v>
      </c>
      <c r="E4330">
        <v>0.107</v>
      </c>
      <c r="F4330" s="8">
        <v>12</v>
      </c>
      <c r="G4330" s="9">
        <f t="shared" si="135"/>
        <v>1.284</v>
      </c>
      <c r="H4330" s="9"/>
      <c r="I4330" s="9"/>
    </row>
    <row r="4331" spans="1:9">
      <c r="A4331" s="4">
        <v>39380</v>
      </c>
      <c r="B4331">
        <v>2104</v>
      </c>
      <c r="C4331" t="s">
        <v>225</v>
      </c>
      <c r="D4331" t="str">
        <f t="shared" si="134"/>
        <v>DICHTU</v>
      </c>
      <c r="E4331">
        <v>0.152</v>
      </c>
      <c r="F4331" s="8">
        <v>1</v>
      </c>
      <c r="G4331" s="9">
        <f t="shared" si="135"/>
        <v>0.152</v>
      </c>
      <c r="H4331" s="9"/>
      <c r="I4331" s="9"/>
    </row>
    <row r="4332" spans="1:9">
      <c r="A4332" s="4">
        <v>39380</v>
      </c>
      <c r="B4332">
        <v>6495</v>
      </c>
      <c r="C4332" t="s">
        <v>196</v>
      </c>
      <c r="D4332" t="str">
        <f t="shared" si="134"/>
        <v>DRUCKB</v>
      </c>
      <c r="E4332">
        <v>0.26</v>
      </c>
      <c r="F4332" s="8">
        <v>7</v>
      </c>
      <c r="G4332" s="9">
        <f t="shared" si="135"/>
        <v>1.82</v>
      </c>
      <c r="H4332" s="9"/>
      <c r="I4332" s="9"/>
    </row>
    <row r="4333" spans="1:9">
      <c r="A4333" s="4">
        <v>39380</v>
      </c>
      <c r="B4333">
        <v>325</v>
      </c>
      <c r="C4333" t="s">
        <v>88</v>
      </c>
      <c r="D4333" t="str">
        <f t="shared" si="134"/>
        <v>RILLEN</v>
      </c>
      <c r="E4333">
        <v>1.6</v>
      </c>
      <c r="F4333" s="8">
        <v>1</v>
      </c>
      <c r="G4333" s="9">
        <f t="shared" si="135"/>
        <v>1.6</v>
      </c>
      <c r="H4333" s="9"/>
      <c r="I4333" s="9"/>
    </row>
    <row r="4334" spans="1:9">
      <c r="A4334" s="4">
        <v>39381</v>
      </c>
      <c r="B4334">
        <v>732</v>
      </c>
      <c r="C4334" t="s">
        <v>12</v>
      </c>
      <c r="D4334" t="str">
        <f t="shared" si="134"/>
        <v>O-RING</v>
      </c>
      <c r="E4334">
        <v>1E-3</v>
      </c>
      <c r="F4334" s="8">
        <v>10</v>
      </c>
      <c r="G4334" s="9">
        <f t="shared" si="135"/>
        <v>0.01</v>
      </c>
      <c r="H4334" s="9"/>
      <c r="I4334" s="9"/>
    </row>
    <row r="4335" spans="1:9">
      <c r="A4335" s="4">
        <v>39381</v>
      </c>
      <c r="B4335">
        <v>6501</v>
      </c>
      <c r="C4335" t="s">
        <v>237</v>
      </c>
      <c r="D4335" t="str">
        <f t="shared" si="134"/>
        <v>DROSSE</v>
      </c>
      <c r="E4335">
        <v>1E-3</v>
      </c>
      <c r="F4335" s="8">
        <v>4</v>
      </c>
      <c r="G4335" s="9">
        <f t="shared" si="135"/>
        <v>4.0000000000000001E-3</v>
      </c>
      <c r="H4335" s="9"/>
      <c r="I4335" s="9"/>
    </row>
    <row r="4336" spans="1:9">
      <c r="A4336" s="4">
        <v>39381</v>
      </c>
      <c r="B4336">
        <v>158</v>
      </c>
      <c r="C4336" t="s">
        <v>7</v>
      </c>
      <c r="D4336" t="str">
        <f t="shared" si="134"/>
        <v>SHAMBA</v>
      </c>
      <c r="E4336">
        <v>4.0000000000000001E-3</v>
      </c>
      <c r="F4336" s="8">
        <v>3</v>
      </c>
      <c r="G4336" s="9">
        <f t="shared" si="135"/>
        <v>1.2E-2</v>
      </c>
      <c r="H4336" s="9"/>
      <c r="I4336" s="9"/>
    </row>
    <row r="4337" spans="1:9">
      <c r="A4337" s="4">
        <v>39381</v>
      </c>
      <c r="B4337">
        <v>157</v>
      </c>
      <c r="C4337" t="s">
        <v>9</v>
      </c>
      <c r="D4337" t="str">
        <f t="shared" si="134"/>
        <v>O-RING</v>
      </c>
      <c r="E4337">
        <v>6.0000000000000001E-3</v>
      </c>
      <c r="F4337" s="8">
        <v>2</v>
      </c>
      <c r="G4337" s="9">
        <f t="shared" si="135"/>
        <v>1.2E-2</v>
      </c>
      <c r="H4337" s="9"/>
      <c r="I4337" s="9"/>
    </row>
    <row r="4338" spans="1:9">
      <c r="A4338" s="4">
        <v>39381</v>
      </c>
      <c r="B4338">
        <v>2022</v>
      </c>
      <c r="C4338" t="s">
        <v>47</v>
      </c>
      <c r="D4338" t="str">
        <f t="shared" si="134"/>
        <v>RILLEN</v>
      </c>
      <c r="E4338">
        <v>0.15</v>
      </c>
      <c r="F4338" s="8">
        <v>2</v>
      </c>
      <c r="G4338" s="9">
        <f t="shared" si="135"/>
        <v>0.3</v>
      </c>
      <c r="H4338" s="9"/>
      <c r="I4338" s="9"/>
    </row>
    <row r="4339" spans="1:9">
      <c r="A4339" s="4">
        <v>39381</v>
      </c>
      <c r="B4339">
        <v>10108</v>
      </c>
      <c r="C4339" t="s">
        <v>297</v>
      </c>
      <c r="D4339" t="str">
        <f t="shared" si="134"/>
        <v>VERSCH</v>
      </c>
      <c r="E4339">
        <v>0.16</v>
      </c>
      <c r="F4339" s="8">
        <v>8</v>
      </c>
      <c r="G4339" s="9">
        <f t="shared" si="135"/>
        <v>1.28</v>
      </c>
      <c r="H4339" s="9"/>
      <c r="I4339" s="9"/>
    </row>
    <row r="4340" spans="1:9">
      <c r="A4340" s="4">
        <v>39381</v>
      </c>
      <c r="B4340">
        <v>2537</v>
      </c>
      <c r="C4340" t="s">
        <v>249</v>
      </c>
      <c r="D4340" t="str">
        <f t="shared" si="134"/>
        <v>RILLEN</v>
      </c>
      <c r="E4340">
        <v>0.26</v>
      </c>
      <c r="F4340" s="8">
        <v>5</v>
      </c>
      <c r="G4340" s="9">
        <f t="shared" si="135"/>
        <v>1.3</v>
      </c>
      <c r="H4340" s="9"/>
      <c r="I4340" s="9"/>
    </row>
    <row r="4341" spans="1:9">
      <c r="A4341" s="4">
        <v>39381</v>
      </c>
      <c r="B4341">
        <v>382</v>
      </c>
      <c r="C4341" t="s">
        <v>37</v>
      </c>
      <c r="D4341" t="str">
        <f t="shared" si="134"/>
        <v>ZYLIND</v>
      </c>
      <c r="E4341">
        <v>0.69</v>
      </c>
      <c r="F4341" s="8">
        <v>6</v>
      </c>
      <c r="G4341" s="9">
        <f t="shared" si="135"/>
        <v>4.1399999999999997</v>
      </c>
      <c r="H4341" s="9"/>
      <c r="I4341" s="9"/>
    </row>
    <row r="4342" spans="1:9">
      <c r="A4342" s="4">
        <v>39381</v>
      </c>
      <c r="B4342">
        <v>11659</v>
      </c>
      <c r="C4342" t="s">
        <v>472</v>
      </c>
      <c r="D4342" t="str">
        <f t="shared" si="134"/>
        <v>RILLEN</v>
      </c>
      <c r="E4342">
        <v>2.68</v>
      </c>
      <c r="F4342" s="8">
        <v>4</v>
      </c>
      <c r="G4342" s="9">
        <f t="shared" si="135"/>
        <v>10.72</v>
      </c>
      <c r="H4342" s="9"/>
      <c r="I4342" s="9"/>
    </row>
    <row r="4343" spans="1:9">
      <c r="A4343" s="4">
        <v>39381</v>
      </c>
      <c r="B4343">
        <v>10616</v>
      </c>
      <c r="C4343" t="s">
        <v>656</v>
      </c>
      <c r="D4343" t="str">
        <f t="shared" si="134"/>
        <v>HOCHDR</v>
      </c>
      <c r="E4343">
        <v>5.8</v>
      </c>
      <c r="F4343" s="8">
        <v>1</v>
      </c>
      <c r="G4343" s="9">
        <f t="shared" si="135"/>
        <v>5.8</v>
      </c>
      <c r="H4343" s="9"/>
      <c r="I4343" s="9"/>
    </row>
    <row r="4344" spans="1:9">
      <c r="A4344" s="4">
        <v>39381</v>
      </c>
      <c r="B4344">
        <v>422</v>
      </c>
      <c r="C4344" t="s">
        <v>134</v>
      </c>
      <c r="D4344" t="str">
        <f t="shared" si="134"/>
        <v xml:space="preserve">ROTOR </v>
      </c>
      <c r="E4344">
        <v>13.4</v>
      </c>
      <c r="F4344" s="8">
        <v>6</v>
      </c>
      <c r="G4344" s="9">
        <f t="shared" si="135"/>
        <v>80.400000000000006</v>
      </c>
      <c r="H4344" s="9"/>
      <c r="I4344" s="9"/>
    </row>
    <row r="4345" spans="1:9">
      <c r="A4345" s="4">
        <v>39381</v>
      </c>
      <c r="B4345">
        <v>12120</v>
      </c>
      <c r="C4345" t="s">
        <v>633</v>
      </c>
      <c r="D4345" t="str">
        <f t="shared" si="134"/>
        <v xml:space="preserve">ROTOR </v>
      </c>
      <c r="E4345">
        <v>138</v>
      </c>
      <c r="F4345" s="8">
        <v>2</v>
      </c>
      <c r="G4345" s="9">
        <f t="shared" si="135"/>
        <v>276</v>
      </c>
      <c r="H4345" s="9"/>
      <c r="I4345" s="9"/>
    </row>
    <row r="4346" spans="1:9">
      <c r="A4346" s="4">
        <v>39382</v>
      </c>
      <c r="B4346">
        <v>749</v>
      </c>
      <c r="C4346" t="s">
        <v>6</v>
      </c>
      <c r="D4346" t="str">
        <f t="shared" si="134"/>
        <v>SHAMBA</v>
      </c>
      <c r="E4346">
        <v>1E-3</v>
      </c>
      <c r="F4346" s="8">
        <v>6</v>
      </c>
      <c r="G4346" s="9">
        <f t="shared" si="135"/>
        <v>6.0000000000000001E-3</v>
      </c>
      <c r="H4346" s="9"/>
      <c r="I4346" s="9"/>
    </row>
    <row r="4347" spans="1:9">
      <c r="A4347" s="4">
        <v>39382</v>
      </c>
      <c r="B4347">
        <v>749</v>
      </c>
      <c r="C4347" t="s">
        <v>6</v>
      </c>
      <c r="D4347" t="str">
        <f t="shared" si="134"/>
        <v>SHAMBA</v>
      </c>
      <c r="E4347">
        <v>1E-3</v>
      </c>
      <c r="F4347" s="8">
        <v>2</v>
      </c>
      <c r="G4347" s="9">
        <f t="shared" si="135"/>
        <v>2E-3</v>
      </c>
      <c r="H4347" s="9"/>
      <c r="I4347" s="9"/>
    </row>
    <row r="4348" spans="1:9">
      <c r="A4348" s="4">
        <v>39382</v>
      </c>
      <c r="B4348">
        <v>736</v>
      </c>
      <c r="C4348" t="s">
        <v>4</v>
      </c>
      <c r="D4348" t="str">
        <f t="shared" si="134"/>
        <v>O-RING</v>
      </c>
      <c r="E4348">
        <v>2E-3</v>
      </c>
      <c r="F4348" s="8">
        <v>6</v>
      </c>
      <c r="G4348" s="9">
        <f t="shared" si="135"/>
        <v>1.2E-2</v>
      </c>
      <c r="H4348" s="9"/>
      <c r="I4348" s="9"/>
    </row>
    <row r="4349" spans="1:9">
      <c r="A4349" s="4">
        <v>39382</v>
      </c>
      <c r="B4349">
        <v>377</v>
      </c>
      <c r="C4349" t="s">
        <v>18</v>
      </c>
      <c r="D4349" t="str">
        <f t="shared" si="134"/>
        <v>TELLER</v>
      </c>
      <c r="E4349">
        <v>3.0000000000000001E-3</v>
      </c>
      <c r="F4349" s="8">
        <v>4</v>
      </c>
      <c r="G4349" s="9">
        <f t="shared" si="135"/>
        <v>1.2E-2</v>
      </c>
      <c r="H4349" s="9"/>
      <c r="I4349" s="9"/>
    </row>
    <row r="4350" spans="1:9">
      <c r="A4350" s="4">
        <v>39382</v>
      </c>
      <c r="B4350">
        <v>761</v>
      </c>
      <c r="C4350" t="s">
        <v>136</v>
      </c>
      <c r="D4350" t="str">
        <f t="shared" si="134"/>
        <v>O-RING</v>
      </c>
      <c r="E4350">
        <v>6.0000000000000001E-3</v>
      </c>
      <c r="F4350" s="8">
        <v>5</v>
      </c>
      <c r="G4350" s="9">
        <f t="shared" si="135"/>
        <v>0.03</v>
      </c>
      <c r="H4350" s="9"/>
      <c r="I4350" s="9"/>
    </row>
    <row r="4351" spans="1:9">
      <c r="A4351" s="4">
        <v>39382</v>
      </c>
      <c r="B4351">
        <v>157</v>
      </c>
      <c r="C4351" t="s">
        <v>9</v>
      </c>
      <c r="D4351" t="str">
        <f t="shared" si="134"/>
        <v>O-RING</v>
      </c>
      <c r="E4351">
        <v>6.0000000000000001E-3</v>
      </c>
      <c r="F4351" s="8">
        <v>3</v>
      </c>
      <c r="G4351" s="9">
        <f t="shared" si="135"/>
        <v>1.8000000000000002E-2</v>
      </c>
      <c r="H4351" s="9"/>
      <c r="I4351" s="9"/>
    </row>
    <row r="4352" spans="1:9">
      <c r="A4352" s="4">
        <v>39382</v>
      </c>
      <c r="B4352">
        <v>725</v>
      </c>
      <c r="C4352" t="s">
        <v>21</v>
      </c>
      <c r="D4352" t="str">
        <f t="shared" si="134"/>
        <v>WELLEN</v>
      </c>
      <c r="E4352">
        <v>0.01</v>
      </c>
      <c r="F4352" s="8">
        <v>6</v>
      </c>
      <c r="G4352" s="9">
        <f t="shared" si="135"/>
        <v>0.06</v>
      </c>
      <c r="H4352" s="9"/>
      <c r="I4352" s="9"/>
    </row>
    <row r="4353" spans="1:9">
      <c r="A4353" s="4">
        <v>39382</v>
      </c>
      <c r="B4353">
        <v>3104</v>
      </c>
      <c r="C4353" t="s">
        <v>98</v>
      </c>
      <c r="D4353" t="str">
        <f t="shared" si="134"/>
        <v>ZYLIND</v>
      </c>
      <c r="E4353">
        <v>4.4999999999999998E-2</v>
      </c>
      <c r="F4353" s="8">
        <v>3</v>
      </c>
      <c r="G4353" s="9">
        <f t="shared" si="135"/>
        <v>0.13500000000000001</v>
      </c>
      <c r="H4353" s="9"/>
      <c r="I4353" s="9"/>
    </row>
    <row r="4354" spans="1:9">
      <c r="A4354" s="4">
        <v>39382</v>
      </c>
      <c r="B4354">
        <v>6874</v>
      </c>
      <c r="C4354" t="s">
        <v>653</v>
      </c>
      <c r="D4354" t="str">
        <f t="shared" ref="D4354:D4417" si="136">LEFT(C4354,6)</f>
        <v>DROSSE</v>
      </c>
      <c r="E4354">
        <v>0.1</v>
      </c>
      <c r="F4354" s="8">
        <v>1</v>
      </c>
      <c r="G4354" s="9">
        <f t="shared" ref="G4354:G4417" si="137">F4354*E4354</f>
        <v>0.1</v>
      </c>
      <c r="H4354" s="9"/>
      <c r="I4354" s="9"/>
    </row>
    <row r="4355" spans="1:9">
      <c r="A4355" s="4">
        <v>39382</v>
      </c>
      <c r="B4355">
        <v>242</v>
      </c>
      <c r="C4355" t="s">
        <v>165</v>
      </c>
      <c r="D4355" t="str">
        <f t="shared" si="136"/>
        <v>ZYLIND</v>
      </c>
      <c r="E4355">
        <v>0.4</v>
      </c>
      <c r="F4355" s="8">
        <v>4</v>
      </c>
      <c r="G4355" s="9">
        <f t="shared" si="137"/>
        <v>1.6</v>
      </c>
      <c r="H4355" s="9"/>
      <c r="I4355" s="9"/>
    </row>
    <row r="4356" spans="1:9">
      <c r="A4356" s="4">
        <v>39382</v>
      </c>
      <c r="B4356">
        <v>242</v>
      </c>
      <c r="C4356" t="s">
        <v>165</v>
      </c>
      <c r="D4356" t="str">
        <f t="shared" si="136"/>
        <v>ZYLIND</v>
      </c>
      <c r="E4356">
        <v>0.4</v>
      </c>
      <c r="F4356" s="8">
        <v>4</v>
      </c>
      <c r="G4356" s="9">
        <f t="shared" si="137"/>
        <v>1.6</v>
      </c>
      <c r="H4356" s="9"/>
      <c r="I4356" s="9"/>
    </row>
    <row r="4357" spans="1:9">
      <c r="A4357" s="4">
        <v>39382</v>
      </c>
      <c r="B4357">
        <v>150</v>
      </c>
      <c r="C4357" t="s">
        <v>5</v>
      </c>
      <c r="D4357" t="str">
        <f t="shared" si="136"/>
        <v>KOLBEN</v>
      </c>
      <c r="E4357">
        <v>0.72</v>
      </c>
      <c r="F4357" s="8">
        <v>4</v>
      </c>
      <c r="G4357" s="9">
        <f t="shared" si="137"/>
        <v>2.88</v>
      </c>
      <c r="H4357" s="9"/>
      <c r="I4357" s="9"/>
    </row>
    <row r="4358" spans="1:9">
      <c r="A4358" s="4">
        <v>39382</v>
      </c>
      <c r="B4358">
        <v>615</v>
      </c>
      <c r="C4358" t="s">
        <v>31</v>
      </c>
      <c r="D4358" t="str">
        <f t="shared" si="136"/>
        <v>HOCHDR</v>
      </c>
      <c r="E4358">
        <v>1.1000000000000001</v>
      </c>
      <c r="F4358" s="8">
        <v>3</v>
      </c>
      <c r="G4358" s="9">
        <f t="shared" si="137"/>
        <v>3.3000000000000003</v>
      </c>
      <c r="H4358" s="9"/>
      <c r="I4358" s="9"/>
    </row>
    <row r="4359" spans="1:9">
      <c r="A4359" s="4">
        <v>39383</v>
      </c>
      <c r="B4359">
        <v>3090</v>
      </c>
      <c r="C4359" t="s">
        <v>132</v>
      </c>
      <c r="D4359" t="str">
        <f t="shared" si="136"/>
        <v>SINTER</v>
      </c>
      <c r="E4359">
        <v>2E-3</v>
      </c>
      <c r="F4359" s="8">
        <v>4</v>
      </c>
      <c r="G4359" s="9">
        <f t="shared" si="137"/>
        <v>8.0000000000000002E-3</v>
      </c>
      <c r="H4359" s="9"/>
      <c r="I4359" s="9"/>
    </row>
    <row r="4360" spans="1:9">
      <c r="A4360" s="4">
        <v>39383</v>
      </c>
      <c r="B4360">
        <v>736</v>
      </c>
      <c r="C4360" t="s">
        <v>4</v>
      </c>
      <c r="D4360" t="str">
        <f t="shared" si="136"/>
        <v>O-RING</v>
      </c>
      <c r="E4360">
        <v>2E-3</v>
      </c>
      <c r="F4360" s="8">
        <v>6</v>
      </c>
      <c r="G4360" s="9">
        <f t="shared" si="137"/>
        <v>1.2E-2</v>
      </c>
      <c r="H4360" s="9"/>
      <c r="I4360" s="9"/>
    </row>
    <row r="4361" spans="1:9">
      <c r="A4361" s="4">
        <v>39383</v>
      </c>
      <c r="B4361">
        <v>765</v>
      </c>
      <c r="C4361" t="s">
        <v>14</v>
      </c>
      <c r="D4361" t="str">
        <f t="shared" si="136"/>
        <v>UNTERL</v>
      </c>
      <c r="E4361">
        <v>4.0000000000000001E-3</v>
      </c>
      <c r="F4361" s="8">
        <v>20</v>
      </c>
      <c r="G4361" s="9">
        <f t="shared" si="137"/>
        <v>0.08</v>
      </c>
      <c r="H4361" s="9"/>
      <c r="I4361" s="9"/>
    </row>
    <row r="4362" spans="1:9">
      <c r="A4362" s="4">
        <v>39383</v>
      </c>
      <c r="B4362">
        <v>2152</v>
      </c>
      <c r="C4362" t="s">
        <v>148</v>
      </c>
      <c r="D4362" t="str">
        <f t="shared" si="136"/>
        <v>GEWIND</v>
      </c>
      <c r="E4362">
        <v>5.0000000000000001E-3</v>
      </c>
      <c r="F4362" s="8">
        <v>5</v>
      </c>
      <c r="G4362" s="9">
        <f t="shared" si="137"/>
        <v>2.5000000000000001E-2</v>
      </c>
      <c r="H4362" s="9"/>
      <c r="I4362" s="9"/>
    </row>
    <row r="4363" spans="1:9">
      <c r="A4363" s="4">
        <v>39383</v>
      </c>
      <c r="B4363">
        <v>157</v>
      </c>
      <c r="C4363" t="s">
        <v>9</v>
      </c>
      <c r="D4363" t="str">
        <f t="shared" si="136"/>
        <v>O-RING</v>
      </c>
      <c r="E4363">
        <v>6.0000000000000001E-3</v>
      </c>
      <c r="F4363" s="8">
        <v>6</v>
      </c>
      <c r="G4363" s="9">
        <f t="shared" si="137"/>
        <v>3.6000000000000004E-2</v>
      </c>
      <c r="H4363" s="9"/>
      <c r="I4363" s="9"/>
    </row>
    <row r="4364" spans="1:9">
      <c r="A4364" s="4">
        <v>39383</v>
      </c>
      <c r="B4364">
        <v>725</v>
      </c>
      <c r="C4364" t="s">
        <v>21</v>
      </c>
      <c r="D4364" t="str">
        <f t="shared" si="136"/>
        <v>WELLEN</v>
      </c>
      <c r="E4364">
        <v>0.01</v>
      </c>
      <c r="F4364" s="8">
        <v>5</v>
      </c>
      <c r="G4364" s="9">
        <f t="shared" si="137"/>
        <v>0.05</v>
      </c>
      <c r="H4364" s="9"/>
      <c r="I4364" s="9"/>
    </row>
    <row r="4365" spans="1:9">
      <c r="A4365" s="4">
        <v>39383</v>
      </c>
      <c r="B4365">
        <v>725</v>
      </c>
      <c r="C4365" t="s">
        <v>21</v>
      </c>
      <c r="D4365" t="str">
        <f t="shared" si="136"/>
        <v>WELLEN</v>
      </c>
      <c r="E4365">
        <v>0.01</v>
      </c>
      <c r="F4365" s="8">
        <v>1</v>
      </c>
      <c r="G4365" s="9">
        <f t="shared" si="137"/>
        <v>0.01</v>
      </c>
      <c r="H4365" s="9"/>
      <c r="I4365" s="9"/>
    </row>
    <row r="4366" spans="1:9">
      <c r="A4366" s="4">
        <v>39383</v>
      </c>
      <c r="B4366">
        <v>2098</v>
      </c>
      <c r="C4366" t="s">
        <v>80</v>
      </c>
      <c r="D4366" t="str">
        <f t="shared" si="136"/>
        <v>ZYLIND</v>
      </c>
      <c r="E4366">
        <v>3.5000000000000003E-2</v>
      </c>
      <c r="F4366" s="8">
        <v>5</v>
      </c>
      <c r="G4366" s="9">
        <f t="shared" si="137"/>
        <v>0.17500000000000002</v>
      </c>
      <c r="H4366" s="9"/>
      <c r="I4366" s="9"/>
    </row>
    <row r="4367" spans="1:9">
      <c r="A4367" s="4">
        <v>39383</v>
      </c>
      <c r="B4367">
        <v>7155</v>
      </c>
      <c r="C4367" t="s">
        <v>297</v>
      </c>
      <c r="D4367" t="str">
        <f t="shared" si="136"/>
        <v>VERSCH</v>
      </c>
      <c r="E4367">
        <v>5.5E-2</v>
      </c>
      <c r="F4367" s="8">
        <v>2</v>
      </c>
      <c r="G4367" s="9">
        <f t="shared" si="137"/>
        <v>0.11</v>
      </c>
      <c r="H4367" s="9"/>
      <c r="I4367" s="9"/>
    </row>
    <row r="4368" spans="1:9">
      <c r="A4368" s="4">
        <v>39383</v>
      </c>
      <c r="B4368">
        <v>697</v>
      </c>
      <c r="C4368" t="s">
        <v>26</v>
      </c>
      <c r="D4368" t="str">
        <f t="shared" si="136"/>
        <v>HOCHDR</v>
      </c>
      <c r="E4368">
        <v>0.34</v>
      </c>
      <c r="F4368" s="8">
        <v>1</v>
      </c>
      <c r="G4368" s="9">
        <f t="shared" si="137"/>
        <v>0.34</v>
      </c>
      <c r="H4368" s="9"/>
      <c r="I4368" s="9"/>
    </row>
    <row r="4369" spans="1:9">
      <c r="A4369" s="4">
        <v>39383</v>
      </c>
      <c r="B4369">
        <v>6006</v>
      </c>
      <c r="C4369" t="s">
        <v>48</v>
      </c>
      <c r="D4369" t="str">
        <f t="shared" si="136"/>
        <v>HOCHDR</v>
      </c>
      <c r="E4369">
        <v>0.6</v>
      </c>
      <c r="F4369" s="8">
        <v>6</v>
      </c>
      <c r="G4369" s="9">
        <f t="shared" si="137"/>
        <v>3.5999999999999996</v>
      </c>
      <c r="H4369" s="9"/>
      <c r="I4369" s="9"/>
    </row>
    <row r="4370" spans="1:9">
      <c r="A4370" s="4">
        <v>39383</v>
      </c>
      <c r="B4370">
        <v>50114605</v>
      </c>
      <c r="C4370" t="s">
        <v>731</v>
      </c>
      <c r="D4370" t="str">
        <f t="shared" si="136"/>
        <v>MOTODE</v>
      </c>
      <c r="E4370">
        <v>72</v>
      </c>
      <c r="F4370" s="8">
        <v>1</v>
      </c>
      <c r="G4370" s="9">
        <f t="shared" si="137"/>
        <v>72</v>
      </c>
      <c r="H4370" s="9"/>
      <c r="I4370" s="9"/>
    </row>
    <row r="4371" spans="1:9">
      <c r="A4371" s="4">
        <v>39384</v>
      </c>
      <c r="B4371">
        <v>790</v>
      </c>
      <c r="C4371" t="s">
        <v>62</v>
      </c>
      <c r="D4371" t="str">
        <f t="shared" si="136"/>
        <v>VERTEI</v>
      </c>
      <c r="E4371">
        <v>1E-3</v>
      </c>
      <c r="F4371" s="8">
        <v>1</v>
      </c>
      <c r="G4371" s="9">
        <f t="shared" si="137"/>
        <v>1E-3</v>
      </c>
      <c r="H4371" s="9"/>
      <c r="I4371" s="9"/>
    </row>
    <row r="4372" spans="1:9">
      <c r="A4372" s="4">
        <v>39384</v>
      </c>
      <c r="B4372">
        <v>749</v>
      </c>
      <c r="C4372" t="s">
        <v>6</v>
      </c>
      <c r="D4372" t="str">
        <f t="shared" si="136"/>
        <v>SHAMBA</v>
      </c>
      <c r="E4372">
        <v>1E-3</v>
      </c>
      <c r="F4372" s="8">
        <v>6</v>
      </c>
      <c r="G4372" s="9">
        <f t="shared" si="137"/>
        <v>6.0000000000000001E-3</v>
      </c>
      <c r="H4372" s="9"/>
      <c r="I4372" s="9"/>
    </row>
    <row r="4373" spans="1:9">
      <c r="A4373" s="4">
        <v>39384</v>
      </c>
      <c r="B4373">
        <v>2080</v>
      </c>
      <c r="C4373" t="s">
        <v>51</v>
      </c>
      <c r="D4373" t="str">
        <f t="shared" si="136"/>
        <v>HALBRU</v>
      </c>
      <c r="E4373">
        <v>1E-3</v>
      </c>
      <c r="F4373" s="8">
        <v>1</v>
      </c>
      <c r="G4373" s="9">
        <f t="shared" si="137"/>
        <v>1E-3</v>
      </c>
      <c r="H4373" s="9"/>
      <c r="I4373" s="9"/>
    </row>
    <row r="4374" spans="1:9">
      <c r="A4374" s="4">
        <v>39384</v>
      </c>
      <c r="B4374">
        <v>7346</v>
      </c>
      <c r="C4374" t="s">
        <v>63</v>
      </c>
      <c r="D4374" t="str">
        <f t="shared" si="136"/>
        <v>DRUCKF</v>
      </c>
      <c r="E4374">
        <v>1E-3</v>
      </c>
      <c r="F4374" s="8">
        <v>8</v>
      </c>
      <c r="G4374" s="9">
        <f t="shared" si="137"/>
        <v>8.0000000000000002E-3</v>
      </c>
      <c r="H4374" s="9"/>
      <c r="I4374" s="9"/>
    </row>
    <row r="4375" spans="1:9">
      <c r="A4375" s="4">
        <v>39384</v>
      </c>
      <c r="B4375">
        <v>736</v>
      </c>
      <c r="C4375" t="s">
        <v>4</v>
      </c>
      <c r="D4375" t="str">
        <f t="shared" si="136"/>
        <v>O-RING</v>
      </c>
      <c r="E4375">
        <v>2E-3</v>
      </c>
      <c r="F4375" s="8">
        <v>5</v>
      </c>
      <c r="G4375" s="9">
        <f t="shared" si="137"/>
        <v>0.01</v>
      </c>
      <c r="H4375" s="9"/>
      <c r="I4375" s="9"/>
    </row>
    <row r="4376" spans="1:9">
      <c r="A4376" s="4">
        <v>39384</v>
      </c>
      <c r="B4376">
        <v>3139</v>
      </c>
      <c r="C4376" t="s">
        <v>285</v>
      </c>
      <c r="D4376" t="str">
        <f t="shared" si="136"/>
        <v>O-RING</v>
      </c>
      <c r="E4376">
        <v>2E-3</v>
      </c>
      <c r="F4376" s="8">
        <v>5</v>
      </c>
      <c r="G4376" s="9">
        <f t="shared" si="137"/>
        <v>0.01</v>
      </c>
      <c r="H4376" s="9"/>
      <c r="I4376" s="9"/>
    </row>
    <row r="4377" spans="1:9">
      <c r="A4377" s="4">
        <v>39384</v>
      </c>
      <c r="B4377">
        <v>736</v>
      </c>
      <c r="C4377" t="s">
        <v>4</v>
      </c>
      <c r="D4377" t="str">
        <f t="shared" si="136"/>
        <v>O-RING</v>
      </c>
      <c r="E4377">
        <v>2E-3</v>
      </c>
      <c r="F4377" s="8">
        <v>4</v>
      </c>
      <c r="G4377" s="9">
        <f t="shared" si="137"/>
        <v>8.0000000000000002E-3</v>
      </c>
      <c r="H4377" s="9"/>
      <c r="I4377" s="9"/>
    </row>
    <row r="4378" spans="1:9">
      <c r="A4378" s="4">
        <v>39384</v>
      </c>
      <c r="B4378">
        <v>383</v>
      </c>
      <c r="C4378" t="s">
        <v>16</v>
      </c>
      <c r="D4378" t="str">
        <f t="shared" si="136"/>
        <v>SENKSC</v>
      </c>
      <c r="E4378">
        <v>3.0000000000000001E-3</v>
      </c>
      <c r="F4378" s="8">
        <v>3</v>
      </c>
      <c r="G4378" s="9">
        <f t="shared" si="137"/>
        <v>9.0000000000000011E-3</v>
      </c>
      <c r="H4378" s="9"/>
      <c r="I4378" s="9"/>
    </row>
    <row r="4379" spans="1:9">
      <c r="A4379" s="4">
        <v>39384</v>
      </c>
      <c r="B4379">
        <v>3141</v>
      </c>
      <c r="C4379" t="s">
        <v>116</v>
      </c>
      <c r="D4379" t="str">
        <f t="shared" si="136"/>
        <v>STÜTZP</v>
      </c>
      <c r="E4379">
        <v>0.01</v>
      </c>
      <c r="F4379" s="8">
        <v>6</v>
      </c>
      <c r="G4379" s="9">
        <f t="shared" si="137"/>
        <v>0.06</v>
      </c>
      <c r="H4379" s="9"/>
      <c r="I4379" s="9"/>
    </row>
    <row r="4380" spans="1:9">
      <c r="A4380" s="4">
        <v>39384</v>
      </c>
      <c r="B4380">
        <v>4008</v>
      </c>
      <c r="C4380" t="s">
        <v>14</v>
      </c>
      <c r="D4380" t="str">
        <f t="shared" si="136"/>
        <v>UNTERL</v>
      </c>
      <c r="E4380">
        <v>1.2E-2</v>
      </c>
      <c r="F4380" s="8">
        <v>2</v>
      </c>
      <c r="G4380" s="9">
        <f t="shared" si="137"/>
        <v>2.4E-2</v>
      </c>
      <c r="H4380" s="9"/>
      <c r="I4380" s="9"/>
    </row>
    <row r="4381" spans="1:9">
      <c r="A4381" s="4">
        <v>39384</v>
      </c>
      <c r="B4381">
        <v>6879</v>
      </c>
      <c r="C4381" t="s">
        <v>68</v>
      </c>
      <c r="D4381" t="str">
        <f t="shared" si="136"/>
        <v>DREHZA</v>
      </c>
      <c r="E4381">
        <v>1.4999999999999999E-2</v>
      </c>
      <c r="F4381" s="8">
        <v>1</v>
      </c>
      <c r="G4381" s="9">
        <f t="shared" si="137"/>
        <v>1.4999999999999999E-2</v>
      </c>
      <c r="H4381" s="9"/>
      <c r="I4381" s="9"/>
    </row>
    <row r="4382" spans="1:9">
      <c r="A4382" s="4">
        <v>39384</v>
      </c>
      <c r="B4382">
        <v>2016</v>
      </c>
      <c r="C4382" t="s">
        <v>245</v>
      </c>
      <c r="D4382" t="str">
        <f t="shared" si="136"/>
        <v>SCHWEB</v>
      </c>
      <c r="E4382">
        <v>5.5E-2</v>
      </c>
      <c r="F4382" s="8">
        <v>12</v>
      </c>
      <c r="G4382" s="9">
        <f t="shared" si="137"/>
        <v>0.66</v>
      </c>
      <c r="H4382" s="9"/>
      <c r="I4382" s="9"/>
    </row>
    <row r="4383" spans="1:9">
      <c r="A4383" s="4">
        <v>39384</v>
      </c>
      <c r="B4383">
        <v>180</v>
      </c>
      <c r="C4383" t="s">
        <v>297</v>
      </c>
      <c r="D4383" t="str">
        <f t="shared" si="136"/>
        <v>VERSCH</v>
      </c>
      <c r="E4383">
        <v>0.34</v>
      </c>
      <c r="F4383" s="8">
        <v>1</v>
      </c>
      <c r="G4383" s="9">
        <f t="shared" si="137"/>
        <v>0.34</v>
      </c>
      <c r="H4383" s="9"/>
      <c r="I4383" s="9"/>
    </row>
    <row r="4384" spans="1:9">
      <c r="A4384" s="4">
        <v>39384</v>
      </c>
      <c r="B4384">
        <v>308</v>
      </c>
      <c r="C4384" t="s">
        <v>67</v>
      </c>
      <c r="D4384" t="str">
        <f t="shared" si="136"/>
        <v>RILLEN</v>
      </c>
      <c r="E4384">
        <v>0.42</v>
      </c>
      <c r="F4384" s="8">
        <v>3</v>
      </c>
      <c r="G4384" s="9">
        <f t="shared" si="137"/>
        <v>1.26</v>
      </c>
      <c r="H4384" s="9"/>
      <c r="I4384" s="9"/>
    </row>
    <row r="4385" spans="1:9">
      <c r="A4385" s="4">
        <v>39384</v>
      </c>
      <c r="B4385">
        <v>150</v>
      </c>
      <c r="C4385" t="s">
        <v>5</v>
      </c>
      <c r="D4385" t="str">
        <f t="shared" si="136"/>
        <v>KOLBEN</v>
      </c>
      <c r="E4385">
        <v>0.72</v>
      </c>
      <c r="F4385" s="8">
        <v>4</v>
      </c>
      <c r="G4385" s="9">
        <f t="shared" si="137"/>
        <v>2.88</v>
      </c>
      <c r="H4385" s="9"/>
      <c r="I4385" s="9"/>
    </row>
    <row r="4386" spans="1:9">
      <c r="A4386" s="4">
        <v>39384</v>
      </c>
      <c r="B4386">
        <v>10702</v>
      </c>
      <c r="C4386" t="s">
        <v>30</v>
      </c>
      <c r="D4386" t="str">
        <f t="shared" si="136"/>
        <v xml:space="preserve">ROTOR </v>
      </c>
      <c r="E4386">
        <v>66</v>
      </c>
      <c r="F4386" s="8">
        <v>6</v>
      </c>
      <c r="G4386" s="9">
        <f t="shared" si="137"/>
        <v>396</v>
      </c>
      <c r="H4386" s="9"/>
      <c r="I4386" s="9"/>
    </row>
    <row r="4387" spans="1:9">
      <c r="A4387" s="4">
        <v>39385</v>
      </c>
      <c r="B4387">
        <v>742</v>
      </c>
      <c r="C4387" t="s">
        <v>40</v>
      </c>
      <c r="D4387" t="str">
        <f t="shared" si="136"/>
        <v>SENKSC</v>
      </c>
      <c r="E4387">
        <v>1E-3</v>
      </c>
      <c r="F4387" s="8">
        <v>4</v>
      </c>
      <c r="G4387" s="9">
        <f t="shared" si="137"/>
        <v>4.0000000000000001E-3</v>
      </c>
      <c r="H4387" s="9"/>
      <c r="I4387" s="9"/>
    </row>
    <row r="4388" spans="1:9">
      <c r="A4388" s="4">
        <v>39385</v>
      </c>
      <c r="B4388">
        <v>571</v>
      </c>
      <c r="C4388" t="s">
        <v>105</v>
      </c>
      <c r="D4388" t="str">
        <f t="shared" si="136"/>
        <v>O-RING</v>
      </c>
      <c r="E4388">
        <v>1E-3</v>
      </c>
      <c r="F4388" s="8">
        <v>1</v>
      </c>
      <c r="G4388" s="9">
        <f t="shared" si="137"/>
        <v>1E-3</v>
      </c>
      <c r="H4388" s="9"/>
      <c r="I4388" s="9"/>
    </row>
    <row r="4389" spans="1:9">
      <c r="A4389" s="4">
        <v>39385</v>
      </c>
      <c r="B4389">
        <v>806</v>
      </c>
      <c r="C4389" t="s">
        <v>29</v>
      </c>
      <c r="D4389" t="str">
        <f t="shared" si="136"/>
        <v>O-RING</v>
      </c>
      <c r="E4389">
        <v>2E-3</v>
      </c>
      <c r="F4389" s="8">
        <v>2</v>
      </c>
      <c r="G4389" s="9">
        <f t="shared" si="137"/>
        <v>4.0000000000000001E-3</v>
      </c>
      <c r="H4389" s="9"/>
      <c r="I4389" s="9"/>
    </row>
    <row r="4390" spans="1:9">
      <c r="A4390" s="4">
        <v>39385</v>
      </c>
      <c r="B4390">
        <v>736</v>
      </c>
      <c r="C4390" t="s">
        <v>4</v>
      </c>
      <c r="D4390" t="str">
        <f t="shared" si="136"/>
        <v>O-RING</v>
      </c>
      <c r="E4390">
        <v>2E-3</v>
      </c>
      <c r="F4390" s="8">
        <v>1</v>
      </c>
      <c r="G4390" s="9">
        <f t="shared" si="137"/>
        <v>2E-3</v>
      </c>
      <c r="H4390" s="9"/>
      <c r="I4390" s="9"/>
    </row>
    <row r="4391" spans="1:9">
      <c r="A4391" s="4">
        <v>39385</v>
      </c>
      <c r="B4391">
        <v>383</v>
      </c>
      <c r="C4391" t="s">
        <v>16</v>
      </c>
      <c r="D4391" t="str">
        <f t="shared" si="136"/>
        <v>SENKSC</v>
      </c>
      <c r="E4391">
        <v>3.0000000000000001E-3</v>
      </c>
      <c r="F4391" s="8">
        <v>5</v>
      </c>
      <c r="G4391" s="9">
        <f t="shared" si="137"/>
        <v>1.4999999999999999E-2</v>
      </c>
      <c r="H4391" s="9"/>
      <c r="I4391" s="9"/>
    </row>
    <row r="4392" spans="1:9">
      <c r="A4392" s="4">
        <v>39385</v>
      </c>
      <c r="B4392">
        <v>158</v>
      </c>
      <c r="C4392" t="s">
        <v>7</v>
      </c>
      <c r="D4392" t="str">
        <f t="shared" si="136"/>
        <v>SHAMBA</v>
      </c>
      <c r="E4392">
        <v>4.0000000000000001E-3</v>
      </c>
      <c r="F4392" s="8">
        <v>4</v>
      </c>
      <c r="G4392" s="9">
        <f t="shared" si="137"/>
        <v>1.6E-2</v>
      </c>
      <c r="H4392" s="9"/>
      <c r="I4392" s="9"/>
    </row>
    <row r="4393" spans="1:9">
      <c r="A4393" s="4">
        <v>39385</v>
      </c>
      <c r="B4393">
        <v>2072</v>
      </c>
      <c r="C4393" t="s">
        <v>22</v>
      </c>
      <c r="D4393" t="str">
        <f t="shared" si="136"/>
        <v>O-RING</v>
      </c>
      <c r="E4393">
        <v>1.7999999999999999E-2</v>
      </c>
      <c r="F4393" s="8">
        <v>5</v>
      </c>
      <c r="G4393" s="9">
        <f t="shared" si="137"/>
        <v>0.09</v>
      </c>
      <c r="H4393" s="9"/>
      <c r="I4393" s="9"/>
    </row>
    <row r="4394" spans="1:9">
      <c r="A4394" s="4">
        <v>39385</v>
      </c>
      <c r="B4394">
        <v>105</v>
      </c>
      <c r="C4394" t="s">
        <v>434</v>
      </c>
      <c r="D4394" t="str">
        <f t="shared" si="136"/>
        <v>ANZEIG</v>
      </c>
      <c r="E4394">
        <v>0.03</v>
      </c>
      <c r="F4394" s="8">
        <v>4</v>
      </c>
      <c r="G4394" s="9">
        <f t="shared" si="137"/>
        <v>0.12</v>
      </c>
      <c r="H4394" s="9"/>
      <c r="I4394" s="9"/>
    </row>
    <row r="4395" spans="1:9">
      <c r="A4395" s="4">
        <v>39385</v>
      </c>
      <c r="B4395">
        <v>2546</v>
      </c>
      <c r="C4395" t="s">
        <v>175</v>
      </c>
      <c r="D4395" t="str">
        <f t="shared" si="136"/>
        <v>WELLEN</v>
      </c>
      <c r="E4395">
        <v>3.3000000000000002E-2</v>
      </c>
      <c r="F4395" s="8">
        <v>1</v>
      </c>
      <c r="G4395" s="9">
        <f t="shared" si="137"/>
        <v>3.3000000000000002E-2</v>
      </c>
      <c r="H4395" s="9"/>
      <c r="I4395" s="9"/>
    </row>
    <row r="4396" spans="1:9">
      <c r="A4396" s="4">
        <v>39385</v>
      </c>
      <c r="B4396">
        <v>117</v>
      </c>
      <c r="C4396" t="s">
        <v>81</v>
      </c>
      <c r="D4396" t="str">
        <f t="shared" si="136"/>
        <v>WELLEN</v>
      </c>
      <c r="E4396">
        <v>7.4999999999999997E-2</v>
      </c>
      <c r="F4396" s="8">
        <v>2</v>
      </c>
      <c r="G4396" s="9">
        <f t="shared" si="137"/>
        <v>0.15</v>
      </c>
      <c r="H4396" s="9"/>
      <c r="I4396" s="9"/>
    </row>
    <row r="4397" spans="1:9">
      <c r="A4397" s="4">
        <v>39385</v>
      </c>
      <c r="B4397">
        <v>6701</v>
      </c>
      <c r="C4397" t="s">
        <v>100</v>
      </c>
      <c r="D4397" t="str">
        <f t="shared" si="136"/>
        <v>SCHWIN</v>
      </c>
      <c r="E4397">
        <v>0.22</v>
      </c>
      <c r="F4397" s="8">
        <v>3</v>
      </c>
      <c r="G4397" s="9">
        <f t="shared" si="137"/>
        <v>0.66</v>
      </c>
      <c r="H4397" s="9"/>
      <c r="I4397" s="9"/>
    </row>
    <row r="4398" spans="1:9">
      <c r="A4398" s="4">
        <v>39385</v>
      </c>
      <c r="B4398">
        <v>2181</v>
      </c>
      <c r="C4398" t="s">
        <v>166</v>
      </c>
      <c r="D4398" t="str">
        <f t="shared" si="136"/>
        <v>ZYLIND</v>
      </c>
      <c r="E4398">
        <v>0.59</v>
      </c>
      <c r="F4398" s="8">
        <v>3</v>
      </c>
      <c r="G4398" s="9">
        <f t="shared" si="137"/>
        <v>1.77</v>
      </c>
      <c r="H4398" s="9"/>
      <c r="I4398" s="9"/>
    </row>
    <row r="4399" spans="1:9">
      <c r="A4399" s="4">
        <v>39385</v>
      </c>
      <c r="B4399">
        <v>665</v>
      </c>
      <c r="C4399" t="s">
        <v>229</v>
      </c>
      <c r="D4399" t="str">
        <f t="shared" si="136"/>
        <v>DURCHF</v>
      </c>
      <c r="E4399">
        <v>1</v>
      </c>
      <c r="F4399" s="8">
        <v>4</v>
      </c>
      <c r="G4399" s="9">
        <f t="shared" si="137"/>
        <v>4</v>
      </c>
      <c r="H4399" s="9"/>
      <c r="I4399" s="9"/>
    </row>
    <row r="4400" spans="1:9">
      <c r="A4400" s="4">
        <v>39386</v>
      </c>
      <c r="B4400">
        <v>749</v>
      </c>
      <c r="C4400" t="s">
        <v>6</v>
      </c>
      <c r="D4400" t="str">
        <f t="shared" si="136"/>
        <v>SHAMBA</v>
      </c>
      <c r="E4400">
        <v>1E-3</v>
      </c>
      <c r="F4400" s="8">
        <v>6</v>
      </c>
      <c r="G4400" s="9">
        <f t="shared" si="137"/>
        <v>6.0000000000000001E-3</v>
      </c>
      <c r="H4400" s="9"/>
      <c r="I4400" s="9"/>
    </row>
    <row r="4401" spans="1:9">
      <c r="A4401" s="4">
        <v>39386</v>
      </c>
      <c r="B4401">
        <v>749</v>
      </c>
      <c r="C4401" t="s">
        <v>6</v>
      </c>
      <c r="D4401" t="str">
        <f t="shared" si="136"/>
        <v>SHAMBA</v>
      </c>
      <c r="E4401">
        <v>1E-3</v>
      </c>
      <c r="F4401" s="8">
        <v>3</v>
      </c>
      <c r="G4401" s="9">
        <f t="shared" si="137"/>
        <v>3.0000000000000001E-3</v>
      </c>
      <c r="H4401" s="9"/>
      <c r="I4401" s="9"/>
    </row>
    <row r="4402" spans="1:9">
      <c r="A4402" s="4">
        <v>39386</v>
      </c>
      <c r="B4402">
        <v>7346</v>
      </c>
      <c r="C4402" t="s">
        <v>63</v>
      </c>
      <c r="D4402" t="str">
        <f t="shared" si="136"/>
        <v>DRUCKF</v>
      </c>
      <c r="E4402">
        <v>1E-3</v>
      </c>
      <c r="F4402" s="8">
        <v>2</v>
      </c>
      <c r="G4402" s="9">
        <f t="shared" si="137"/>
        <v>2E-3</v>
      </c>
      <c r="H4402" s="9"/>
      <c r="I4402" s="9"/>
    </row>
    <row r="4403" spans="1:9">
      <c r="A4403" s="4">
        <v>39386</v>
      </c>
      <c r="B4403">
        <v>707</v>
      </c>
      <c r="C4403" t="s">
        <v>3</v>
      </c>
      <c r="D4403" t="str">
        <f t="shared" si="136"/>
        <v>DICHTR</v>
      </c>
      <c r="E4403">
        <v>1E-3</v>
      </c>
      <c r="F4403" s="8">
        <v>2</v>
      </c>
      <c r="G4403" s="9">
        <f t="shared" si="137"/>
        <v>2E-3</v>
      </c>
      <c r="H4403" s="9"/>
      <c r="I4403" s="9"/>
    </row>
    <row r="4404" spans="1:9">
      <c r="A4404" s="4">
        <v>39386</v>
      </c>
      <c r="B4404">
        <v>736</v>
      </c>
      <c r="C4404" t="s">
        <v>4</v>
      </c>
      <c r="D4404" t="str">
        <f t="shared" si="136"/>
        <v>O-RING</v>
      </c>
      <c r="E4404">
        <v>2E-3</v>
      </c>
      <c r="F4404" s="8">
        <v>7</v>
      </c>
      <c r="G4404" s="9">
        <f t="shared" si="137"/>
        <v>1.4E-2</v>
      </c>
      <c r="H4404" s="9"/>
      <c r="I4404" s="9"/>
    </row>
    <row r="4405" spans="1:9">
      <c r="A4405" s="4">
        <v>39386</v>
      </c>
      <c r="B4405">
        <v>736</v>
      </c>
      <c r="C4405" t="s">
        <v>4</v>
      </c>
      <c r="D4405" t="str">
        <f t="shared" si="136"/>
        <v>O-RING</v>
      </c>
      <c r="E4405">
        <v>2E-3</v>
      </c>
      <c r="F4405" s="8">
        <v>5</v>
      </c>
      <c r="G4405" s="9">
        <f t="shared" si="137"/>
        <v>0.01</v>
      </c>
      <c r="H4405" s="9"/>
      <c r="I4405" s="9"/>
    </row>
    <row r="4406" spans="1:9">
      <c r="A4406" s="4">
        <v>39386</v>
      </c>
      <c r="B4406">
        <v>4036</v>
      </c>
      <c r="C4406" t="s">
        <v>146</v>
      </c>
      <c r="D4406" t="str">
        <f t="shared" si="136"/>
        <v>DRUCKF</v>
      </c>
      <c r="E4406">
        <v>2E-3</v>
      </c>
      <c r="F4406" s="8">
        <v>7</v>
      </c>
      <c r="G4406" s="9">
        <f t="shared" si="137"/>
        <v>1.4E-2</v>
      </c>
      <c r="H4406" s="9"/>
      <c r="I4406" s="9"/>
    </row>
    <row r="4407" spans="1:9">
      <c r="A4407" s="4">
        <v>39386</v>
      </c>
      <c r="B4407">
        <v>158</v>
      </c>
      <c r="C4407" t="s">
        <v>7</v>
      </c>
      <c r="D4407" t="str">
        <f t="shared" si="136"/>
        <v>SHAMBA</v>
      </c>
      <c r="E4407">
        <v>4.0000000000000001E-3</v>
      </c>
      <c r="F4407" s="8">
        <v>6</v>
      </c>
      <c r="G4407" s="9">
        <f t="shared" si="137"/>
        <v>2.4E-2</v>
      </c>
      <c r="H4407" s="9"/>
      <c r="I4407" s="9"/>
    </row>
    <row r="4408" spans="1:9">
      <c r="A4408" s="4">
        <v>39386</v>
      </c>
      <c r="B4408">
        <v>2070</v>
      </c>
      <c r="C4408" t="s">
        <v>38</v>
      </c>
      <c r="D4408" t="str">
        <f t="shared" si="136"/>
        <v>NTH-DI</v>
      </c>
      <c r="E4408">
        <v>5.0000000000000001E-3</v>
      </c>
      <c r="F4408" s="8">
        <v>4</v>
      </c>
      <c r="G4408" s="9">
        <f t="shared" si="137"/>
        <v>0.02</v>
      </c>
      <c r="H4408" s="9"/>
      <c r="I4408" s="9"/>
    </row>
    <row r="4409" spans="1:9">
      <c r="A4409" s="4">
        <v>39386</v>
      </c>
      <c r="B4409">
        <v>720</v>
      </c>
      <c r="C4409" t="s">
        <v>27</v>
      </c>
      <c r="D4409" t="str">
        <f t="shared" si="136"/>
        <v>RILLEN</v>
      </c>
      <c r="E4409">
        <v>8.0000000000000002E-3</v>
      </c>
      <c r="F4409" s="8">
        <v>7</v>
      </c>
      <c r="G4409" s="9">
        <f t="shared" si="137"/>
        <v>5.6000000000000001E-2</v>
      </c>
      <c r="H4409" s="9"/>
      <c r="I4409" s="9"/>
    </row>
    <row r="4410" spans="1:9">
      <c r="A4410" s="4">
        <v>39386</v>
      </c>
      <c r="B4410">
        <v>3141</v>
      </c>
      <c r="C4410" t="s">
        <v>116</v>
      </c>
      <c r="D4410" t="str">
        <f t="shared" si="136"/>
        <v>STÜTZP</v>
      </c>
      <c r="E4410">
        <v>0.01</v>
      </c>
      <c r="F4410" s="8">
        <v>2</v>
      </c>
      <c r="G4410" s="9">
        <f t="shared" si="137"/>
        <v>0.02</v>
      </c>
      <c r="H4410" s="9"/>
      <c r="I4410" s="9"/>
    </row>
    <row r="4411" spans="1:9">
      <c r="A4411" s="4">
        <v>39386</v>
      </c>
      <c r="B4411">
        <v>10215</v>
      </c>
      <c r="C4411" t="s">
        <v>221</v>
      </c>
      <c r="D4411" t="str">
        <f t="shared" si="136"/>
        <v>DICHTS</v>
      </c>
      <c r="E4411">
        <v>0.02</v>
      </c>
      <c r="F4411" s="8">
        <v>7</v>
      </c>
      <c r="G4411" s="9">
        <f t="shared" si="137"/>
        <v>0.14000000000000001</v>
      </c>
      <c r="H4411" s="9"/>
      <c r="I4411" s="9"/>
    </row>
    <row r="4412" spans="1:9">
      <c r="A4412" s="4">
        <v>39386</v>
      </c>
      <c r="B4412">
        <v>2209</v>
      </c>
      <c r="C4412" t="s">
        <v>15</v>
      </c>
      <c r="D4412" t="str">
        <f t="shared" si="136"/>
        <v>WELLEN</v>
      </c>
      <c r="E4412">
        <v>2.4E-2</v>
      </c>
      <c r="F4412" s="8">
        <v>1</v>
      </c>
      <c r="G4412" s="9">
        <f t="shared" si="137"/>
        <v>2.4E-2</v>
      </c>
      <c r="H4412" s="9"/>
      <c r="I4412" s="9"/>
    </row>
    <row r="4413" spans="1:9">
      <c r="A4413" s="4">
        <v>39386</v>
      </c>
      <c r="B4413">
        <v>721</v>
      </c>
      <c r="C4413" t="s">
        <v>44</v>
      </c>
      <c r="D4413" t="str">
        <f t="shared" si="136"/>
        <v>ROTOMA</v>
      </c>
      <c r="E4413">
        <v>2.5999999999999999E-2</v>
      </c>
      <c r="F4413" s="8">
        <v>1</v>
      </c>
      <c r="G4413" s="9">
        <f t="shared" si="137"/>
        <v>2.5999999999999999E-2</v>
      </c>
      <c r="H4413" s="9"/>
      <c r="I4413" s="9"/>
    </row>
    <row r="4414" spans="1:9">
      <c r="A4414" s="4">
        <v>39386</v>
      </c>
      <c r="B4414">
        <v>2017</v>
      </c>
      <c r="C4414" t="s">
        <v>102</v>
      </c>
      <c r="D4414" t="str">
        <f t="shared" si="136"/>
        <v>ROTOMA</v>
      </c>
      <c r="E4414">
        <v>5.8000000000000003E-2</v>
      </c>
      <c r="F4414" s="8">
        <v>4</v>
      </c>
      <c r="G4414" s="9">
        <f t="shared" si="137"/>
        <v>0.23200000000000001</v>
      </c>
      <c r="H4414" s="9"/>
      <c r="I4414" s="9"/>
    </row>
    <row r="4415" spans="1:9">
      <c r="A4415" s="4">
        <v>39386</v>
      </c>
      <c r="B4415">
        <v>437</v>
      </c>
      <c r="C4415" t="s">
        <v>82</v>
      </c>
      <c r="D4415" t="str">
        <f t="shared" si="136"/>
        <v>DREHDU</v>
      </c>
      <c r="E4415">
        <v>0.16</v>
      </c>
      <c r="F4415" s="8">
        <v>4</v>
      </c>
      <c r="G4415" s="9">
        <f t="shared" si="137"/>
        <v>0.64</v>
      </c>
      <c r="H4415" s="9"/>
      <c r="I4415" s="9"/>
    </row>
    <row r="4416" spans="1:9">
      <c r="A4416" s="4">
        <v>39386</v>
      </c>
      <c r="B4416">
        <v>6657</v>
      </c>
      <c r="C4416" t="s">
        <v>91</v>
      </c>
      <c r="D4416" t="str">
        <f t="shared" si="136"/>
        <v>ZUSCHA</v>
      </c>
      <c r="E4416">
        <v>0.36499999999999999</v>
      </c>
      <c r="F4416" s="8">
        <v>5</v>
      </c>
      <c r="G4416" s="9">
        <f t="shared" si="137"/>
        <v>1.825</v>
      </c>
      <c r="H4416" s="9"/>
      <c r="I4416" s="9"/>
    </row>
    <row r="4417" spans="1:9">
      <c r="A4417" s="4">
        <v>39386</v>
      </c>
      <c r="B4417">
        <v>150</v>
      </c>
      <c r="C4417" t="s">
        <v>5</v>
      </c>
      <c r="D4417" t="str">
        <f t="shared" si="136"/>
        <v>KOLBEN</v>
      </c>
      <c r="E4417">
        <v>0.72</v>
      </c>
      <c r="F4417" s="8">
        <v>6</v>
      </c>
      <c r="G4417" s="9">
        <f t="shared" si="137"/>
        <v>4.32</v>
      </c>
      <c r="H4417" s="9"/>
      <c r="I4417" s="9"/>
    </row>
    <row r="4418" spans="1:9">
      <c r="A4418" s="4">
        <v>39386</v>
      </c>
      <c r="B4418">
        <v>150</v>
      </c>
      <c r="C4418" t="s">
        <v>5</v>
      </c>
      <c r="D4418" t="str">
        <f t="shared" ref="D4418:D4481" si="138">LEFT(C4418,6)</f>
        <v>KOLBEN</v>
      </c>
      <c r="E4418">
        <v>0.72</v>
      </c>
      <c r="F4418" s="8">
        <v>5</v>
      </c>
      <c r="G4418" s="9">
        <f t="shared" ref="G4418:G4481" si="139">F4418*E4418</f>
        <v>3.5999999999999996</v>
      </c>
      <c r="H4418" s="9"/>
      <c r="I4418" s="9"/>
    </row>
    <row r="4419" spans="1:9">
      <c r="A4419" s="4">
        <v>39386</v>
      </c>
      <c r="B4419">
        <v>150</v>
      </c>
      <c r="C4419" t="s">
        <v>5</v>
      </c>
      <c r="D4419" t="str">
        <f t="shared" si="138"/>
        <v>KOLBEN</v>
      </c>
      <c r="E4419">
        <v>0.72</v>
      </c>
      <c r="F4419" s="8">
        <v>4</v>
      </c>
      <c r="G4419" s="9">
        <f t="shared" si="139"/>
        <v>2.88</v>
      </c>
      <c r="H4419" s="9"/>
      <c r="I4419" s="9"/>
    </row>
    <row r="4420" spans="1:9">
      <c r="A4420" s="4">
        <v>39386</v>
      </c>
      <c r="B4420">
        <v>150</v>
      </c>
      <c r="C4420" t="s">
        <v>5</v>
      </c>
      <c r="D4420" t="str">
        <f t="shared" si="138"/>
        <v>KOLBEN</v>
      </c>
      <c r="E4420">
        <v>0.72</v>
      </c>
      <c r="F4420" s="8">
        <v>1</v>
      </c>
      <c r="G4420" s="9">
        <f t="shared" si="139"/>
        <v>0.72</v>
      </c>
      <c r="H4420" s="9"/>
      <c r="I4420" s="9"/>
    </row>
    <row r="4421" spans="1:9">
      <c r="A4421" s="4">
        <v>39386</v>
      </c>
      <c r="B4421">
        <v>10702</v>
      </c>
      <c r="C4421" t="s">
        <v>30</v>
      </c>
      <c r="D4421" t="str">
        <f t="shared" si="138"/>
        <v xml:space="preserve">ROTOR </v>
      </c>
      <c r="E4421">
        <v>66</v>
      </c>
      <c r="F4421" s="8">
        <v>3</v>
      </c>
      <c r="G4421" s="9">
        <f t="shared" si="139"/>
        <v>198</v>
      </c>
      <c r="H4421" s="9"/>
      <c r="I4421" s="9"/>
    </row>
    <row r="4422" spans="1:9">
      <c r="A4422" s="4">
        <v>39387</v>
      </c>
      <c r="B4422">
        <v>749</v>
      </c>
      <c r="C4422" t="s">
        <v>6</v>
      </c>
      <c r="D4422" t="str">
        <f t="shared" si="138"/>
        <v>SHAMBA</v>
      </c>
      <c r="E4422">
        <v>1E-3</v>
      </c>
      <c r="F4422" s="8">
        <v>5</v>
      </c>
      <c r="G4422" s="9">
        <f t="shared" si="139"/>
        <v>5.0000000000000001E-3</v>
      </c>
      <c r="H4422" s="9"/>
      <c r="I4422" s="9"/>
    </row>
    <row r="4423" spans="1:9">
      <c r="A4423" s="4">
        <v>39387</v>
      </c>
      <c r="B4423">
        <v>749</v>
      </c>
      <c r="C4423" t="s">
        <v>6</v>
      </c>
      <c r="D4423" t="str">
        <f t="shared" si="138"/>
        <v>SHAMBA</v>
      </c>
      <c r="E4423">
        <v>1E-3</v>
      </c>
      <c r="F4423" s="8">
        <v>4</v>
      </c>
      <c r="G4423" s="9">
        <f t="shared" si="139"/>
        <v>4.0000000000000001E-3</v>
      </c>
      <c r="H4423" s="9"/>
      <c r="I4423" s="9"/>
    </row>
    <row r="4424" spans="1:9">
      <c r="A4424" s="4">
        <v>39387</v>
      </c>
      <c r="B4424">
        <v>749</v>
      </c>
      <c r="C4424" t="s">
        <v>6</v>
      </c>
      <c r="D4424" t="str">
        <f t="shared" si="138"/>
        <v>SHAMBA</v>
      </c>
      <c r="E4424">
        <v>1E-3</v>
      </c>
      <c r="F4424" s="8">
        <v>4</v>
      </c>
      <c r="G4424" s="9">
        <f t="shared" si="139"/>
        <v>4.0000000000000001E-3</v>
      </c>
      <c r="H4424" s="9"/>
      <c r="I4424" s="9"/>
    </row>
    <row r="4425" spans="1:9">
      <c r="A4425" s="4">
        <v>39387</v>
      </c>
      <c r="B4425">
        <v>749</v>
      </c>
      <c r="C4425" t="s">
        <v>6</v>
      </c>
      <c r="D4425" t="str">
        <f t="shared" si="138"/>
        <v>SHAMBA</v>
      </c>
      <c r="E4425">
        <v>1E-3</v>
      </c>
      <c r="F4425" s="8">
        <v>1</v>
      </c>
      <c r="G4425" s="9">
        <f t="shared" si="139"/>
        <v>1E-3</v>
      </c>
      <c r="H4425" s="9"/>
      <c r="I4425" s="9"/>
    </row>
    <row r="4426" spans="1:9">
      <c r="A4426" s="4">
        <v>39387</v>
      </c>
      <c r="B4426">
        <v>732</v>
      </c>
      <c r="C4426" t="s">
        <v>12</v>
      </c>
      <c r="D4426" t="str">
        <f t="shared" si="138"/>
        <v>O-RING</v>
      </c>
      <c r="E4426">
        <v>1E-3</v>
      </c>
      <c r="F4426" s="8">
        <v>9</v>
      </c>
      <c r="G4426" s="9">
        <f t="shared" si="139"/>
        <v>9.0000000000000011E-3</v>
      </c>
      <c r="H4426" s="9"/>
      <c r="I4426" s="9"/>
    </row>
    <row r="4427" spans="1:9">
      <c r="A4427" s="4">
        <v>39387</v>
      </c>
      <c r="B4427">
        <v>377</v>
      </c>
      <c r="C4427" t="s">
        <v>18</v>
      </c>
      <c r="D4427" t="str">
        <f t="shared" si="138"/>
        <v>TELLER</v>
      </c>
      <c r="E4427">
        <v>3.0000000000000001E-3</v>
      </c>
      <c r="F4427" s="8">
        <v>2</v>
      </c>
      <c r="G4427" s="9">
        <f t="shared" si="139"/>
        <v>6.0000000000000001E-3</v>
      </c>
      <c r="H4427" s="9"/>
      <c r="I4427" s="9"/>
    </row>
    <row r="4428" spans="1:9">
      <c r="A4428" s="4">
        <v>39387</v>
      </c>
      <c r="B4428">
        <v>158</v>
      </c>
      <c r="C4428" t="s">
        <v>7</v>
      </c>
      <c r="D4428" t="str">
        <f t="shared" si="138"/>
        <v>SHAMBA</v>
      </c>
      <c r="E4428">
        <v>4.0000000000000001E-3</v>
      </c>
      <c r="F4428" s="8">
        <v>6</v>
      </c>
      <c r="G4428" s="9">
        <f t="shared" si="139"/>
        <v>2.4E-2</v>
      </c>
      <c r="H4428" s="9"/>
      <c r="I4428" s="9"/>
    </row>
    <row r="4429" spans="1:9">
      <c r="A4429" s="4">
        <v>39387</v>
      </c>
      <c r="B4429">
        <v>2209</v>
      </c>
      <c r="C4429" t="s">
        <v>15</v>
      </c>
      <c r="D4429" t="str">
        <f t="shared" si="138"/>
        <v>WELLEN</v>
      </c>
      <c r="E4429">
        <v>2.4E-2</v>
      </c>
      <c r="F4429" s="8">
        <v>1</v>
      </c>
      <c r="G4429" s="9">
        <f t="shared" si="139"/>
        <v>2.4E-2</v>
      </c>
      <c r="H4429" s="9"/>
      <c r="I4429" s="9"/>
    </row>
    <row r="4430" spans="1:9">
      <c r="A4430" s="4">
        <v>39387</v>
      </c>
      <c r="B4430">
        <v>642</v>
      </c>
      <c r="C4430" t="s">
        <v>140</v>
      </c>
      <c r="D4430" t="str">
        <f t="shared" si="138"/>
        <v>DROSSE</v>
      </c>
      <c r="E4430">
        <v>0.11</v>
      </c>
      <c r="F4430" s="8">
        <v>2</v>
      </c>
      <c r="G4430" s="9">
        <f t="shared" si="139"/>
        <v>0.22</v>
      </c>
      <c r="H4430" s="9"/>
      <c r="I4430" s="9"/>
    </row>
    <row r="4431" spans="1:9">
      <c r="A4431" s="4">
        <v>39387</v>
      </c>
      <c r="B4431">
        <v>7941</v>
      </c>
      <c r="C4431" t="s">
        <v>539</v>
      </c>
      <c r="D4431" t="str">
        <f t="shared" si="138"/>
        <v>WINKEL</v>
      </c>
      <c r="E4431">
        <v>0.13</v>
      </c>
      <c r="F4431" s="8">
        <v>2</v>
      </c>
      <c r="G4431" s="9">
        <f t="shared" si="139"/>
        <v>0.26</v>
      </c>
      <c r="H4431" s="9"/>
      <c r="I4431" s="9"/>
    </row>
    <row r="4432" spans="1:9">
      <c r="A4432" s="4">
        <v>39387</v>
      </c>
      <c r="B4432">
        <v>615</v>
      </c>
      <c r="C4432" t="s">
        <v>31</v>
      </c>
      <c r="D4432" t="str">
        <f t="shared" si="138"/>
        <v>HOCHDR</v>
      </c>
      <c r="E4432">
        <v>1.1000000000000001</v>
      </c>
      <c r="F4432" s="8">
        <v>4</v>
      </c>
      <c r="G4432" s="9">
        <f t="shared" si="139"/>
        <v>4.4000000000000004</v>
      </c>
      <c r="H4432" s="9"/>
      <c r="I4432" s="9"/>
    </row>
    <row r="4433" spans="1:9">
      <c r="A4433" s="4">
        <v>39387</v>
      </c>
      <c r="B4433">
        <v>50110102</v>
      </c>
      <c r="C4433" t="s">
        <v>686</v>
      </c>
      <c r="D4433" t="str">
        <f t="shared" si="138"/>
        <v>MOTODE</v>
      </c>
      <c r="E4433">
        <v>70</v>
      </c>
      <c r="F4433" s="8">
        <v>3</v>
      </c>
      <c r="G4433" s="9">
        <f t="shared" si="139"/>
        <v>210</v>
      </c>
      <c r="H4433" s="9"/>
      <c r="I4433" s="9"/>
    </row>
    <row r="4434" spans="1:9">
      <c r="A4434" s="4">
        <v>39388</v>
      </c>
      <c r="B4434">
        <v>2073</v>
      </c>
      <c r="C4434" t="s">
        <v>219</v>
      </c>
      <c r="D4434" t="str">
        <f t="shared" si="138"/>
        <v>O-RING</v>
      </c>
      <c r="E4434">
        <v>7.0000000000000001E-3</v>
      </c>
      <c r="F4434" s="8">
        <v>4</v>
      </c>
      <c r="G4434" s="9">
        <f t="shared" si="139"/>
        <v>2.8000000000000001E-2</v>
      </c>
      <c r="H4434" s="9"/>
      <c r="I4434" s="9"/>
    </row>
    <row r="4435" spans="1:9">
      <c r="A4435" s="4">
        <v>39388</v>
      </c>
      <c r="B4435">
        <v>720</v>
      </c>
      <c r="C4435" t="s">
        <v>27</v>
      </c>
      <c r="D4435" t="str">
        <f t="shared" si="138"/>
        <v>RILLEN</v>
      </c>
      <c r="E4435">
        <v>8.0000000000000002E-3</v>
      </c>
      <c r="F4435" s="8">
        <v>2</v>
      </c>
      <c r="G4435" s="9">
        <f t="shared" si="139"/>
        <v>1.6E-2</v>
      </c>
      <c r="H4435" s="9"/>
      <c r="I4435" s="9"/>
    </row>
    <row r="4436" spans="1:9">
      <c r="A4436" s="4">
        <v>39388</v>
      </c>
      <c r="B4436">
        <v>756</v>
      </c>
      <c r="C4436" t="s">
        <v>10</v>
      </c>
      <c r="D4436" t="str">
        <f t="shared" si="138"/>
        <v>KOLBEN</v>
      </c>
      <c r="E4436">
        <v>0.22</v>
      </c>
      <c r="F4436" s="8">
        <v>4</v>
      </c>
      <c r="G4436" s="9">
        <f t="shared" si="139"/>
        <v>0.88</v>
      </c>
      <c r="H4436" s="9"/>
      <c r="I4436" s="9"/>
    </row>
    <row r="4437" spans="1:9">
      <c r="A4437" s="4">
        <v>39388</v>
      </c>
      <c r="B4437">
        <v>10274</v>
      </c>
      <c r="C4437" t="s">
        <v>161</v>
      </c>
      <c r="D4437" t="str">
        <f t="shared" si="138"/>
        <v>KOLBEN</v>
      </c>
      <c r="E4437">
        <v>0.22</v>
      </c>
      <c r="F4437" s="8">
        <v>4</v>
      </c>
      <c r="G4437" s="9">
        <f t="shared" si="139"/>
        <v>0.88</v>
      </c>
      <c r="H4437" s="9"/>
      <c r="I4437" s="9"/>
    </row>
    <row r="4438" spans="1:9">
      <c r="A4438" s="4">
        <v>39388</v>
      </c>
      <c r="B4438">
        <v>152</v>
      </c>
      <c r="C4438" t="s">
        <v>163</v>
      </c>
      <c r="D4438" t="str">
        <f t="shared" si="138"/>
        <v>NADELL</v>
      </c>
      <c r="E4438">
        <v>0.31</v>
      </c>
      <c r="F4438" s="8">
        <v>3</v>
      </c>
      <c r="G4438" s="9">
        <f t="shared" si="139"/>
        <v>0.92999999999999994</v>
      </c>
      <c r="H4438" s="9"/>
      <c r="I4438" s="9"/>
    </row>
    <row r="4439" spans="1:9">
      <c r="A4439" s="4">
        <v>39388</v>
      </c>
      <c r="B4439">
        <v>618</v>
      </c>
      <c r="C4439" t="s">
        <v>52</v>
      </c>
      <c r="D4439" t="str">
        <f t="shared" si="138"/>
        <v>HOCHDR</v>
      </c>
      <c r="E4439">
        <v>0.56999999999999995</v>
      </c>
      <c r="F4439" s="8">
        <v>6</v>
      </c>
      <c r="G4439" s="9">
        <f t="shared" si="139"/>
        <v>3.42</v>
      </c>
      <c r="H4439" s="9"/>
      <c r="I4439" s="9"/>
    </row>
    <row r="4440" spans="1:9">
      <c r="A4440" s="4">
        <v>39389</v>
      </c>
      <c r="B4440">
        <v>10588</v>
      </c>
      <c r="C4440" t="s">
        <v>17</v>
      </c>
      <c r="D4440" t="str">
        <f t="shared" si="138"/>
        <v>ROHRCL</v>
      </c>
      <c r="E4440">
        <v>1E-3</v>
      </c>
      <c r="F4440" s="8">
        <v>1</v>
      </c>
      <c r="G4440" s="9">
        <f t="shared" si="139"/>
        <v>1E-3</v>
      </c>
      <c r="H4440" s="9"/>
      <c r="I4440" s="9"/>
    </row>
    <row r="4441" spans="1:9">
      <c r="A4441" s="4">
        <v>39389</v>
      </c>
      <c r="B4441">
        <v>707</v>
      </c>
      <c r="C4441" t="s">
        <v>3</v>
      </c>
      <c r="D4441" t="str">
        <f t="shared" si="138"/>
        <v>DICHTR</v>
      </c>
      <c r="E4441">
        <v>1E-3</v>
      </c>
      <c r="F4441" s="8">
        <v>7</v>
      </c>
      <c r="G4441" s="9">
        <f t="shared" si="139"/>
        <v>7.0000000000000001E-3</v>
      </c>
      <c r="H4441" s="9"/>
      <c r="I4441" s="9"/>
    </row>
    <row r="4442" spans="1:9">
      <c r="A4442" s="4">
        <v>39389</v>
      </c>
      <c r="B4442">
        <v>736</v>
      </c>
      <c r="C4442" t="s">
        <v>4</v>
      </c>
      <c r="D4442" t="str">
        <f t="shared" si="138"/>
        <v>O-RING</v>
      </c>
      <c r="E4442">
        <v>2E-3</v>
      </c>
      <c r="F4442" s="8">
        <v>4</v>
      </c>
      <c r="G4442" s="9">
        <f t="shared" si="139"/>
        <v>8.0000000000000002E-3</v>
      </c>
      <c r="H4442" s="9"/>
      <c r="I4442" s="9"/>
    </row>
    <row r="4443" spans="1:9">
      <c r="A4443" s="4">
        <v>39389</v>
      </c>
      <c r="B4443">
        <v>736</v>
      </c>
      <c r="C4443" t="s">
        <v>4</v>
      </c>
      <c r="D4443" t="str">
        <f t="shared" si="138"/>
        <v>O-RING</v>
      </c>
      <c r="E4443">
        <v>2E-3</v>
      </c>
      <c r="F4443" s="8">
        <v>2</v>
      </c>
      <c r="G4443" s="9">
        <f t="shared" si="139"/>
        <v>4.0000000000000001E-3</v>
      </c>
      <c r="H4443" s="9"/>
      <c r="I4443" s="9"/>
    </row>
    <row r="4444" spans="1:9">
      <c r="A4444" s="4">
        <v>39389</v>
      </c>
      <c r="B4444">
        <v>377</v>
      </c>
      <c r="C4444" t="s">
        <v>18</v>
      </c>
      <c r="D4444" t="str">
        <f t="shared" si="138"/>
        <v>TELLER</v>
      </c>
      <c r="E4444">
        <v>3.0000000000000001E-3</v>
      </c>
      <c r="F4444" s="8">
        <v>9</v>
      </c>
      <c r="G4444" s="9">
        <f t="shared" si="139"/>
        <v>2.7E-2</v>
      </c>
      <c r="H4444" s="9"/>
      <c r="I4444" s="9"/>
    </row>
    <row r="4445" spans="1:9">
      <c r="A4445" s="4">
        <v>39389</v>
      </c>
      <c r="B4445">
        <v>2209</v>
      </c>
      <c r="C4445" t="s">
        <v>15</v>
      </c>
      <c r="D4445" t="str">
        <f t="shared" si="138"/>
        <v>WELLEN</v>
      </c>
      <c r="E4445">
        <v>2.4E-2</v>
      </c>
      <c r="F4445" s="8">
        <v>4</v>
      </c>
      <c r="G4445" s="9">
        <f t="shared" si="139"/>
        <v>9.6000000000000002E-2</v>
      </c>
      <c r="H4445" s="9"/>
      <c r="I4445" s="9"/>
    </row>
    <row r="4446" spans="1:9">
      <c r="A4446" s="4">
        <v>39389</v>
      </c>
      <c r="B4446">
        <v>2209</v>
      </c>
      <c r="C4446" t="s">
        <v>15</v>
      </c>
      <c r="D4446" t="str">
        <f t="shared" si="138"/>
        <v>WELLEN</v>
      </c>
      <c r="E4446">
        <v>2.4E-2</v>
      </c>
      <c r="F4446" s="8">
        <v>4</v>
      </c>
      <c r="G4446" s="9">
        <f t="shared" si="139"/>
        <v>9.6000000000000002E-2</v>
      </c>
      <c r="H4446" s="9"/>
      <c r="I4446" s="9"/>
    </row>
    <row r="4447" spans="1:9">
      <c r="A4447" s="4">
        <v>39389</v>
      </c>
      <c r="B4447">
        <v>6014</v>
      </c>
      <c r="C4447" t="s">
        <v>39</v>
      </c>
      <c r="D4447" t="str">
        <f t="shared" si="138"/>
        <v>DRUCKS</v>
      </c>
      <c r="E4447">
        <v>0.2</v>
      </c>
      <c r="F4447" s="8">
        <v>5</v>
      </c>
      <c r="G4447" s="9">
        <f t="shared" si="139"/>
        <v>1</v>
      </c>
      <c r="H4447" s="9"/>
      <c r="I4447" s="9"/>
    </row>
    <row r="4448" spans="1:9">
      <c r="A4448" s="4">
        <v>39389</v>
      </c>
      <c r="B4448">
        <v>756</v>
      </c>
      <c r="C4448" t="s">
        <v>10</v>
      </c>
      <c r="D4448" t="str">
        <f t="shared" si="138"/>
        <v>KOLBEN</v>
      </c>
      <c r="E4448">
        <v>0.22</v>
      </c>
      <c r="F4448" s="8">
        <v>8</v>
      </c>
      <c r="G4448" s="9">
        <f t="shared" si="139"/>
        <v>1.76</v>
      </c>
      <c r="H4448" s="9"/>
      <c r="I4448" s="9"/>
    </row>
    <row r="4449" spans="1:9">
      <c r="A4449" s="4">
        <v>39389</v>
      </c>
      <c r="B4449">
        <v>6539</v>
      </c>
      <c r="C4449" t="s">
        <v>72</v>
      </c>
      <c r="D4449" t="str">
        <f t="shared" si="138"/>
        <v>DRUCKW</v>
      </c>
      <c r="E4449">
        <v>0.22500000000000001</v>
      </c>
      <c r="F4449" s="8">
        <v>1</v>
      </c>
      <c r="G4449" s="9">
        <f t="shared" si="139"/>
        <v>0.22500000000000001</v>
      </c>
      <c r="H4449" s="9"/>
      <c r="I4449" s="9"/>
    </row>
    <row r="4450" spans="1:9">
      <c r="A4450" s="4">
        <v>39389</v>
      </c>
      <c r="B4450">
        <v>2023</v>
      </c>
      <c r="C4450" t="s">
        <v>32</v>
      </c>
      <c r="D4450" t="str">
        <f t="shared" si="138"/>
        <v>SCHRÄG</v>
      </c>
      <c r="E4450">
        <v>0.45</v>
      </c>
      <c r="F4450" s="8">
        <v>6</v>
      </c>
      <c r="G4450" s="9">
        <f t="shared" si="139"/>
        <v>2.7</v>
      </c>
      <c r="H4450" s="9"/>
      <c r="I4450" s="9"/>
    </row>
    <row r="4451" spans="1:9">
      <c r="A4451" s="4">
        <v>39389</v>
      </c>
      <c r="B4451">
        <v>615</v>
      </c>
      <c r="C4451" t="s">
        <v>31</v>
      </c>
      <c r="D4451" t="str">
        <f t="shared" si="138"/>
        <v>HOCHDR</v>
      </c>
      <c r="E4451">
        <v>1.1000000000000001</v>
      </c>
      <c r="F4451" s="8">
        <v>6</v>
      </c>
      <c r="G4451" s="9">
        <f t="shared" si="139"/>
        <v>6.6000000000000005</v>
      </c>
      <c r="H4451" s="9"/>
      <c r="I4451" s="9"/>
    </row>
    <row r="4452" spans="1:9">
      <c r="A4452" s="4">
        <v>39389</v>
      </c>
      <c r="B4452">
        <v>11727</v>
      </c>
      <c r="C4452" t="s">
        <v>169</v>
      </c>
      <c r="D4452" t="str">
        <f t="shared" si="138"/>
        <v>CVC 41</v>
      </c>
      <c r="E4452">
        <v>4.4000000000000004</v>
      </c>
      <c r="F4452" s="8">
        <v>2</v>
      </c>
      <c r="G4452" s="9">
        <f t="shared" si="139"/>
        <v>8.8000000000000007</v>
      </c>
      <c r="H4452" s="9"/>
      <c r="I4452" s="9"/>
    </row>
    <row r="4453" spans="1:9">
      <c r="A4453" s="4">
        <v>39389</v>
      </c>
      <c r="B4453">
        <v>10697</v>
      </c>
      <c r="C4453" t="s">
        <v>28</v>
      </c>
      <c r="D4453" t="str">
        <f t="shared" si="138"/>
        <v xml:space="preserve">ROTOR </v>
      </c>
      <c r="E4453">
        <v>27.5</v>
      </c>
      <c r="F4453" s="8">
        <v>18</v>
      </c>
      <c r="G4453" s="9">
        <f t="shared" si="139"/>
        <v>495</v>
      </c>
      <c r="H4453" s="9"/>
      <c r="I4453" s="9"/>
    </row>
    <row r="4454" spans="1:9">
      <c r="A4454" s="4">
        <v>39390</v>
      </c>
      <c r="B4454">
        <v>746</v>
      </c>
      <c r="C4454" t="s">
        <v>84</v>
      </c>
      <c r="D4454" t="str">
        <f t="shared" si="138"/>
        <v>USIT-D</v>
      </c>
      <c r="E4454">
        <v>1E-3</v>
      </c>
      <c r="F4454" s="8">
        <v>4</v>
      </c>
      <c r="G4454" s="9">
        <f t="shared" si="139"/>
        <v>4.0000000000000001E-3</v>
      </c>
      <c r="H4454" s="9"/>
      <c r="I4454" s="9"/>
    </row>
    <row r="4455" spans="1:9">
      <c r="A4455" s="4">
        <v>39390</v>
      </c>
      <c r="B4455">
        <v>7346</v>
      </c>
      <c r="C4455" t="s">
        <v>63</v>
      </c>
      <c r="D4455" t="str">
        <f t="shared" si="138"/>
        <v>DRUCKF</v>
      </c>
      <c r="E4455">
        <v>1E-3</v>
      </c>
      <c r="F4455" s="8">
        <v>1</v>
      </c>
      <c r="G4455" s="9">
        <f t="shared" si="139"/>
        <v>1E-3</v>
      </c>
      <c r="H4455" s="9"/>
      <c r="I4455" s="9"/>
    </row>
    <row r="4456" spans="1:9">
      <c r="A4456" s="4">
        <v>39390</v>
      </c>
      <c r="B4456">
        <v>736</v>
      </c>
      <c r="C4456" t="s">
        <v>4</v>
      </c>
      <c r="D4456" t="str">
        <f t="shared" si="138"/>
        <v>O-RING</v>
      </c>
      <c r="E4456">
        <v>2E-3</v>
      </c>
      <c r="F4456" s="8">
        <v>2</v>
      </c>
      <c r="G4456" s="9">
        <f t="shared" si="139"/>
        <v>4.0000000000000001E-3</v>
      </c>
      <c r="H4456" s="9"/>
      <c r="I4456" s="9"/>
    </row>
    <row r="4457" spans="1:9">
      <c r="A4457" s="4">
        <v>39390</v>
      </c>
      <c r="B4457">
        <v>3054</v>
      </c>
      <c r="C4457" t="s">
        <v>233</v>
      </c>
      <c r="D4457" t="str">
        <f t="shared" si="138"/>
        <v>FEDERS</v>
      </c>
      <c r="E4457">
        <v>3.0000000000000001E-3</v>
      </c>
      <c r="F4457" s="8">
        <v>3</v>
      </c>
      <c r="G4457" s="9">
        <f t="shared" si="139"/>
        <v>9.0000000000000011E-3</v>
      </c>
      <c r="H4457" s="9"/>
      <c r="I4457" s="9"/>
    </row>
    <row r="4458" spans="1:9">
      <c r="A4458" s="4">
        <v>39390</v>
      </c>
      <c r="B4458">
        <v>365</v>
      </c>
      <c r="C4458" t="s">
        <v>95</v>
      </c>
      <c r="D4458" t="str">
        <f t="shared" si="138"/>
        <v>ZYLIND</v>
      </c>
      <c r="E4458">
        <v>7.0000000000000001E-3</v>
      </c>
      <c r="F4458" s="8">
        <v>2</v>
      </c>
      <c r="G4458" s="9">
        <f t="shared" si="139"/>
        <v>1.4E-2</v>
      </c>
      <c r="H4458" s="9"/>
      <c r="I4458" s="9"/>
    </row>
    <row r="4459" spans="1:9">
      <c r="A4459" s="4">
        <v>39390</v>
      </c>
      <c r="B4459">
        <v>557</v>
      </c>
      <c r="C4459" t="s">
        <v>41</v>
      </c>
      <c r="D4459" t="str">
        <f t="shared" si="138"/>
        <v>DICHTS</v>
      </c>
      <c r="E4459">
        <v>8.0000000000000002E-3</v>
      </c>
      <c r="F4459" s="8">
        <v>11</v>
      </c>
      <c r="G4459" s="9">
        <f t="shared" si="139"/>
        <v>8.7999999999999995E-2</v>
      </c>
      <c r="H4459" s="9"/>
      <c r="I4459" s="9"/>
    </row>
    <row r="4460" spans="1:9">
      <c r="A4460" s="4">
        <v>39390</v>
      </c>
      <c r="B4460">
        <v>3065</v>
      </c>
      <c r="C4460" t="s">
        <v>19</v>
      </c>
      <c r="D4460" t="str">
        <f t="shared" si="138"/>
        <v>ZYLIND</v>
      </c>
      <c r="E4460">
        <v>1.4E-2</v>
      </c>
      <c r="F4460" s="8">
        <v>9</v>
      </c>
      <c r="G4460" s="9">
        <f t="shared" si="139"/>
        <v>0.126</v>
      </c>
      <c r="H4460" s="9"/>
      <c r="I4460" s="9"/>
    </row>
    <row r="4461" spans="1:9">
      <c r="A4461" s="4">
        <v>39390</v>
      </c>
      <c r="B4461">
        <v>6701</v>
      </c>
      <c r="C4461" t="s">
        <v>100</v>
      </c>
      <c r="D4461" t="str">
        <f t="shared" si="138"/>
        <v>SCHWIN</v>
      </c>
      <c r="E4461">
        <v>0.22</v>
      </c>
      <c r="F4461" s="8">
        <v>1</v>
      </c>
      <c r="G4461" s="9">
        <f t="shared" si="139"/>
        <v>0.22</v>
      </c>
      <c r="H4461" s="9"/>
      <c r="I4461" s="9"/>
    </row>
    <row r="4462" spans="1:9">
      <c r="A4462" s="4">
        <v>39390</v>
      </c>
      <c r="B4462">
        <v>764</v>
      </c>
      <c r="C4462" t="s">
        <v>197</v>
      </c>
      <c r="D4462" t="str">
        <f t="shared" si="138"/>
        <v>LAGERD</v>
      </c>
      <c r="E4462">
        <v>0.28000000000000003</v>
      </c>
      <c r="F4462" s="8">
        <v>4</v>
      </c>
      <c r="G4462" s="9">
        <f t="shared" si="139"/>
        <v>1.1200000000000001</v>
      </c>
      <c r="H4462" s="9"/>
      <c r="I4462" s="9"/>
    </row>
    <row r="4463" spans="1:9">
      <c r="A4463" s="4">
        <v>39390</v>
      </c>
      <c r="B4463">
        <v>764</v>
      </c>
      <c r="C4463" t="s">
        <v>197</v>
      </c>
      <c r="D4463" t="str">
        <f t="shared" si="138"/>
        <v>LAGERD</v>
      </c>
      <c r="E4463">
        <v>0.28000000000000003</v>
      </c>
      <c r="F4463" s="8">
        <v>1</v>
      </c>
      <c r="G4463" s="9">
        <f t="shared" si="139"/>
        <v>0.28000000000000003</v>
      </c>
      <c r="H4463" s="9"/>
      <c r="I4463" s="9"/>
    </row>
    <row r="4464" spans="1:9">
      <c r="A4464" s="4">
        <v>39390</v>
      </c>
      <c r="B4464">
        <v>2048</v>
      </c>
      <c r="C4464" t="s">
        <v>301</v>
      </c>
      <c r="D4464" t="str">
        <f t="shared" si="138"/>
        <v>FESTPU</v>
      </c>
      <c r="E4464">
        <v>0.47</v>
      </c>
      <c r="F4464" s="8">
        <v>4</v>
      </c>
      <c r="G4464" s="9">
        <f t="shared" si="139"/>
        <v>1.88</v>
      </c>
      <c r="H4464" s="9"/>
      <c r="I4464" s="9"/>
    </row>
    <row r="4465" spans="1:9">
      <c r="A4465" s="4">
        <v>39390</v>
      </c>
      <c r="B4465">
        <v>150</v>
      </c>
      <c r="C4465" t="s">
        <v>5</v>
      </c>
      <c r="D4465" t="str">
        <f t="shared" si="138"/>
        <v>KOLBEN</v>
      </c>
      <c r="E4465">
        <v>0.72</v>
      </c>
      <c r="F4465" s="8">
        <v>2</v>
      </c>
      <c r="G4465" s="9">
        <f t="shared" si="139"/>
        <v>1.44</v>
      </c>
      <c r="H4465" s="9"/>
      <c r="I4465" s="9"/>
    </row>
    <row r="4466" spans="1:9">
      <c r="A4466" s="4">
        <v>39390</v>
      </c>
      <c r="B4466">
        <v>11727</v>
      </c>
      <c r="C4466" t="s">
        <v>169</v>
      </c>
      <c r="D4466" t="str">
        <f t="shared" si="138"/>
        <v>CVC 41</v>
      </c>
      <c r="E4466">
        <v>4.4000000000000004</v>
      </c>
      <c r="F4466" s="8">
        <v>5</v>
      </c>
      <c r="G4466" s="9">
        <f t="shared" si="139"/>
        <v>22</v>
      </c>
      <c r="H4466" s="9"/>
      <c r="I4466" s="9"/>
    </row>
    <row r="4467" spans="1:9">
      <c r="A4467" s="4">
        <v>39391</v>
      </c>
      <c r="B4467">
        <v>749</v>
      </c>
      <c r="C4467" t="s">
        <v>6</v>
      </c>
      <c r="D4467" t="str">
        <f t="shared" si="138"/>
        <v>SHAMBA</v>
      </c>
      <c r="E4467">
        <v>1E-3</v>
      </c>
      <c r="F4467" s="8">
        <v>2</v>
      </c>
      <c r="G4467" s="9">
        <f t="shared" si="139"/>
        <v>2E-3</v>
      </c>
      <c r="H4467" s="9"/>
      <c r="I4467" s="9"/>
    </row>
    <row r="4468" spans="1:9">
      <c r="A4468" s="4">
        <v>39391</v>
      </c>
      <c r="B4468">
        <v>4051</v>
      </c>
      <c r="C4468" t="s">
        <v>78</v>
      </c>
      <c r="D4468" t="str">
        <f t="shared" si="138"/>
        <v>SENKSC</v>
      </c>
      <c r="E4468">
        <v>2E-3</v>
      </c>
      <c r="F4468" s="8">
        <v>3</v>
      </c>
      <c r="G4468" s="9">
        <f t="shared" si="139"/>
        <v>6.0000000000000001E-3</v>
      </c>
      <c r="H4468" s="9"/>
      <c r="I4468" s="9"/>
    </row>
    <row r="4469" spans="1:9">
      <c r="A4469" s="4">
        <v>39391</v>
      </c>
      <c r="B4469">
        <v>10590</v>
      </c>
      <c r="C4469" t="s">
        <v>35</v>
      </c>
      <c r="D4469" t="str">
        <f t="shared" si="138"/>
        <v>ROHRCL</v>
      </c>
      <c r="E4469">
        <v>2E-3</v>
      </c>
      <c r="F4469" s="8">
        <v>2</v>
      </c>
      <c r="G4469" s="9">
        <f t="shared" si="139"/>
        <v>4.0000000000000001E-3</v>
      </c>
      <c r="H4469" s="9"/>
      <c r="I4469" s="9"/>
    </row>
    <row r="4470" spans="1:9">
      <c r="A4470" s="4">
        <v>39391</v>
      </c>
      <c r="B4470">
        <v>736</v>
      </c>
      <c r="C4470" t="s">
        <v>4</v>
      </c>
      <c r="D4470" t="str">
        <f t="shared" si="138"/>
        <v>O-RING</v>
      </c>
      <c r="E4470">
        <v>2E-3</v>
      </c>
      <c r="F4470" s="8">
        <v>6</v>
      </c>
      <c r="G4470" s="9">
        <f t="shared" si="139"/>
        <v>1.2E-2</v>
      </c>
      <c r="H4470" s="9"/>
      <c r="I4470" s="9"/>
    </row>
    <row r="4471" spans="1:9">
      <c r="A4471" s="4">
        <v>39391</v>
      </c>
      <c r="B4471">
        <v>806</v>
      </c>
      <c r="C4471" t="s">
        <v>29</v>
      </c>
      <c r="D4471" t="str">
        <f t="shared" si="138"/>
        <v>O-RING</v>
      </c>
      <c r="E4471">
        <v>2E-3</v>
      </c>
      <c r="F4471" s="8">
        <v>2</v>
      </c>
      <c r="G4471" s="9">
        <f t="shared" si="139"/>
        <v>4.0000000000000001E-3</v>
      </c>
      <c r="H4471" s="9"/>
      <c r="I4471" s="9"/>
    </row>
    <row r="4472" spans="1:9">
      <c r="A4472" s="4">
        <v>39391</v>
      </c>
      <c r="B4472">
        <v>736</v>
      </c>
      <c r="C4472" t="s">
        <v>4</v>
      </c>
      <c r="D4472" t="str">
        <f t="shared" si="138"/>
        <v>O-RING</v>
      </c>
      <c r="E4472">
        <v>2E-3</v>
      </c>
      <c r="F4472" s="8">
        <v>2</v>
      </c>
      <c r="G4472" s="9">
        <f t="shared" si="139"/>
        <v>4.0000000000000001E-3</v>
      </c>
      <c r="H4472" s="9"/>
      <c r="I4472" s="9"/>
    </row>
    <row r="4473" spans="1:9">
      <c r="A4473" s="4">
        <v>39391</v>
      </c>
      <c r="B4473">
        <v>736</v>
      </c>
      <c r="C4473" t="s">
        <v>4</v>
      </c>
      <c r="D4473" t="str">
        <f t="shared" si="138"/>
        <v>O-RING</v>
      </c>
      <c r="E4473">
        <v>2E-3</v>
      </c>
      <c r="F4473" s="8">
        <v>1</v>
      </c>
      <c r="G4473" s="9">
        <f t="shared" si="139"/>
        <v>2E-3</v>
      </c>
      <c r="H4473" s="9"/>
      <c r="I4473" s="9"/>
    </row>
    <row r="4474" spans="1:9">
      <c r="A4474" s="4">
        <v>39391</v>
      </c>
      <c r="B4474">
        <v>157</v>
      </c>
      <c r="C4474" t="s">
        <v>9</v>
      </c>
      <c r="D4474" t="str">
        <f t="shared" si="138"/>
        <v>O-RING</v>
      </c>
      <c r="E4474">
        <v>6.0000000000000001E-3</v>
      </c>
      <c r="F4474" s="8">
        <v>4</v>
      </c>
      <c r="G4474" s="9">
        <f t="shared" si="139"/>
        <v>2.4E-2</v>
      </c>
      <c r="H4474" s="9"/>
      <c r="I4474" s="9"/>
    </row>
    <row r="4475" spans="1:9">
      <c r="A4475" s="4">
        <v>39391</v>
      </c>
      <c r="B4475">
        <v>2209</v>
      </c>
      <c r="C4475" t="s">
        <v>15</v>
      </c>
      <c r="D4475" t="str">
        <f t="shared" si="138"/>
        <v>WELLEN</v>
      </c>
      <c r="E4475">
        <v>2.4E-2</v>
      </c>
      <c r="F4475" s="8">
        <v>1</v>
      </c>
      <c r="G4475" s="9">
        <f t="shared" si="139"/>
        <v>2.4E-2</v>
      </c>
      <c r="H4475" s="9"/>
      <c r="I4475" s="9"/>
    </row>
    <row r="4476" spans="1:9">
      <c r="A4476" s="4">
        <v>39391</v>
      </c>
      <c r="B4476">
        <v>6657</v>
      </c>
      <c r="C4476" t="s">
        <v>91</v>
      </c>
      <c r="D4476" t="str">
        <f t="shared" si="138"/>
        <v>ZUSCHA</v>
      </c>
      <c r="E4476">
        <v>0.36499999999999999</v>
      </c>
      <c r="F4476" s="8">
        <v>4</v>
      </c>
      <c r="G4476" s="9">
        <f t="shared" si="139"/>
        <v>1.46</v>
      </c>
      <c r="H4476" s="9"/>
      <c r="I4476" s="9"/>
    </row>
    <row r="4477" spans="1:9">
      <c r="A4477" s="4">
        <v>39391</v>
      </c>
      <c r="B4477">
        <v>298</v>
      </c>
      <c r="C4477" t="s">
        <v>560</v>
      </c>
      <c r="D4477" t="str">
        <f t="shared" si="138"/>
        <v>DICHTU</v>
      </c>
      <c r="E4477">
        <v>0.5</v>
      </c>
      <c r="F4477" s="8">
        <v>2</v>
      </c>
      <c r="G4477" s="9">
        <f t="shared" si="139"/>
        <v>1</v>
      </c>
      <c r="H4477" s="9"/>
      <c r="I4477" s="9"/>
    </row>
    <row r="4478" spans="1:9">
      <c r="A4478" s="4">
        <v>39391</v>
      </c>
      <c r="B4478">
        <v>6064</v>
      </c>
      <c r="C4478" t="s">
        <v>101</v>
      </c>
      <c r="D4478" t="str">
        <f t="shared" si="138"/>
        <v>SCHWIN</v>
      </c>
      <c r="E4478">
        <v>0.53</v>
      </c>
      <c r="F4478" s="8">
        <v>3</v>
      </c>
      <c r="G4478" s="9">
        <f t="shared" si="139"/>
        <v>1.59</v>
      </c>
      <c r="H4478" s="9"/>
      <c r="I4478" s="9"/>
    </row>
    <row r="4479" spans="1:9">
      <c r="A4479" s="4">
        <v>39391</v>
      </c>
      <c r="B4479">
        <v>249</v>
      </c>
      <c r="C4479" t="s">
        <v>577</v>
      </c>
      <c r="D4479" t="str">
        <f t="shared" si="138"/>
        <v>ZYLIND</v>
      </c>
      <c r="E4479">
        <v>1.1000000000000001</v>
      </c>
      <c r="F4479" s="8">
        <v>2</v>
      </c>
      <c r="G4479" s="9">
        <f t="shared" si="139"/>
        <v>2.2000000000000002</v>
      </c>
      <c r="H4479" s="9"/>
      <c r="I4479" s="9"/>
    </row>
    <row r="4480" spans="1:9">
      <c r="A4480" s="4">
        <v>39391</v>
      </c>
      <c r="B4480">
        <v>615</v>
      </c>
      <c r="C4480" t="s">
        <v>31</v>
      </c>
      <c r="D4480" t="str">
        <f t="shared" si="138"/>
        <v>HOCHDR</v>
      </c>
      <c r="E4480">
        <v>1.1000000000000001</v>
      </c>
      <c r="F4480" s="8">
        <v>5</v>
      </c>
      <c r="G4480" s="9">
        <f t="shared" si="139"/>
        <v>5.5</v>
      </c>
      <c r="H4480" s="9"/>
      <c r="I4480" s="9"/>
    </row>
    <row r="4481" spans="1:9">
      <c r="A4481" s="4">
        <v>39391</v>
      </c>
      <c r="B4481">
        <v>10702</v>
      </c>
      <c r="C4481" t="s">
        <v>30</v>
      </c>
      <c r="D4481" t="str">
        <f t="shared" si="138"/>
        <v xml:space="preserve">ROTOR </v>
      </c>
      <c r="E4481">
        <v>66</v>
      </c>
      <c r="F4481" s="8">
        <v>5</v>
      </c>
      <c r="G4481" s="9">
        <f t="shared" si="139"/>
        <v>330</v>
      </c>
      <c r="H4481" s="9"/>
      <c r="I4481" s="9"/>
    </row>
    <row r="4482" spans="1:9">
      <c r="A4482" s="4">
        <v>39391</v>
      </c>
      <c r="B4482">
        <v>10702</v>
      </c>
      <c r="C4482" t="s">
        <v>30</v>
      </c>
      <c r="D4482" t="str">
        <f t="shared" ref="D4482:D4545" si="140">LEFT(C4482,6)</f>
        <v xml:space="preserve">ROTOR </v>
      </c>
      <c r="E4482">
        <v>66</v>
      </c>
      <c r="F4482" s="8">
        <v>2</v>
      </c>
      <c r="G4482" s="9">
        <f t="shared" ref="G4482:G4545" si="141">F4482*E4482</f>
        <v>132</v>
      </c>
      <c r="H4482" s="9"/>
      <c r="I4482" s="9"/>
    </row>
    <row r="4483" spans="1:9">
      <c r="A4483" s="4">
        <v>39392</v>
      </c>
      <c r="B4483">
        <v>749</v>
      </c>
      <c r="C4483" t="s">
        <v>6</v>
      </c>
      <c r="D4483" t="str">
        <f t="shared" si="140"/>
        <v>SHAMBA</v>
      </c>
      <c r="E4483">
        <v>1E-3</v>
      </c>
      <c r="F4483" s="8">
        <v>6</v>
      </c>
      <c r="G4483" s="9">
        <f t="shared" si="141"/>
        <v>6.0000000000000001E-3</v>
      </c>
      <c r="H4483" s="9"/>
      <c r="I4483" s="9"/>
    </row>
    <row r="4484" spans="1:9">
      <c r="A4484" s="4">
        <v>39392</v>
      </c>
      <c r="B4484">
        <v>749</v>
      </c>
      <c r="C4484" t="s">
        <v>6</v>
      </c>
      <c r="D4484" t="str">
        <f t="shared" si="140"/>
        <v>SHAMBA</v>
      </c>
      <c r="E4484">
        <v>1E-3</v>
      </c>
      <c r="F4484" s="8">
        <v>5</v>
      </c>
      <c r="G4484" s="9">
        <f t="shared" si="141"/>
        <v>5.0000000000000001E-3</v>
      </c>
      <c r="H4484" s="9"/>
      <c r="I4484" s="9"/>
    </row>
    <row r="4485" spans="1:9">
      <c r="A4485" s="4">
        <v>39392</v>
      </c>
      <c r="B4485">
        <v>749</v>
      </c>
      <c r="C4485" t="s">
        <v>6</v>
      </c>
      <c r="D4485" t="str">
        <f t="shared" si="140"/>
        <v>SHAMBA</v>
      </c>
      <c r="E4485">
        <v>1E-3</v>
      </c>
      <c r="F4485" s="8">
        <v>1</v>
      </c>
      <c r="G4485" s="9">
        <f t="shared" si="141"/>
        <v>1E-3</v>
      </c>
      <c r="H4485" s="9"/>
      <c r="I4485" s="9"/>
    </row>
    <row r="4486" spans="1:9">
      <c r="A4486" s="4">
        <v>39392</v>
      </c>
      <c r="B4486">
        <v>736</v>
      </c>
      <c r="C4486" t="s">
        <v>4</v>
      </c>
      <c r="D4486" t="str">
        <f t="shared" si="140"/>
        <v>O-RING</v>
      </c>
      <c r="E4486">
        <v>2E-3</v>
      </c>
      <c r="F4486" s="8">
        <v>4</v>
      </c>
      <c r="G4486" s="9">
        <f t="shared" si="141"/>
        <v>8.0000000000000002E-3</v>
      </c>
      <c r="H4486" s="9"/>
      <c r="I4486" s="9"/>
    </row>
    <row r="4487" spans="1:9">
      <c r="A4487" s="4">
        <v>39392</v>
      </c>
      <c r="B4487">
        <v>157</v>
      </c>
      <c r="C4487" t="s">
        <v>9</v>
      </c>
      <c r="D4487" t="str">
        <f t="shared" si="140"/>
        <v>O-RING</v>
      </c>
      <c r="E4487">
        <v>6.0000000000000001E-3</v>
      </c>
      <c r="F4487" s="8">
        <v>4</v>
      </c>
      <c r="G4487" s="9">
        <f t="shared" si="141"/>
        <v>2.4E-2</v>
      </c>
      <c r="H4487" s="9"/>
      <c r="I4487" s="9"/>
    </row>
    <row r="4488" spans="1:9">
      <c r="A4488" s="4">
        <v>39392</v>
      </c>
      <c r="B4488">
        <v>725</v>
      </c>
      <c r="C4488" t="s">
        <v>21</v>
      </c>
      <c r="D4488" t="str">
        <f t="shared" si="140"/>
        <v>WELLEN</v>
      </c>
      <c r="E4488">
        <v>0.01</v>
      </c>
      <c r="F4488" s="8">
        <v>4</v>
      </c>
      <c r="G4488" s="9">
        <f t="shared" si="141"/>
        <v>0.04</v>
      </c>
      <c r="H4488" s="9"/>
      <c r="I4488" s="9"/>
    </row>
    <row r="4489" spans="1:9">
      <c r="A4489" s="4">
        <v>39392</v>
      </c>
      <c r="B4489">
        <v>725</v>
      </c>
      <c r="C4489" t="s">
        <v>21</v>
      </c>
      <c r="D4489" t="str">
        <f t="shared" si="140"/>
        <v>WELLEN</v>
      </c>
      <c r="E4489">
        <v>0.01</v>
      </c>
      <c r="F4489" s="8">
        <v>2</v>
      </c>
      <c r="G4489" s="9">
        <f t="shared" si="141"/>
        <v>0.02</v>
      </c>
      <c r="H4489" s="9"/>
      <c r="I4489" s="9"/>
    </row>
    <row r="4490" spans="1:9">
      <c r="A4490" s="4">
        <v>39392</v>
      </c>
      <c r="B4490">
        <v>428</v>
      </c>
      <c r="C4490" t="s">
        <v>152</v>
      </c>
      <c r="D4490" t="str">
        <f t="shared" si="140"/>
        <v>VERSCH</v>
      </c>
      <c r="E4490">
        <v>0.02</v>
      </c>
      <c r="F4490" s="8">
        <v>11</v>
      </c>
      <c r="G4490" s="9">
        <f t="shared" si="141"/>
        <v>0.22</v>
      </c>
      <c r="H4490" s="9"/>
      <c r="I4490" s="9"/>
    </row>
    <row r="4491" spans="1:9">
      <c r="A4491" s="4">
        <v>39392</v>
      </c>
      <c r="B4491">
        <v>2095</v>
      </c>
      <c r="C4491" t="s">
        <v>24</v>
      </c>
      <c r="D4491" t="str">
        <f t="shared" si="140"/>
        <v>ZYLIND</v>
      </c>
      <c r="E4491">
        <v>7.5999999999999998E-2</v>
      </c>
      <c r="F4491" s="8">
        <v>1</v>
      </c>
      <c r="G4491" s="9">
        <f t="shared" si="141"/>
        <v>7.5999999999999998E-2</v>
      </c>
      <c r="H4491" s="9"/>
      <c r="I4491" s="9"/>
    </row>
    <row r="4492" spans="1:9">
      <c r="A4492" s="4">
        <v>39392</v>
      </c>
      <c r="B4492">
        <v>309</v>
      </c>
      <c r="C4492" t="s">
        <v>374</v>
      </c>
      <c r="D4492" t="str">
        <f t="shared" si="140"/>
        <v>ROTOMA</v>
      </c>
      <c r="E4492">
        <v>0.15</v>
      </c>
      <c r="F4492" s="8">
        <v>3</v>
      </c>
      <c r="G4492" s="9">
        <f t="shared" si="141"/>
        <v>0.44999999999999996</v>
      </c>
      <c r="H4492" s="9"/>
      <c r="I4492" s="9"/>
    </row>
    <row r="4493" spans="1:9">
      <c r="A4493" s="4">
        <v>39392</v>
      </c>
      <c r="B4493">
        <v>618</v>
      </c>
      <c r="C4493" t="s">
        <v>52</v>
      </c>
      <c r="D4493" t="str">
        <f t="shared" si="140"/>
        <v>HOCHDR</v>
      </c>
      <c r="E4493">
        <v>0.56999999999999995</v>
      </c>
      <c r="F4493" s="8">
        <v>1</v>
      </c>
      <c r="G4493" s="9">
        <f t="shared" si="141"/>
        <v>0.56999999999999995</v>
      </c>
      <c r="H4493" s="9"/>
      <c r="I4493" s="9"/>
    </row>
    <row r="4494" spans="1:9">
      <c r="A4494" s="4">
        <v>39392</v>
      </c>
      <c r="B4494">
        <v>150</v>
      </c>
      <c r="C4494" t="s">
        <v>5</v>
      </c>
      <c r="D4494" t="str">
        <f t="shared" si="140"/>
        <v>KOLBEN</v>
      </c>
      <c r="E4494">
        <v>0.72</v>
      </c>
      <c r="F4494" s="8">
        <v>4</v>
      </c>
      <c r="G4494" s="9">
        <f t="shared" si="141"/>
        <v>2.88</v>
      </c>
      <c r="H4494" s="9"/>
      <c r="I4494" s="9"/>
    </row>
    <row r="4495" spans="1:9">
      <c r="A4495" s="4">
        <v>39392</v>
      </c>
      <c r="B4495">
        <v>150</v>
      </c>
      <c r="C4495" t="s">
        <v>5</v>
      </c>
      <c r="D4495" t="str">
        <f t="shared" si="140"/>
        <v>KOLBEN</v>
      </c>
      <c r="E4495">
        <v>0.72</v>
      </c>
      <c r="F4495" s="8">
        <v>1</v>
      </c>
      <c r="G4495" s="9">
        <f t="shared" si="141"/>
        <v>0.72</v>
      </c>
      <c r="H4495" s="9"/>
      <c r="I4495" s="9"/>
    </row>
    <row r="4496" spans="1:9">
      <c r="A4496" s="4">
        <v>39392</v>
      </c>
      <c r="B4496">
        <v>150</v>
      </c>
      <c r="C4496" t="s">
        <v>5</v>
      </c>
      <c r="D4496" t="str">
        <f t="shared" si="140"/>
        <v>KOLBEN</v>
      </c>
      <c r="E4496">
        <v>0.72</v>
      </c>
      <c r="F4496" s="8">
        <v>1</v>
      </c>
      <c r="G4496" s="9">
        <f t="shared" si="141"/>
        <v>0.72</v>
      </c>
      <c r="H4496" s="9"/>
      <c r="I4496" s="9"/>
    </row>
    <row r="4497" spans="1:9">
      <c r="A4497" s="4">
        <v>39392</v>
      </c>
      <c r="B4497">
        <v>10702</v>
      </c>
      <c r="C4497" t="s">
        <v>30</v>
      </c>
      <c r="D4497" t="str">
        <f t="shared" si="140"/>
        <v xml:space="preserve">ROTOR </v>
      </c>
      <c r="E4497">
        <v>66</v>
      </c>
      <c r="F4497" s="8">
        <v>3</v>
      </c>
      <c r="G4497" s="9">
        <f t="shared" si="141"/>
        <v>198</v>
      </c>
      <c r="H4497" s="9"/>
      <c r="I4497" s="9"/>
    </row>
    <row r="4498" spans="1:9">
      <c r="A4498" s="4">
        <v>39393</v>
      </c>
      <c r="B4498">
        <v>749</v>
      </c>
      <c r="C4498" t="s">
        <v>6</v>
      </c>
      <c r="D4498" t="str">
        <f t="shared" si="140"/>
        <v>SHAMBA</v>
      </c>
      <c r="E4498">
        <v>1E-3</v>
      </c>
      <c r="F4498" s="8">
        <v>3</v>
      </c>
      <c r="G4498" s="9">
        <f t="shared" si="141"/>
        <v>3.0000000000000001E-3</v>
      </c>
      <c r="H4498" s="9"/>
      <c r="I4498" s="9"/>
    </row>
    <row r="4499" spans="1:9">
      <c r="A4499" s="4">
        <v>39393</v>
      </c>
      <c r="B4499">
        <v>408</v>
      </c>
      <c r="C4499" t="s">
        <v>412</v>
      </c>
      <c r="D4499" t="str">
        <f t="shared" si="140"/>
        <v>O-RING</v>
      </c>
      <c r="E4499">
        <v>1E-3</v>
      </c>
      <c r="F4499" s="8">
        <v>1</v>
      </c>
      <c r="G4499" s="9">
        <f t="shared" si="141"/>
        <v>1E-3</v>
      </c>
      <c r="H4499" s="9"/>
      <c r="I4499" s="9"/>
    </row>
    <row r="4500" spans="1:9">
      <c r="A4500" s="4">
        <v>39393</v>
      </c>
      <c r="B4500">
        <v>736</v>
      </c>
      <c r="C4500" t="s">
        <v>4</v>
      </c>
      <c r="D4500" t="str">
        <f t="shared" si="140"/>
        <v>O-RING</v>
      </c>
      <c r="E4500">
        <v>2E-3</v>
      </c>
      <c r="F4500" s="8">
        <v>7</v>
      </c>
      <c r="G4500" s="9">
        <f t="shared" si="141"/>
        <v>1.4E-2</v>
      </c>
      <c r="H4500" s="9"/>
      <c r="I4500" s="9"/>
    </row>
    <row r="4501" spans="1:9">
      <c r="A4501" s="4">
        <v>39393</v>
      </c>
      <c r="B4501">
        <v>736</v>
      </c>
      <c r="C4501" t="s">
        <v>4</v>
      </c>
      <c r="D4501" t="str">
        <f t="shared" si="140"/>
        <v>O-RING</v>
      </c>
      <c r="E4501">
        <v>2E-3</v>
      </c>
      <c r="F4501" s="8">
        <v>3</v>
      </c>
      <c r="G4501" s="9">
        <f t="shared" si="141"/>
        <v>6.0000000000000001E-3</v>
      </c>
      <c r="H4501" s="9"/>
      <c r="I4501" s="9"/>
    </row>
    <row r="4502" spans="1:9">
      <c r="A4502" s="4">
        <v>39393</v>
      </c>
      <c r="B4502">
        <v>736</v>
      </c>
      <c r="C4502" t="s">
        <v>4</v>
      </c>
      <c r="D4502" t="str">
        <f t="shared" si="140"/>
        <v>O-RING</v>
      </c>
      <c r="E4502">
        <v>2E-3</v>
      </c>
      <c r="F4502" s="8">
        <v>3</v>
      </c>
      <c r="G4502" s="9">
        <f t="shared" si="141"/>
        <v>6.0000000000000001E-3</v>
      </c>
      <c r="H4502" s="9"/>
      <c r="I4502" s="9"/>
    </row>
    <row r="4503" spans="1:9">
      <c r="A4503" s="4">
        <v>39393</v>
      </c>
      <c r="B4503">
        <v>383</v>
      </c>
      <c r="C4503" t="s">
        <v>16</v>
      </c>
      <c r="D4503" t="str">
        <f t="shared" si="140"/>
        <v>SENKSC</v>
      </c>
      <c r="E4503">
        <v>3.0000000000000001E-3</v>
      </c>
      <c r="F4503" s="8">
        <v>2</v>
      </c>
      <c r="G4503" s="9">
        <f t="shared" si="141"/>
        <v>6.0000000000000001E-3</v>
      </c>
      <c r="H4503" s="9"/>
      <c r="I4503" s="9"/>
    </row>
    <row r="4504" spans="1:9">
      <c r="A4504" s="4">
        <v>39393</v>
      </c>
      <c r="B4504">
        <v>383</v>
      </c>
      <c r="C4504" t="s">
        <v>16</v>
      </c>
      <c r="D4504" t="str">
        <f t="shared" si="140"/>
        <v>SENKSC</v>
      </c>
      <c r="E4504">
        <v>3.0000000000000001E-3</v>
      </c>
      <c r="F4504" s="8">
        <v>2</v>
      </c>
      <c r="G4504" s="9">
        <f t="shared" si="141"/>
        <v>6.0000000000000001E-3</v>
      </c>
      <c r="H4504" s="9"/>
      <c r="I4504" s="9"/>
    </row>
    <row r="4505" spans="1:9">
      <c r="A4505" s="4">
        <v>39393</v>
      </c>
      <c r="B4505">
        <v>158</v>
      </c>
      <c r="C4505" t="s">
        <v>7</v>
      </c>
      <c r="D4505" t="str">
        <f t="shared" si="140"/>
        <v>SHAMBA</v>
      </c>
      <c r="E4505">
        <v>4.0000000000000001E-3</v>
      </c>
      <c r="F4505" s="8">
        <v>5</v>
      </c>
      <c r="G4505" s="9">
        <f t="shared" si="141"/>
        <v>0.02</v>
      </c>
      <c r="H4505" s="9"/>
      <c r="I4505" s="9"/>
    </row>
    <row r="4506" spans="1:9">
      <c r="A4506" s="4">
        <v>39393</v>
      </c>
      <c r="B4506">
        <v>2095</v>
      </c>
      <c r="C4506" t="s">
        <v>24</v>
      </c>
      <c r="D4506" t="str">
        <f t="shared" si="140"/>
        <v>ZYLIND</v>
      </c>
      <c r="E4506">
        <v>7.5999999999999998E-2</v>
      </c>
      <c r="F4506" s="8">
        <v>5</v>
      </c>
      <c r="G4506" s="9">
        <f t="shared" si="141"/>
        <v>0.38</v>
      </c>
      <c r="H4506" s="9"/>
      <c r="I4506" s="9"/>
    </row>
    <row r="4507" spans="1:9">
      <c r="A4507" s="4">
        <v>39393</v>
      </c>
      <c r="B4507">
        <v>10407</v>
      </c>
      <c r="C4507" t="s">
        <v>61</v>
      </c>
      <c r="D4507" t="str">
        <f t="shared" si="140"/>
        <v>ZYLIND</v>
      </c>
      <c r="E4507">
        <v>0.26</v>
      </c>
      <c r="F4507" s="8">
        <v>7</v>
      </c>
      <c r="G4507" s="9">
        <f t="shared" si="141"/>
        <v>1.82</v>
      </c>
      <c r="H4507" s="9"/>
      <c r="I4507" s="9"/>
    </row>
    <row r="4508" spans="1:9">
      <c r="A4508" s="4">
        <v>39393</v>
      </c>
      <c r="B4508">
        <v>382</v>
      </c>
      <c r="C4508" t="s">
        <v>37</v>
      </c>
      <c r="D4508" t="str">
        <f t="shared" si="140"/>
        <v>ZYLIND</v>
      </c>
      <c r="E4508">
        <v>0.69</v>
      </c>
      <c r="F4508" s="8">
        <v>5</v>
      </c>
      <c r="G4508" s="9">
        <f t="shared" si="141"/>
        <v>3.4499999999999997</v>
      </c>
      <c r="H4508" s="9"/>
      <c r="I4508" s="9"/>
    </row>
    <row r="4509" spans="1:9">
      <c r="A4509" s="4">
        <v>39393</v>
      </c>
      <c r="B4509">
        <v>150</v>
      </c>
      <c r="C4509" t="s">
        <v>5</v>
      </c>
      <c r="D4509" t="str">
        <f t="shared" si="140"/>
        <v>KOLBEN</v>
      </c>
      <c r="E4509">
        <v>0.72</v>
      </c>
      <c r="F4509" s="8">
        <v>1</v>
      </c>
      <c r="G4509" s="9">
        <f t="shared" si="141"/>
        <v>0.72</v>
      </c>
      <c r="H4509" s="9"/>
      <c r="I4509" s="9"/>
    </row>
    <row r="4510" spans="1:9">
      <c r="A4510" s="4">
        <v>39393</v>
      </c>
      <c r="B4510">
        <v>6621</v>
      </c>
      <c r="C4510" t="s">
        <v>393</v>
      </c>
      <c r="D4510" t="str">
        <f t="shared" si="140"/>
        <v>PROPOR</v>
      </c>
      <c r="E4510">
        <v>3.34</v>
      </c>
      <c r="F4510" s="8">
        <v>1</v>
      </c>
      <c r="G4510" s="9">
        <f t="shared" si="141"/>
        <v>3.34</v>
      </c>
      <c r="H4510" s="9"/>
      <c r="I4510" s="9"/>
    </row>
    <row r="4511" spans="1:9">
      <c r="A4511" s="4">
        <v>39393</v>
      </c>
      <c r="B4511">
        <v>793</v>
      </c>
      <c r="C4511" t="s">
        <v>345</v>
      </c>
      <c r="D4511" t="str">
        <f t="shared" si="140"/>
        <v>CAM  1</v>
      </c>
      <c r="E4511">
        <v>26.6</v>
      </c>
      <c r="F4511" s="8">
        <v>1</v>
      </c>
      <c r="G4511" s="9">
        <f t="shared" si="141"/>
        <v>26.6</v>
      </c>
      <c r="H4511" s="9"/>
      <c r="I4511" s="9"/>
    </row>
    <row r="4512" spans="1:9">
      <c r="A4512" s="4">
        <v>39393</v>
      </c>
      <c r="B4512">
        <v>10697</v>
      </c>
      <c r="C4512" t="s">
        <v>28</v>
      </c>
      <c r="D4512" t="str">
        <f t="shared" si="140"/>
        <v xml:space="preserve">ROTOR </v>
      </c>
      <c r="E4512">
        <v>27.5</v>
      </c>
      <c r="F4512" s="8">
        <v>1</v>
      </c>
      <c r="G4512" s="9">
        <f t="shared" si="141"/>
        <v>27.5</v>
      </c>
      <c r="H4512" s="9"/>
      <c r="I4512" s="9"/>
    </row>
    <row r="4513" spans="1:9">
      <c r="A4513" s="4">
        <v>39394</v>
      </c>
      <c r="B4513">
        <v>749</v>
      </c>
      <c r="C4513" t="s">
        <v>6</v>
      </c>
      <c r="D4513" t="str">
        <f t="shared" si="140"/>
        <v>SHAMBA</v>
      </c>
      <c r="E4513">
        <v>1E-3</v>
      </c>
      <c r="F4513" s="8">
        <v>2</v>
      </c>
      <c r="G4513" s="9">
        <f t="shared" si="141"/>
        <v>2E-3</v>
      </c>
      <c r="H4513" s="9"/>
      <c r="I4513" s="9"/>
    </row>
    <row r="4514" spans="1:9">
      <c r="A4514" s="4">
        <v>39394</v>
      </c>
      <c r="B4514">
        <v>556</v>
      </c>
      <c r="C4514" t="s">
        <v>53</v>
      </c>
      <c r="D4514" t="str">
        <f t="shared" si="140"/>
        <v>DICHTS</v>
      </c>
      <c r="E4514">
        <v>1E-3</v>
      </c>
      <c r="F4514" s="8">
        <v>4</v>
      </c>
      <c r="G4514" s="9">
        <f t="shared" si="141"/>
        <v>4.0000000000000001E-3</v>
      </c>
      <c r="H4514" s="9"/>
      <c r="I4514" s="9"/>
    </row>
    <row r="4515" spans="1:9">
      <c r="A4515" s="4">
        <v>39394</v>
      </c>
      <c r="B4515">
        <v>736</v>
      </c>
      <c r="C4515" t="s">
        <v>4</v>
      </c>
      <c r="D4515" t="str">
        <f t="shared" si="140"/>
        <v>O-RING</v>
      </c>
      <c r="E4515">
        <v>2E-3</v>
      </c>
      <c r="F4515" s="8">
        <v>5</v>
      </c>
      <c r="G4515" s="9">
        <f t="shared" si="141"/>
        <v>0.01</v>
      </c>
      <c r="H4515" s="9"/>
      <c r="I4515" s="9"/>
    </row>
    <row r="4516" spans="1:9">
      <c r="A4516" s="4">
        <v>39394</v>
      </c>
      <c r="B4516">
        <v>736</v>
      </c>
      <c r="C4516" t="s">
        <v>4</v>
      </c>
      <c r="D4516" t="str">
        <f t="shared" si="140"/>
        <v>O-RING</v>
      </c>
      <c r="E4516">
        <v>2E-3</v>
      </c>
      <c r="F4516" s="8">
        <v>1</v>
      </c>
      <c r="G4516" s="9">
        <f t="shared" si="141"/>
        <v>2E-3</v>
      </c>
      <c r="H4516" s="9"/>
      <c r="I4516" s="9"/>
    </row>
    <row r="4517" spans="1:9">
      <c r="A4517" s="4">
        <v>39394</v>
      </c>
      <c r="B4517">
        <v>157</v>
      </c>
      <c r="C4517" t="s">
        <v>9</v>
      </c>
      <c r="D4517" t="str">
        <f t="shared" si="140"/>
        <v>O-RING</v>
      </c>
      <c r="E4517">
        <v>6.0000000000000001E-3</v>
      </c>
      <c r="F4517" s="8">
        <v>3</v>
      </c>
      <c r="G4517" s="9">
        <f t="shared" si="141"/>
        <v>1.8000000000000002E-2</v>
      </c>
      <c r="H4517" s="9"/>
      <c r="I4517" s="9"/>
    </row>
    <row r="4518" spans="1:9">
      <c r="A4518" s="4">
        <v>39394</v>
      </c>
      <c r="B4518">
        <v>557</v>
      </c>
      <c r="C4518" t="s">
        <v>41</v>
      </c>
      <c r="D4518" t="str">
        <f t="shared" si="140"/>
        <v>DICHTS</v>
      </c>
      <c r="E4518">
        <v>8.0000000000000002E-3</v>
      </c>
      <c r="F4518" s="8">
        <v>8</v>
      </c>
      <c r="G4518" s="9">
        <f t="shared" si="141"/>
        <v>6.4000000000000001E-2</v>
      </c>
      <c r="H4518" s="9"/>
      <c r="I4518" s="9"/>
    </row>
    <row r="4519" spans="1:9">
      <c r="A4519" s="4">
        <v>39394</v>
      </c>
      <c r="B4519">
        <v>2095</v>
      </c>
      <c r="C4519" t="s">
        <v>24</v>
      </c>
      <c r="D4519" t="str">
        <f t="shared" si="140"/>
        <v>ZYLIND</v>
      </c>
      <c r="E4519">
        <v>7.5999999999999998E-2</v>
      </c>
      <c r="F4519" s="8">
        <v>3</v>
      </c>
      <c r="G4519" s="9">
        <f t="shared" si="141"/>
        <v>0.22799999999999998</v>
      </c>
      <c r="H4519" s="9"/>
      <c r="I4519" s="9"/>
    </row>
    <row r="4520" spans="1:9">
      <c r="A4520" s="4">
        <v>39394</v>
      </c>
      <c r="B4520">
        <v>6014</v>
      </c>
      <c r="C4520" t="s">
        <v>39</v>
      </c>
      <c r="D4520" t="str">
        <f t="shared" si="140"/>
        <v>DRUCKS</v>
      </c>
      <c r="E4520">
        <v>0.2</v>
      </c>
      <c r="F4520" s="8">
        <v>2</v>
      </c>
      <c r="G4520" s="9">
        <f t="shared" si="141"/>
        <v>0.4</v>
      </c>
      <c r="H4520" s="9"/>
      <c r="I4520" s="9"/>
    </row>
    <row r="4521" spans="1:9">
      <c r="A4521" s="4">
        <v>39394</v>
      </c>
      <c r="B4521">
        <v>341</v>
      </c>
      <c r="C4521" t="s">
        <v>251</v>
      </c>
      <c r="D4521" t="str">
        <f t="shared" si="140"/>
        <v>NADELL</v>
      </c>
      <c r="E4521">
        <v>0.38</v>
      </c>
      <c r="F4521" s="8">
        <v>1</v>
      </c>
      <c r="G4521" s="9">
        <f t="shared" si="141"/>
        <v>0.38</v>
      </c>
      <c r="H4521" s="9"/>
      <c r="I4521" s="9"/>
    </row>
    <row r="4522" spans="1:9">
      <c r="A4522" s="4">
        <v>39394</v>
      </c>
      <c r="B4522">
        <v>308</v>
      </c>
      <c r="C4522" t="s">
        <v>67</v>
      </c>
      <c r="D4522" t="str">
        <f t="shared" si="140"/>
        <v>RILLEN</v>
      </c>
      <c r="E4522">
        <v>0.42</v>
      </c>
      <c r="F4522" s="8">
        <v>3</v>
      </c>
      <c r="G4522" s="9">
        <f t="shared" si="141"/>
        <v>1.26</v>
      </c>
      <c r="H4522" s="9"/>
      <c r="I4522" s="9"/>
    </row>
    <row r="4523" spans="1:9">
      <c r="A4523" s="4">
        <v>39394</v>
      </c>
      <c r="B4523">
        <v>2023</v>
      </c>
      <c r="C4523" t="s">
        <v>32</v>
      </c>
      <c r="D4523" t="str">
        <f t="shared" si="140"/>
        <v>SCHRÄG</v>
      </c>
      <c r="E4523">
        <v>0.45</v>
      </c>
      <c r="F4523" s="8">
        <v>1</v>
      </c>
      <c r="G4523" s="9">
        <f t="shared" si="141"/>
        <v>0.45</v>
      </c>
      <c r="H4523" s="9"/>
      <c r="I4523" s="9"/>
    </row>
    <row r="4524" spans="1:9">
      <c r="A4524" s="4">
        <v>39394</v>
      </c>
      <c r="B4524">
        <v>150</v>
      </c>
      <c r="C4524" t="s">
        <v>5</v>
      </c>
      <c r="D4524" t="str">
        <f t="shared" si="140"/>
        <v>KOLBEN</v>
      </c>
      <c r="E4524">
        <v>0.72</v>
      </c>
      <c r="F4524" s="8">
        <v>2</v>
      </c>
      <c r="G4524" s="9">
        <f t="shared" si="141"/>
        <v>1.44</v>
      </c>
      <c r="H4524" s="9"/>
      <c r="I4524" s="9"/>
    </row>
    <row r="4525" spans="1:9">
      <c r="A4525" s="4">
        <v>39394</v>
      </c>
      <c r="B4525">
        <v>2246</v>
      </c>
      <c r="C4525" t="s">
        <v>199</v>
      </c>
      <c r="D4525" t="str">
        <f t="shared" si="140"/>
        <v>DICHTU</v>
      </c>
      <c r="E4525">
        <v>0.745</v>
      </c>
      <c r="F4525" s="8">
        <v>4</v>
      </c>
      <c r="G4525" s="9">
        <f t="shared" si="141"/>
        <v>2.98</v>
      </c>
      <c r="H4525" s="9"/>
      <c r="I4525" s="9"/>
    </row>
    <row r="4526" spans="1:9">
      <c r="A4526" s="4">
        <v>39394</v>
      </c>
      <c r="B4526">
        <v>2046</v>
      </c>
      <c r="C4526" t="s">
        <v>256</v>
      </c>
      <c r="D4526" t="str">
        <f t="shared" si="140"/>
        <v>WELLEN</v>
      </c>
      <c r="E4526">
        <v>1</v>
      </c>
      <c r="F4526" s="8">
        <v>5</v>
      </c>
      <c r="G4526" s="9">
        <f t="shared" si="141"/>
        <v>5</v>
      </c>
      <c r="H4526" s="9"/>
      <c r="I4526" s="9"/>
    </row>
    <row r="4527" spans="1:9">
      <c r="A4527" s="4">
        <v>39394</v>
      </c>
      <c r="B4527">
        <v>325</v>
      </c>
      <c r="C4527" t="s">
        <v>88</v>
      </c>
      <c r="D4527" t="str">
        <f t="shared" si="140"/>
        <v>RILLEN</v>
      </c>
      <c r="E4527">
        <v>1.6</v>
      </c>
      <c r="F4527" s="8">
        <v>6</v>
      </c>
      <c r="G4527" s="9">
        <f t="shared" si="141"/>
        <v>9.6000000000000014</v>
      </c>
      <c r="H4527" s="9"/>
      <c r="I4527" s="9"/>
    </row>
    <row r="4528" spans="1:9">
      <c r="A4528" s="4">
        <v>39394</v>
      </c>
      <c r="B4528">
        <v>11893</v>
      </c>
      <c r="C4528" t="s">
        <v>658</v>
      </c>
      <c r="D4528" t="str">
        <f t="shared" si="140"/>
        <v>ANTI-C</v>
      </c>
      <c r="E4528">
        <v>8.4</v>
      </c>
      <c r="F4528" s="8">
        <v>1</v>
      </c>
      <c r="G4528" s="9">
        <f t="shared" si="141"/>
        <v>8.4</v>
      </c>
      <c r="H4528" s="9"/>
      <c r="I4528" s="9"/>
    </row>
    <row r="4529" spans="1:9">
      <c r="A4529" s="4">
        <v>39394</v>
      </c>
      <c r="B4529">
        <v>10702</v>
      </c>
      <c r="C4529" t="s">
        <v>30</v>
      </c>
      <c r="D4529" t="str">
        <f t="shared" si="140"/>
        <v xml:space="preserve">ROTOR </v>
      </c>
      <c r="E4529">
        <v>66</v>
      </c>
      <c r="F4529" s="8">
        <v>3</v>
      </c>
      <c r="G4529" s="9">
        <f t="shared" si="141"/>
        <v>198</v>
      </c>
      <c r="H4529" s="9"/>
      <c r="I4529" s="9"/>
    </row>
    <row r="4530" spans="1:9">
      <c r="A4530" s="4">
        <v>39394</v>
      </c>
      <c r="B4530">
        <v>60107302</v>
      </c>
      <c r="C4530" t="s">
        <v>348</v>
      </c>
      <c r="D4530" t="str">
        <f t="shared" si="140"/>
        <v>PUMPEN</v>
      </c>
      <c r="E4530">
        <v>311</v>
      </c>
      <c r="F4530" s="8">
        <v>2</v>
      </c>
      <c r="G4530" s="9">
        <f t="shared" si="141"/>
        <v>622</v>
      </c>
      <c r="H4530" s="9"/>
      <c r="I4530" s="9"/>
    </row>
    <row r="4531" spans="1:9">
      <c r="A4531" s="4">
        <v>39395</v>
      </c>
      <c r="B4531">
        <v>749</v>
      </c>
      <c r="C4531" t="s">
        <v>6</v>
      </c>
      <c r="D4531" t="str">
        <f t="shared" si="140"/>
        <v>SHAMBA</v>
      </c>
      <c r="E4531">
        <v>1E-3</v>
      </c>
      <c r="F4531" s="8">
        <v>6</v>
      </c>
      <c r="G4531" s="9">
        <f t="shared" si="141"/>
        <v>6.0000000000000001E-3</v>
      </c>
      <c r="H4531" s="9"/>
      <c r="I4531" s="9"/>
    </row>
    <row r="4532" spans="1:9">
      <c r="A4532" s="4">
        <v>39395</v>
      </c>
      <c r="B4532">
        <v>742</v>
      </c>
      <c r="C4532" t="s">
        <v>40</v>
      </c>
      <c r="D4532" t="str">
        <f t="shared" si="140"/>
        <v>SENKSC</v>
      </c>
      <c r="E4532">
        <v>1E-3</v>
      </c>
      <c r="F4532" s="8">
        <v>3</v>
      </c>
      <c r="G4532" s="9">
        <f t="shared" si="141"/>
        <v>3.0000000000000001E-3</v>
      </c>
      <c r="H4532" s="9"/>
      <c r="I4532" s="9"/>
    </row>
    <row r="4533" spans="1:9">
      <c r="A4533" s="4">
        <v>39395</v>
      </c>
      <c r="B4533">
        <v>736</v>
      </c>
      <c r="C4533" t="s">
        <v>4</v>
      </c>
      <c r="D4533" t="str">
        <f t="shared" si="140"/>
        <v>O-RING</v>
      </c>
      <c r="E4533">
        <v>2E-3</v>
      </c>
      <c r="F4533" s="8">
        <v>4</v>
      </c>
      <c r="G4533" s="9">
        <f t="shared" si="141"/>
        <v>8.0000000000000002E-3</v>
      </c>
      <c r="H4533" s="9"/>
      <c r="I4533" s="9"/>
    </row>
    <row r="4534" spans="1:9">
      <c r="A4534" s="4">
        <v>39395</v>
      </c>
      <c r="B4534">
        <v>158</v>
      </c>
      <c r="C4534" t="s">
        <v>7</v>
      </c>
      <c r="D4534" t="str">
        <f t="shared" si="140"/>
        <v>SHAMBA</v>
      </c>
      <c r="E4534">
        <v>4.0000000000000001E-3</v>
      </c>
      <c r="F4534" s="8">
        <v>3</v>
      </c>
      <c r="G4534" s="9">
        <f t="shared" si="141"/>
        <v>1.2E-2</v>
      </c>
      <c r="H4534" s="9"/>
      <c r="I4534" s="9"/>
    </row>
    <row r="4535" spans="1:9">
      <c r="A4535" s="4">
        <v>39395</v>
      </c>
      <c r="B4535">
        <v>720</v>
      </c>
      <c r="C4535" t="s">
        <v>27</v>
      </c>
      <c r="D4535" t="str">
        <f t="shared" si="140"/>
        <v>RILLEN</v>
      </c>
      <c r="E4535">
        <v>8.0000000000000002E-3</v>
      </c>
      <c r="F4535" s="8">
        <v>4</v>
      </c>
      <c r="G4535" s="9">
        <f t="shared" si="141"/>
        <v>3.2000000000000001E-2</v>
      </c>
      <c r="H4535" s="9"/>
      <c r="I4535" s="9"/>
    </row>
    <row r="4536" spans="1:9">
      <c r="A4536" s="4">
        <v>39395</v>
      </c>
      <c r="B4536">
        <v>10043</v>
      </c>
      <c r="C4536" t="s">
        <v>119</v>
      </c>
      <c r="D4536" t="str">
        <f t="shared" si="140"/>
        <v>SCHAUG</v>
      </c>
      <c r="E4536">
        <v>0.04</v>
      </c>
      <c r="F4536" s="8">
        <v>4</v>
      </c>
      <c r="G4536" s="9">
        <f t="shared" si="141"/>
        <v>0.16</v>
      </c>
      <c r="H4536" s="9"/>
      <c r="I4536" s="9"/>
    </row>
    <row r="4537" spans="1:9">
      <c r="A4537" s="4">
        <v>39395</v>
      </c>
      <c r="B4537">
        <v>2094</v>
      </c>
      <c r="C4537" t="s">
        <v>86</v>
      </c>
      <c r="D4537" t="str">
        <f t="shared" si="140"/>
        <v>ROTOMA</v>
      </c>
      <c r="E4537">
        <v>5.1999999999999998E-2</v>
      </c>
      <c r="F4537" s="8">
        <v>10</v>
      </c>
      <c r="G4537" s="9">
        <f t="shared" si="141"/>
        <v>0.52</v>
      </c>
      <c r="H4537" s="9"/>
      <c r="I4537" s="9"/>
    </row>
    <row r="4538" spans="1:9">
      <c r="A4538" s="4">
        <v>39395</v>
      </c>
      <c r="B4538">
        <v>2095</v>
      </c>
      <c r="C4538" t="s">
        <v>24</v>
      </c>
      <c r="D4538" t="str">
        <f t="shared" si="140"/>
        <v>ZYLIND</v>
      </c>
      <c r="E4538">
        <v>7.5999999999999998E-2</v>
      </c>
      <c r="F4538" s="8">
        <v>6</v>
      </c>
      <c r="G4538" s="9">
        <f t="shared" si="141"/>
        <v>0.45599999999999996</v>
      </c>
      <c r="H4538" s="9"/>
      <c r="I4538" s="9"/>
    </row>
    <row r="4539" spans="1:9">
      <c r="A4539" s="4">
        <v>39395</v>
      </c>
      <c r="B4539">
        <v>2095</v>
      </c>
      <c r="C4539" t="s">
        <v>24</v>
      </c>
      <c r="D4539" t="str">
        <f t="shared" si="140"/>
        <v>ZYLIND</v>
      </c>
      <c r="E4539">
        <v>7.5999999999999998E-2</v>
      </c>
      <c r="F4539" s="8">
        <v>4</v>
      </c>
      <c r="G4539" s="9">
        <f t="shared" si="141"/>
        <v>0.30399999999999999</v>
      </c>
      <c r="H4539" s="9"/>
      <c r="I4539" s="9"/>
    </row>
    <row r="4540" spans="1:9">
      <c r="A4540" s="4">
        <v>39395</v>
      </c>
      <c r="B4540">
        <v>10958</v>
      </c>
      <c r="C4540" t="s">
        <v>104</v>
      </c>
      <c r="D4540" t="str">
        <f t="shared" si="140"/>
        <v>DRUCKV</v>
      </c>
      <c r="E4540">
        <v>0.24</v>
      </c>
      <c r="F4540" s="8">
        <v>1</v>
      </c>
      <c r="G4540" s="9">
        <f t="shared" si="141"/>
        <v>0.24</v>
      </c>
      <c r="H4540" s="9"/>
      <c r="I4540" s="9"/>
    </row>
    <row r="4541" spans="1:9">
      <c r="A4541" s="4">
        <v>39395</v>
      </c>
      <c r="B4541">
        <v>697</v>
      </c>
      <c r="C4541" t="s">
        <v>26</v>
      </c>
      <c r="D4541" t="str">
        <f t="shared" si="140"/>
        <v>HOCHDR</v>
      </c>
      <c r="E4541">
        <v>0.34</v>
      </c>
      <c r="F4541" s="8">
        <v>3</v>
      </c>
      <c r="G4541" s="9">
        <f t="shared" si="141"/>
        <v>1.02</v>
      </c>
      <c r="H4541" s="9"/>
      <c r="I4541" s="9"/>
    </row>
    <row r="4542" spans="1:9">
      <c r="A4542" s="4">
        <v>39395</v>
      </c>
      <c r="B4542">
        <v>223</v>
      </c>
      <c r="C4542" t="s">
        <v>57</v>
      </c>
      <c r="D4542" t="str">
        <f t="shared" si="140"/>
        <v>DICHTU</v>
      </c>
      <c r="E4542">
        <v>0.47499999999999998</v>
      </c>
      <c r="F4542" s="8">
        <v>10</v>
      </c>
      <c r="G4542" s="9">
        <f t="shared" si="141"/>
        <v>4.75</v>
      </c>
      <c r="H4542" s="9"/>
      <c r="I4542" s="9"/>
    </row>
    <row r="4543" spans="1:9">
      <c r="A4543" s="4">
        <v>39395</v>
      </c>
      <c r="B4543">
        <v>2308</v>
      </c>
      <c r="C4543" t="s">
        <v>275</v>
      </c>
      <c r="D4543" t="str">
        <f t="shared" si="140"/>
        <v>DICHTU</v>
      </c>
      <c r="E4543">
        <v>0.47499999999999998</v>
      </c>
      <c r="F4543" s="8">
        <v>1</v>
      </c>
      <c r="G4543" s="9">
        <f t="shared" si="141"/>
        <v>0.47499999999999998</v>
      </c>
      <c r="H4543" s="9"/>
      <c r="I4543" s="9"/>
    </row>
    <row r="4544" spans="1:9">
      <c r="A4544" s="4">
        <v>39395</v>
      </c>
      <c r="B4544">
        <v>615</v>
      </c>
      <c r="C4544" t="s">
        <v>31</v>
      </c>
      <c r="D4544" t="str">
        <f t="shared" si="140"/>
        <v>HOCHDR</v>
      </c>
      <c r="E4544">
        <v>1.1000000000000001</v>
      </c>
      <c r="F4544" s="8">
        <v>3</v>
      </c>
      <c r="G4544" s="9">
        <f t="shared" si="141"/>
        <v>3.3000000000000003</v>
      </c>
      <c r="H4544" s="9"/>
      <c r="I4544" s="9"/>
    </row>
    <row r="4545" spans="1:9">
      <c r="A4545" s="4">
        <v>39395</v>
      </c>
      <c r="B4545">
        <v>10702</v>
      </c>
      <c r="C4545" t="s">
        <v>30</v>
      </c>
      <c r="D4545" t="str">
        <f t="shared" si="140"/>
        <v xml:space="preserve">ROTOR </v>
      </c>
      <c r="E4545">
        <v>66</v>
      </c>
      <c r="F4545" s="8">
        <v>6</v>
      </c>
      <c r="G4545" s="9">
        <f t="shared" si="141"/>
        <v>396</v>
      </c>
      <c r="H4545" s="9"/>
      <c r="I4545" s="9"/>
    </row>
    <row r="4546" spans="1:9">
      <c r="A4546" s="4">
        <v>39395</v>
      </c>
      <c r="B4546">
        <v>60108701</v>
      </c>
      <c r="C4546" t="s">
        <v>234</v>
      </c>
      <c r="D4546" t="str">
        <f t="shared" ref="D4546:D4609" si="142">LEFT(C4546,6)</f>
        <v>PUMPEN</v>
      </c>
      <c r="E4546">
        <v>220</v>
      </c>
      <c r="F4546" s="8">
        <v>3</v>
      </c>
      <c r="G4546" s="9">
        <f t="shared" ref="G4546:G4609" si="143">F4546*E4546</f>
        <v>660</v>
      </c>
      <c r="H4546" s="9"/>
      <c r="I4546" s="9"/>
    </row>
    <row r="4547" spans="1:9">
      <c r="A4547" s="4">
        <v>39396</v>
      </c>
      <c r="B4547">
        <v>746</v>
      </c>
      <c r="C4547" t="s">
        <v>84</v>
      </c>
      <c r="D4547" t="str">
        <f t="shared" si="142"/>
        <v>USIT-D</v>
      </c>
      <c r="E4547">
        <v>1E-3</v>
      </c>
      <c r="F4547" s="8">
        <v>3</v>
      </c>
      <c r="G4547" s="9">
        <f t="shared" si="143"/>
        <v>3.0000000000000001E-3</v>
      </c>
      <c r="H4547" s="9"/>
      <c r="I4547" s="9"/>
    </row>
    <row r="4548" spans="1:9">
      <c r="A4548" s="4">
        <v>39396</v>
      </c>
      <c r="B4548">
        <v>749</v>
      </c>
      <c r="C4548" t="s">
        <v>6</v>
      </c>
      <c r="D4548" t="str">
        <f t="shared" si="142"/>
        <v>SHAMBA</v>
      </c>
      <c r="E4548">
        <v>1E-3</v>
      </c>
      <c r="F4548" s="8">
        <v>2</v>
      </c>
      <c r="G4548" s="9">
        <f t="shared" si="143"/>
        <v>2E-3</v>
      </c>
      <c r="H4548" s="9"/>
      <c r="I4548" s="9"/>
    </row>
    <row r="4549" spans="1:9">
      <c r="A4549" s="4">
        <v>39396</v>
      </c>
      <c r="B4549">
        <v>732</v>
      </c>
      <c r="C4549" t="s">
        <v>12</v>
      </c>
      <c r="D4549" t="str">
        <f t="shared" si="142"/>
        <v>O-RING</v>
      </c>
      <c r="E4549">
        <v>1E-3</v>
      </c>
      <c r="F4549" s="8">
        <v>8</v>
      </c>
      <c r="G4549" s="9">
        <f t="shared" si="143"/>
        <v>8.0000000000000002E-3</v>
      </c>
      <c r="H4549" s="9"/>
      <c r="I4549" s="9"/>
    </row>
    <row r="4550" spans="1:9">
      <c r="A4550" s="4">
        <v>39396</v>
      </c>
      <c r="B4550">
        <v>736</v>
      </c>
      <c r="C4550" t="s">
        <v>4</v>
      </c>
      <c r="D4550" t="str">
        <f t="shared" si="142"/>
        <v>O-RING</v>
      </c>
      <c r="E4550">
        <v>2E-3</v>
      </c>
      <c r="F4550" s="8">
        <v>6</v>
      </c>
      <c r="G4550" s="9">
        <f t="shared" si="143"/>
        <v>1.2E-2</v>
      </c>
      <c r="H4550" s="9"/>
      <c r="I4550" s="9"/>
    </row>
    <row r="4551" spans="1:9">
      <c r="A4551" s="4">
        <v>39396</v>
      </c>
      <c r="B4551">
        <v>736</v>
      </c>
      <c r="C4551" t="s">
        <v>4</v>
      </c>
      <c r="D4551" t="str">
        <f t="shared" si="142"/>
        <v>O-RING</v>
      </c>
      <c r="E4551">
        <v>2E-3</v>
      </c>
      <c r="F4551" s="8">
        <v>3</v>
      </c>
      <c r="G4551" s="9">
        <f t="shared" si="143"/>
        <v>6.0000000000000001E-3</v>
      </c>
      <c r="H4551" s="9"/>
      <c r="I4551" s="9"/>
    </row>
    <row r="4552" spans="1:9">
      <c r="A4552" s="4">
        <v>39396</v>
      </c>
      <c r="B4552">
        <v>377</v>
      </c>
      <c r="C4552" t="s">
        <v>18</v>
      </c>
      <c r="D4552" t="str">
        <f t="shared" si="142"/>
        <v>TELLER</v>
      </c>
      <c r="E4552">
        <v>3.0000000000000001E-3</v>
      </c>
      <c r="F4552" s="8">
        <v>10</v>
      </c>
      <c r="G4552" s="9">
        <f t="shared" si="143"/>
        <v>0.03</v>
      </c>
      <c r="H4552" s="9"/>
      <c r="I4552" s="9"/>
    </row>
    <row r="4553" spans="1:9">
      <c r="A4553" s="4">
        <v>39396</v>
      </c>
      <c r="B4553">
        <v>226</v>
      </c>
      <c r="C4553" t="s">
        <v>89</v>
      </c>
      <c r="D4553" t="str">
        <f t="shared" si="142"/>
        <v>MITNEH</v>
      </c>
      <c r="E4553">
        <v>3.0000000000000001E-3</v>
      </c>
      <c r="F4553" s="8">
        <v>4</v>
      </c>
      <c r="G4553" s="9">
        <f t="shared" si="143"/>
        <v>1.2E-2</v>
      </c>
      <c r="H4553" s="9"/>
      <c r="I4553" s="9"/>
    </row>
    <row r="4554" spans="1:9">
      <c r="A4554" s="4">
        <v>39396</v>
      </c>
      <c r="B4554">
        <v>226</v>
      </c>
      <c r="C4554" t="s">
        <v>89</v>
      </c>
      <c r="D4554" t="str">
        <f t="shared" si="142"/>
        <v>MITNEH</v>
      </c>
      <c r="E4554">
        <v>3.0000000000000001E-3</v>
      </c>
      <c r="F4554" s="8">
        <v>1</v>
      </c>
      <c r="G4554" s="9">
        <f t="shared" si="143"/>
        <v>3.0000000000000001E-3</v>
      </c>
      <c r="H4554" s="9"/>
      <c r="I4554" s="9"/>
    </row>
    <row r="4555" spans="1:9">
      <c r="A4555" s="4">
        <v>39396</v>
      </c>
      <c r="B4555">
        <v>157</v>
      </c>
      <c r="C4555" t="s">
        <v>9</v>
      </c>
      <c r="D4555" t="str">
        <f t="shared" si="142"/>
        <v>O-RING</v>
      </c>
      <c r="E4555">
        <v>6.0000000000000001E-3</v>
      </c>
      <c r="F4555" s="8">
        <v>5</v>
      </c>
      <c r="G4555" s="9">
        <f t="shared" si="143"/>
        <v>0.03</v>
      </c>
      <c r="H4555" s="9"/>
      <c r="I4555" s="9"/>
    </row>
    <row r="4556" spans="1:9">
      <c r="A4556" s="4">
        <v>39396</v>
      </c>
      <c r="B4556">
        <v>157</v>
      </c>
      <c r="C4556" t="s">
        <v>9</v>
      </c>
      <c r="D4556" t="str">
        <f t="shared" si="142"/>
        <v>O-RING</v>
      </c>
      <c r="E4556">
        <v>6.0000000000000001E-3</v>
      </c>
      <c r="F4556" s="8">
        <v>2</v>
      </c>
      <c r="G4556" s="9">
        <f t="shared" si="143"/>
        <v>1.2E-2</v>
      </c>
      <c r="H4556" s="9"/>
      <c r="I4556" s="9"/>
    </row>
    <row r="4557" spans="1:9">
      <c r="A4557" s="4">
        <v>39396</v>
      </c>
      <c r="B4557">
        <v>1010</v>
      </c>
      <c r="C4557" t="s">
        <v>36</v>
      </c>
      <c r="D4557" t="str">
        <f t="shared" si="142"/>
        <v>O-RING</v>
      </c>
      <c r="E4557">
        <v>6.0000000000000001E-3</v>
      </c>
      <c r="F4557" s="8">
        <v>1</v>
      </c>
      <c r="G4557" s="9">
        <f t="shared" si="143"/>
        <v>6.0000000000000001E-3</v>
      </c>
      <c r="H4557" s="9"/>
      <c r="I4557" s="9"/>
    </row>
    <row r="4558" spans="1:9">
      <c r="A4558" s="4">
        <v>39396</v>
      </c>
      <c r="B4558">
        <v>157</v>
      </c>
      <c r="C4558" t="s">
        <v>9</v>
      </c>
      <c r="D4558" t="str">
        <f t="shared" si="142"/>
        <v>O-RING</v>
      </c>
      <c r="E4558">
        <v>6.0000000000000001E-3</v>
      </c>
      <c r="F4558" s="8">
        <v>1</v>
      </c>
      <c r="G4558" s="9">
        <f t="shared" si="143"/>
        <v>6.0000000000000001E-3</v>
      </c>
      <c r="H4558" s="9"/>
      <c r="I4558" s="9"/>
    </row>
    <row r="4559" spans="1:9">
      <c r="A4559" s="4">
        <v>39396</v>
      </c>
      <c r="B4559">
        <v>725</v>
      </c>
      <c r="C4559" t="s">
        <v>21</v>
      </c>
      <c r="D4559" t="str">
        <f t="shared" si="142"/>
        <v>WELLEN</v>
      </c>
      <c r="E4559">
        <v>0.01</v>
      </c>
      <c r="F4559" s="8">
        <v>2</v>
      </c>
      <c r="G4559" s="9">
        <f t="shared" si="143"/>
        <v>0.02</v>
      </c>
      <c r="H4559" s="9"/>
      <c r="I4559" s="9"/>
    </row>
    <row r="4560" spans="1:9">
      <c r="A4560" s="4">
        <v>39396</v>
      </c>
      <c r="B4560">
        <v>881</v>
      </c>
      <c r="C4560" t="s">
        <v>265</v>
      </c>
      <c r="D4560" t="str">
        <f t="shared" si="142"/>
        <v>WELLEN</v>
      </c>
      <c r="E4560">
        <v>1.0999999999999999E-2</v>
      </c>
      <c r="F4560" s="8">
        <v>1</v>
      </c>
      <c r="G4560" s="9">
        <f t="shared" si="143"/>
        <v>1.0999999999999999E-2</v>
      </c>
      <c r="H4560" s="9"/>
      <c r="I4560" s="9"/>
    </row>
    <row r="4561" spans="1:9">
      <c r="A4561" s="4">
        <v>39396</v>
      </c>
      <c r="B4561">
        <v>5089</v>
      </c>
      <c r="C4561" t="s">
        <v>155</v>
      </c>
      <c r="D4561" t="str">
        <f t="shared" si="142"/>
        <v>U-SCHE</v>
      </c>
      <c r="E4561">
        <v>0.03</v>
      </c>
      <c r="F4561" s="8">
        <v>2</v>
      </c>
      <c r="G4561" s="9">
        <f t="shared" si="143"/>
        <v>0.06</v>
      </c>
      <c r="H4561" s="9"/>
      <c r="I4561" s="9"/>
    </row>
    <row r="4562" spans="1:9">
      <c r="A4562" s="4">
        <v>39396</v>
      </c>
      <c r="B4562">
        <v>6014</v>
      </c>
      <c r="C4562" t="s">
        <v>39</v>
      </c>
      <c r="D4562" t="str">
        <f t="shared" si="142"/>
        <v>DRUCKS</v>
      </c>
      <c r="E4562">
        <v>0.2</v>
      </c>
      <c r="F4562" s="8">
        <v>6</v>
      </c>
      <c r="G4562" s="9">
        <f t="shared" si="143"/>
        <v>1.2000000000000002</v>
      </c>
      <c r="H4562" s="9"/>
      <c r="I4562" s="9"/>
    </row>
    <row r="4563" spans="1:9">
      <c r="A4563" s="4">
        <v>39396</v>
      </c>
      <c r="B4563">
        <v>625</v>
      </c>
      <c r="C4563" t="s">
        <v>128</v>
      </c>
      <c r="D4563" t="str">
        <f t="shared" si="142"/>
        <v>NIVEAU</v>
      </c>
      <c r="E4563">
        <v>0.24</v>
      </c>
      <c r="F4563" s="8">
        <v>2</v>
      </c>
      <c r="G4563" s="9">
        <f t="shared" si="143"/>
        <v>0.48</v>
      </c>
      <c r="H4563" s="9"/>
      <c r="I4563" s="9"/>
    </row>
    <row r="4564" spans="1:9">
      <c r="A4564" s="4">
        <v>39396</v>
      </c>
      <c r="B4564">
        <v>150</v>
      </c>
      <c r="C4564" t="s">
        <v>5</v>
      </c>
      <c r="D4564" t="str">
        <f t="shared" si="142"/>
        <v>KOLBEN</v>
      </c>
      <c r="E4564">
        <v>0.72</v>
      </c>
      <c r="F4564" s="8">
        <v>6</v>
      </c>
      <c r="G4564" s="9">
        <f t="shared" si="143"/>
        <v>4.32</v>
      </c>
      <c r="H4564" s="9"/>
      <c r="I4564" s="9"/>
    </row>
    <row r="4565" spans="1:9">
      <c r="A4565" s="4">
        <v>39396</v>
      </c>
      <c r="B4565">
        <v>150</v>
      </c>
      <c r="C4565" t="s">
        <v>5</v>
      </c>
      <c r="D4565" t="str">
        <f t="shared" si="142"/>
        <v>KOLBEN</v>
      </c>
      <c r="E4565">
        <v>0.72</v>
      </c>
      <c r="F4565" s="8">
        <v>2</v>
      </c>
      <c r="G4565" s="9">
        <f t="shared" si="143"/>
        <v>1.44</v>
      </c>
      <c r="H4565" s="9"/>
      <c r="I4565" s="9"/>
    </row>
    <row r="4566" spans="1:9">
      <c r="A4566" s="4">
        <v>39397</v>
      </c>
      <c r="B4566">
        <v>571</v>
      </c>
      <c r="C4566" t="s">
        <v>105</v>
      </c>
      <c r="D4566" t="str">
        <f t="shared" si="142"/>
        <v>O-RING</v>
      </c>
      <c r="E4566">
        <v>1E-3</v>
      </c>
      <c r="F4566" s="8">
        <v>3</v>
      </c>
      <c r="G4566" s="9">
        <f t="shared" si="143"/>
        <v>3.0000000000000001E-3</v>
      </c>
      <c r="H4566" s="9"/>
      <c r="I4566" s="9"/>
    </row>
    <row r="4567" spans="1:9">
      <c r="A4567" s="4">
        <v>39397</v>
      </c>
      <c r="B4567">
        <v>4051</v>
      </c>
      <c r="C4567" t="s">
        <v>78</v>
      </c>
      <c r="D4567" t="str">
        <f t="shared" si="142"/>
        <v>SENKSC</v>
      </c>
      <c r="E4567">
        <v>2E-3</v>
      </c>
      <c r="F4567" s="8">
        <v>3</v>
      </c>
      <c r="G4567" s="9">
        <f t="shared" si="143"/>
        <v>6.0000000000000001E-3</v>
      </c>
      <c r="H4567" s="9"/>
      <c r="I4567" s="9"/>
    </row>
    <row r="4568" spans="1:9">
      <c r="A4568" s="4">
        <v>39397</v>
      </c>
      <c r="B4568">
        <v>736</v>
      </c>
      <c r="C4568" t="s">
        <v>4</v>
      </c>
      <c r="D4568" t="str">
        <f t="shared" si="142"/>
        <v>O-RING</v>
      </c>
      <c r="E4568">
        <v>2E-3</v>
      </c>
      <c r="F4568" s="8">
        <v>7</v>
      </c>
      <c r="G4568" s="9">
        <f t="shared" si="143"/>
        <v>1.4E-2</v>
      </c>
      <c r="H4568" s="9"/>
      <c r="I4568" s="9"/>
    </row>
    <row r="4569" spans="1:9">
      <c r="A4569" s="4">
        <v>39397</v>
      </c>
      <c r="B4569">
        <v>736</v>
      </c>
      <c r="C4569" t="s">
        <v>4</v>
      </c>
      <c r="D4569" t="str">
        <f t="shared" si="142"/>
        <v>O-RING</v>
      </c>
      <c r="E4569">
        <v>2E-3</v>
      </c>
      <c r="F4569" s="8">
        <v>4</v>
      </c>
      <c r="G4569" s="9">
        <f t="shared" si="143"/>
        <v>8.0000000000000002E-3</v>
      </c>
      <c r="H4569" s="9"/>
      <c r="I4569" s="9"/>
    </row>
    <row r="4570" spans="1:9">
      <c r="A4570" s="4">
        <v>39397</v>
      </c>
      <c r="B4570">
        <v>157</v>
      </c>
      <c r="C4570" t="s">
        <v>9</v>
      </c>
      <c r="D4570" t="str">
        <f t="shared" si="142"/>
        <v>O-RING</v>
      </c>
      <c r="E4570">
        <v>6.0000000000000001E-3</v>
      </c>
      <c r="F4570" s="8">
        <v>1</v>
      </c>
      <c r="G4570" s="9">
        <f t="shared" si="143"/>
        <v>6.0000000000000001E-3</v>
      </c>
      <c r="H4570" s="9"/>
      <c r="I4570" s="9"/>
    </row>
    <row r="4571" spans="1:9">
      <c r="A4571" s="4">
        <v>39397</v>
      </c>
      <c r="B4571">
        <v>725</v>
      </c>
      <c r="C4571" t="s">
        <v>21</v>
      </c>
      <c r="D4571" t="str">
        <f t="shared" si="142"/>
        <v>WELLEN</v>
      </c>
      <c r="E4571">
        <v>0.01</v>
      </c>
      <c r="F4571" s="8">
        <v>4</v>
      </c>
      <c r="G4571" s="9">
        <f t="shared" si="143"/>
        <v>0.04</v>
      </c>
      <c r="H4571" s="9"/>
      <c r="I4571" s="9"/>
    </row>
    <row r="4572" spans="1:9">
      <c r="A4572" s="4">
        <v>39397</v>
      </c>
      <c r="B4572">
        <v>2209</v>
      </c>
      <c r="C4572" t="s">
        <v>15</v>
      </c>
      <c r="D4572" t="str">
        <f t="shared" si="142"/>
        <v>WELLEN</v>
      </c>
      <c r="E4572">
        <v>2.4E-2</v>
      </c>
      <c r="F4572" s="8">
        <v>5</v>
      </c>
      <c r="G4572" s="9">
        <f t="shared" si="143"/>
        <v>0.12</v>
      </c>
      <c r="H4572" s="9"/>
      <c r="I4572" s="9"/>
    </row>
    <row r="4573" spans="1:9">
      <c r="A4573" s="4">
        <v>39397</v>
      </c>
      <c r="B4573">
        <v>6140</v>
      </c>
      <c r="C4573" t="s">
        <v>125</v>
      </c>
      <c r="D4573" t="str">
        <f t="shared" si="142"/>
        <v>FILTER</v>
      </c>
      <c r="E4573">
        <v>6.7000000000000004E-2</v>
      </c>
      <c r="F4573" s="8">
        <v>1</v>
      </c>
      <c r="G4573" s="9">
        <f t="shared" si="143"/>
        <v>6.7000000000000004E-2</v>
      </c>
      <c r="H4573" s="9"/>
      <c r="I4573" s="9"/>
    </row>
    <row r="4574" spans="1:9">
      <c r="A4574" s="4">
        <v>39397</v>
      </c>
      <c r="B4574">
        <v>8010</v>
      </c>
      <c r="C4574" t="s">
        <v>248</v>
      </c>
      <c r="D4574" t="str">
        <f t="shared" si="142"/>
        <v>ANZEIG</v>
      </c>
      <c r="E4574">
        <v>0.25</v>
      </c>
      <c r="F4574" s="8">
        <v>3</v>
      </c>
      <c r="G4574" s="9">
        <f t="shared" si="143"/>
        <v>0.75</v>
      </c>
      <c r="H4574" s="9"/>
      <c r="I4574" s="9"/>
    </row>
    <row r="4575" spans="1:9">
      <c r="A4575" s="4">
        <v>39397</v>
      </c>
      <c r="B4575">
        <v>764</v>
      </c>
      <c r="C4575" t="s">
        <v>197</v>
      </c>
      <c r="D4575" t="str">
        <f t="shared" si="142"/>
        <v>LAGERD</v>
      </c>
      <c r="E4575">
        <v>0.28000000000000003</v>
      </c>
      <c r="F4575" s="8">
        <v>1</v>
      </c>
      <c r="G4575" s="9">
        <f t="shared" si="143"/>
        <v>0.28000000000000003</v>
      </c>
      <c r="H4575" s="9"/>
      <c r="I4575" s="9"/>
    </row>
    <row r="4576" spans="1:9">
      <c r="A4576" s="4">
        <v>39397</v>
      </c>
      <c r="B4576">
        <v>152</v>
      </c>
      <c r="C4576" t="s">
        <v>163</v>
      </c>
      <c r="D4576" t="str">
        <f t="shared" si="142"/>
        <v>NADELL</v>
      </c>
      <c r="E4576">
        <v>0.31</v>
      </c>
      <c r="F4576" s="8">
        <v>4</v>
      </c>
      <c r="G4576" s="9">
        <f t="shared" si="143"/>
        <v>1.24</v>
      </c>
      <c r="H4576" s="9"/>
      <c r="I4576" s="9"/>
    </row>
    <row r="4577" spans="1:9">
      <c r="A4577" s="4">
        <v>39397</v>
      </c>
      <c r="B4577">
        <v>6271</v>
      </c>
      <c r="C4577" t="s">
        <v>71</v>
      </c>
      <c r="D4577" t="str">
        <f t="shared" si="142"/>
        <v>MANOME</v>
      </c>
      <c r="E4577">
        <v>0.71</v>
      </c>
      <c r="F4577" s="8">
        <v>3</v>
      </c>
      <c r="G4577" s="9">
        <f t="shared" si="143"/>
        <v>2.13</v>
      </c>
      <c r="H4577" s="9"/>
      <c r="I4577" s="9"/>
    </row>
    <row r="4578" spans="1:9">
      <c r="A4578" s="4">
        <v>39397</v>
      </c>
      <c r="B4578">
        <v>90006602</v>
      </c>
      <c r="C4578" t="s">
        <v>492</v>
      </c>
      <c r="D4578" t="str">
        <f t="shared" si="142"/>
        <v>DREHDU</v>
      </c>
      <c r="E4578">
        <v>21</v>
      </c>
      <c r="F4578" s="8">
        <v>4</v>
      </c>
      <c r="G4578" s="9">
        <f t="shared" si="143"/>
        <v>84</v>
      </c>
      <c r="H4578" s="9"/>
      <c r="I4578" s="9"/>
    </row>
    <row r="4579" spans="1:9">
      <c r="A4579" s="4">
        <v>39397</v>
      </c>
      <c r="B4579">
        <v>10702</v>
      </c>
      <c r="C4579" t="s">
        <v>30</v>
      </c>
      <c r="D4579" t="str">
        <f t="shared" si="142"/>
        <v xml:space="preserve">ROTOR </v>
      </c>
      <c r="E4579">
        <v>66</v>
      </c>
      <c r="F4579" s="8">
        <v>3</v>
      </c>
      <c r="G4579" s="9">
        <f t="shared" si="143"/>
        <v>198</v>
      </c>
      <c r="H4579" s="9"/>
      <c r="I4579" s="9"/>
    </row>
    <row r="4580" spans="1:9">
      <c r="A4580" s="4">
        <v>39398</v>
      </c>
      <c r="B4580">
        <v>749</v>
      </c>
      <c r="C4580" t="s">
        <v>6</v>
      </c>
      <c r="D4580" t="str">
        <f t="shared" si="142"/>
        <v>SHAMBA</v>
      </c>
      <c r="E4580">
        <v>1E-3</v>
      </c>
      <c r="F4580" s="8">
        <v>5</v>
      </c>
      <c r="G4580" s="9">
        <f t="shared" si="143"/>
        <v>5.0000000000000001E-3</v>
      </c>
      <c r="H4580" s="9"/>
      <c r="I4580" s="9"/>
    </row>
    <row r="4581" spans="1:9">
      <c r="A4581" s="4">
        <v>39398</v>
      </c>
      <c r="B4581">
        <v>749</v>
      </c>
      <c r="C4581" t="s">
        <v>6</v>
      </c>
      <c r="D4581" t="str">
        <f t="shared" si="142"/>
        <v>SHAMBA</v>
      </c>
      <c r="E4581">
        <v>1E-3</v>
      </c>
      <c r="F4581" s="8">
        <v>4</v>
      </c>
      <c r="G4581" s="9">
        <f t="shared" si="143"/>
        <v>4.0000000000000001E-3</v>
      </c>
      <c r="H4581" s="9"/>
      <c r="I4581" s="9"/>
    </row>
    <row r="4582" spans="1:9">
      <c r="A4582" s="4">
        <v>39398</v>
      </c>
      <c r="B4582">
        <v>749</v>
      </c>
      <c r="C4582" t="s">
        <v>6</v>
      </c>
      <c r="D4582" t="str">
        <f t="shared" si="142"/>
        <v>SHAMBA</v>
      </c>
      <c r="E4582">
        <v>1E-3</v>
      </c>
      <c r="F4582" s="8">
        <v>4</v>
      </c>
      <c r="G4582" s="9">
        <f t="shared" si="143"/>
        <v>4.0000000000000001E-3</v>
      </c>
      <c r="H4582" s="9"/>
      <c r="I4582" s="9"/>
    </row>
    <row r="4583" spans="1:9">
      <c r="A4583" s="4">
        <v>39398</v>
      </c>
      <c r="B4583">
        <v>749</v>
      </c>
      <c r="C4583" t="s">
        <v>6</v>
      </c>
      <c r="D4583" t="str">
        <f t="shared" si="142"/>
        <v>SHAMBA</v>
      </c>
      <c r="E4583">
        <v>1E-3</v>
      </c>
      <c r="F4583" s="8">
        <v>3</v>
      </c>
      <c r="G4583" s="9">
        <f t="shared" si="143"/>
        <v>3.0000000000000001E-3</v>
      </c>
      <c r="H4583" s="9"/>
      <c r="I4583" s="9"/>
    </row>
    <row r="4584" spans="1:9">
      <c r="A4584" s="4">
        <v>39398</v>
      </c>
      <c r="B4584">
        <v>749</v>
      </c>
      <c r="C4584" t="s">
        <v>6</v>
      </c>
      <c r="D4584" t="str">
        <f t="shared" si="142"/>
        <v>SHAMBA</v>
      </c>
      <c r="E4584">
        <v>1E-3</v>
      </c>
      <c r="F4584" s="8">
        <v>2</v>
      </c>
      <c r="G4584" s="9">
        <f t="shared" si="143"/>
        <v>2E-3</v>
      </c>
      <c r="H4584" s="9"/>
      <c r="I4584" s="9"/>
    </row>
    <row r="4585" spans="1:9">
      <c r="A4585" s="4">
        <v>39398</v>
      </c>
      <c r="B4585">
        <v>736</v>
      </c>
      <c r="C4585" t="s">
        <v>4</v>
      </c>
      <c r="D4585" t="str">
        <f t="shared" si="142"/>
        <v>O-RING</v>
      </c>
      <c r="E4585">
        <v>2E-3</v>
      </c>
      <c r="F4585" s="8">
        <v>3</v>
      </c>
      <c r="G4585" s="9">
        <f t="shared" si="143"/>
        <v>6.0000000000000001E-3</v>
      </c>
      <c r="H4585" s="9"/>
      <c r="I4585" s="9"/>
    </row>
    <row r="4586" spans="1:9">
      <c r="A4586" s="4">
        <v>39398</v>
      </c>
      <c r="B4586">
        <v>736</v>
      </c>
      <c r="C4586" t="s">
        <v>4</v>
      </c>
      <c r="D4586" t="str">
        <f t="shared" si="142"/>
        <v>O-RING</v>
      </c>
      <c r="E4586">
        <v>2E-3</v>
      </c>
      <c r="F4586" s="8">
        <v>3</v>
      </c>
      <c r="G4586" s="9">
        <f t="shared" si="143"/>
        <v>6.0000000000000001E-3</v>
      </c>
      <c r="H4586" s="9"/>
      <c r="I4586" s="9"/>
    </row>
    <row r="4587" spans="1:9">
      <c r="A4587" s="4">
        <v>39398</v>
      </c>
      <c r="B4587">
        <v>2073</v>
      </c>
      <c r="C4587" t="s">
        <v>219</v>
      </c>
      <c r="D4587" t="str">
        <f t="shared" si="142"/>
        <v>O-RING</v>
      </c>
      <c r="E4587">
        <v>7.0000000000000001E-3</v>
      </c>
      <c r="F4587" s="8">
        <v>4</v>
      </c>
      <c r="G4587" s="9">
        <f t="shared" si="143"/>
        <v>2.8000000000000001E-2</v>
      </c>
      <c r="H4587" s="9"/>
      <c r="I4587" s="9"/>
    </row>
    <row r="4588" spans="1:9">
      <c r="A4588" s="4">
        <v>39398</v>
      </c>
      <c r="B4588">
        <v>4026</v>
      </c>
      <c r="C4588" t="s">
        <v>192</v>
      </c>
      <c r="D4588" t="str">
        <f t="shared" si="142"/>
        <v>ROTOMA</v>
      </c>
      <c r="E4588">
        <v>0.02</v>
      </c>
      <c r="F4588" s="8">
        <v>5</v>
      </c>
      <c r="G4588" s="9">
        <f t="shared" si="143"/>
        <v>0.1</v>
      </c>
      <c r="H4588" s="9"/>
      <c r="I4588" s="9"/>
    </row>
    <row r="4589" spans="1:9">
      <c r="A4589" s="4">
        <v>39398</v>
      </c>
      <c r="B4589">
        <v>2209</v>
      </c>
      <c r="C4589" t="s">
        <v>15</v>
      </c>
      <c r="D4589" t="str">
        <f t="shared" si="142"/>
        <v>WELLEN</v>
      </c>
      <c r="E4589">
        <v>2.4E-2</v>
      </c>
      <c r="F4589" s="8">
        <v>5</v>
      </c>
      <c r="G4589" s="9">
        <f t="shared" si="143"/>
        <v>0.12</v>
      </c>
      <c r="H4589" s="9"/>
      <c r="I4589" s="9"/>
    </row>
    <row r="4590" spans="1:9">
      <c r="A4590" s="4">
        <v>39398</v>
      </c>
      <c r="B4590">
        <v>2209</v>
      </c>
      <c r="C4590" t="s">
        <v>15</v>
      </c>
      <c r="D4590" t="str">
        <f t="shared" si="142"/>
        <v>WELLEN</v>
      </c>
      <c r="E4590">
        <v>2.4E-2</v>
      </c>
      <c r="F4590" s="8">
        <v>5</v>
      </c>
      <c r="G4590" s="9">
        <f t="shared" si="143"/>
        <v>0.12</v>
      </c>
      <c r="H4590" s="9"/>
      <c r="I4590" s="9"/>
    </row>
    <row r="4591" spans="1:9">
      <c r="A4591" s="4">
        <v>39398</v>
      </c>
      <c r="B4591">
        <v>2209</v>
      </c>
      <c r="C4591" t="s">
        <v>15</v>
      </c>
      <c r="D4591" t="str">
        <f t="shared" si="142"/>
        <v>WELLEN</v>
      </c>
      <c r="E4591">
        <v>2.4E-2</v>
      </c>
      <c r="F4591" s="8">
        <v>4</v>
      </c>
      <c r="G4591" s="9">
        <f t="shared" si="143"/>
        <v>9.6000000000000002E-2</v>
      </c>
      <c r="H4591" s="9"/>
      <c r="I4591" s="9"/>
    </row>
    <row r="4592" spans="1:9">
      <c r="A4592" s="4">
        <v>39398</v>
      </c>
      <c r="B4592">
        <v>2209</v>
      </c>
      <c r="C4592" t="s">
        <v>15</v>
      </c>
      <c r="D4592" t="str">
        <f t="shared" si="142"/>
        <v>WELLEN</v>
      </c>
      <c r="E4592">
        <v>2.4E-2</v>
      </c>
      <c r="F4592" s="8">
        <v>4</v>
      </c>
      <c r="G4592" s="9">
        <f t="shared" si="143"/>
        <v>9.6000000000000002E-2</v>
      </c>
      <c r="H4592" s="9"/>
      <c r="I4592" s="9"/>
    </row>
    <row r="4593" spans="1:9">
      <c r="A4593" s="4">
        <v>39398</v>
      </c>
      <c r="B4593">
        <v>2209</v>
      </c>
      <c r="C4593" t="s">
        <v>15</v>
      </c>
      <c r="D4593" t="str">
        <f t="shared" si="142"/>
        <v>WELLEN</v>
      </c>
      <c r="E4593">
        <v>2.4E-2</v>
      </c>
      <c r="F4593" s="8">
        <v>3</v>
      </c>
      <c r="G4593" s="9">
        <f t="shared" si="143"/>
        <v>7.2000000000000008E-2</v>
      </c>
      <c r="H4593" s="9"/>
      <c r="I4593" s="9"/>
    </row>
    <row r="4594" spans="1:9">
      <c r="A4594" s="4">
        <v>39398</v>
      </c>
      <c r="B4594">
        <v>2209</v>
      </c>
      <c r="C4594" t="s">
        <v>15</v>
      </c>
      <c r="D4594" t="str">
        <f t="shared" si="142"/>
        <v>WELLEN</v>
      </c>
      <c r="E4594">
        <v>2.4E-2</v>
      </c>
      <c r="F4594" s="8">
        <v>3</v>
      </c>
      <c r="G4594" s="9">
        <f t="shared" si="143"/>
        <v>7.2000000000000008E-2</v>
      </c>
      <c r="H4594" s="9"/>
      <c r="I4594" s="9"/>
    </row>
    <row r="4595" spans="1:9">
      <c r="A4595" s="4">
        <v>39398</v>
      </c>
      <c r="B4595">
        <v>2546</v>
      </c>
      <c r="C4595" t="s">
        <v>175</v>
      </c>
      <c r="D4595" t="str">
        <f t="shared" si="142"/>
        <v>WELLEN</v>
      </c>
      <c r="E4595">
        <v>3.3000000000000002E-2</v>
      </c>
      <c r="F4595" s="8">
        <v>1</v>
      </c>
      <c r="G4595" s="9">
        <f t="shared" si="143"/>
        <v>3.3000000000000002E-2</v>
      </c>
      <c r="H4595" s="9"/>
      <c r="I4595" s="9"/>
    </row>
    <row r="4596" spans="1:9">
      <c r="A4596" s="4">
        <v>39398</v>
      </c>
      <c r="B4596">
        <v>3009</v>
      </c>
      <c r="C4596" t="s">
        <v>223</v>
      </c>
      <c r="D4596" t="str">
        <f t="shared" si="142"/>
        <v>SPANNH</v>
      </c>
      <c r="E4596">
        <v>0.05</v>
      </c>
      <c r="F4596" s="8">
        <v>2</v>
      </c>
      <c r="G4596" s="9">
        <f t="shared" si="143"/>
        <v>0.1</v>
      </c>
      <c r="H4596" s="9"/>
      <c r="I4596" s="9"/>
    </row>
    <row r="4597" spans="1:9">
      <c r="A4597" s="4">
        <v>39398</v>
      </c>
      <c r="B4597">
        <v>7084</v>
      </c>
      <c r="C4597" t="s">
        <v>297</v>
      </c>
      <c r="D4597" t="str">
        <f t="shared" si="142"/>
        <v>VERSCH</v>
      </c>
      <c r="E4597">
        <v>5.5E-2</v>
      </c>
      <c r="F4597" s="8">
        <v>1</v>
      </c>
      <c r="G4597" s="9">
        <f t="shared" si="143"/>
        <v>5.5E-2</v>
      </c>
      <c r="H4597" s="9"/>
      <c r="I4597" s="9"/>
    </row>
    <row r="4598" spans="1:9">
      <c r="A4598" s="4">
        <v>39398</v>
      </c>
      <c r="B4598">
        <v>2013</v>
      </c>
      <c r="C4598" t="s">
        <v>224</v>
      </c>
      <c r="D4598" t="str">
        <f t="shared" si="142"/>
        <v>KOMPEN</v>
      </c>
      <c r="E4598">
        <v>5.5E-2</v>
      </c>
      <c r="F4598" s="8">
        <v>6</v>
      </c>
      <c r="G4598" s="9">
        <f t="shared" si="143"/>
        <v>0.33</v>
      </c>
      <c r="H4598" s="9"/>
      <c r="I4598" s="9"/>
    </row>
    <row r="4599" spans="1:9">
      <c r="A4599" s="4">
        <v>39398</v>
      </c>
      <c r="B4599">
        <v>1002</v>
      </c>
      <c r="C4599" t="s">
        <v>120</v>
      </c>
      <c r="D4599" t="str">
        <f t="shared" si="142"/>
        <v>ROTOMA</v>
      </c>
      <c r="E4599">
        <v>0.06</v>
      </c>
      <c r="F4599" s="8">
        <v>2</v>
      </c>
      <c r="G4599" s="9">
        <f t="shared" si="143"/>
        <v>0.12</v>
      </c>
      <c r="H4599" s="9"/>
      <c r="I4599" s="9"/>
    </row>
    <row r="4600" spans="1:9">
      <c r="A4600" s="4">
        <v>39398</v>
      </c>
      <c r="B4600">
        <v>6704</v>
      </c>
      <c r="C4600" t="s">
        <v>170</v>
      </c>
      <c r="D4600" t="str">
        <f t="shared" si="142"/>
        <v>FILTER</v>
      </c>
      <c r="E4600">
        <v>0.14000000000000001</v>
      </c>
      <c r="F4600" s="8">
        <v>6</v>
      </c>
      <c r="G4600" s="9">
        <f t="shared" si="143"/>
        <v>0.84000000000000008</v>
      </c>
      <c r="H4600" s="9"/>
      <c r="I4600" s="9"/>
    </row>
    <row r="4601" spans="1:9">
      <c r="A4601" s="4">
        <v>39398</v>
      </c>
      <c r="B4601">
        <v>6704</v>
      </c>
      <c r="C4601" t="s">
        <v>170</v>
      </c>
      <c r="D4601" t="str">
        <f t="shared" si="142"/>
        <v>FILTER</v>
      </c>
      <c r="E4601">
        <v>0.14000000000000001</v>
      </c>
      <c r="F4601" s="8">
        <v>1</v>
      </c>
      <c r="G4601" s="9">
        <f t="shared" si="143"/>
        <v>0.14000000000000001</v>
      </c>
      <c r="H4601" s="9"/>
      <c r="I4601" s="9"/>
    </row>
    <row r="4602" spans="1:9">
      <c r="A4602" s="4">
        <v>39398</v>
      </c>
      <c r="B4602">
        <v>2023</v>
      </c>
      <c r="C4602" t="s">
        <v>32</v>
      </c>
      <c r="D4602" t="str">
        <f t="shared" si="142"/>
        <v>SCHRÄG</v>
      </c>
      <c r="E4602">
        <v>0.45</v>
      </c>
      <c r="F4602" s="8">
        <v>4</v>
      </c>
      <c r="G4602" s="9">
        <f t="shared" si="143"/>
        <v>1.8</v>
      </c>
      <c r="H4602" s="9"/>
      <c r="I4602" s="9"/>
    </row>
    <row r="4603" spans="1:9">
      <c r="A4603" s="4">
        <v>39398</v>
      </c>
      <c r="B4603">
        <v>618</v>
      </c>
      <c r="C4603" t="s">
        <v>52</v>
      </c>
      <c r="D4603" t="str">
        <f t="shared" si="142"/>
        <v>HOCHDR</v>
      </c>
      <c r="E4603">
        <v>0.56999999999999995</v>
      </c>
      <c r="F4603" s="8">
        <v>9</v>
      </c>
      <c r="G4603" s="9">
        <f t="shared" si="143"/>
        <v>5.13</v>
      </c>
      <c r="H4603" s="9"/>
      <c r="I4603" s="9"/>
    </row>
    <row r="4604" spans="1:9">
      <c r="A4604" s="4">
        <v>39398</v>
      </c>
      <c r="B4604">
        <v>150</v>
      </c>
      <c r="C4604" t="s">
        <v>5</v>
      </c>
      <c r="D4604" t="str">
        <f t="shared" si="142"/>
        <v>KOLBEN</v>
      </c>
      <c r="E4604">
        <v>0.72</v>
      </c>
      <c r="F4604" s="8">
        <v>2</v>
      </c>
      <c r="G4604" s="9">
        <f t="shared" si="143"/>
        <v>1.44</v>
      </c>
      <c r="H4604" s="9"/>
      <c r="I4604" s="9"/>
    </row>
    <row r="4605" spans="1:9">
      <c r="A4605" s="4">
        <v>39398</v>
      </c>
      <c r="B4605">
        <v>11639</v>
      </c>
      <c r="C4605" t="s">
        <v>33</v>
      </c>
      <c r="D4605" t="str">
        <f t="shared" si="142"/>
        <v>CVC 60</v>
      </c>
      <c r="E4605">
        <v>5.2</v>
      </c>
      <c r="F4605" s="8">
        <v>9</v>
      </c>
      <c r="G4605" s="9">
        <f t="shared" si="143"/>
        <v>46.800000000000004</v>
      </c>
      <c r="H4605" s="9"/>
      <c r="I4605" s="9"/>
    </row>
    <row r="4606" spans="1:9">
      <c r="A4606" s="4">
        <v>39399</v>
      </c>
      <c r="B4606">
        <v>749</v>
      </c>
      <c r="C4606" t="s">
        <v>6</v>
      </c>
      <c r="D4606" t="str">
        <f t="shared" si="142"/>
        <v>SHAMBA</v>
      </c>
      <c r="E4606">
        <v>1E-3</v>
      </c>
      <c r="F4606" s="8">
        <v>6</v>
      </c>
      <c r="G4606" s="9">
        <f t="shared" si="143"/>
        <v>6.0000000000000001E-3</v>
      </c>
      <c r="H4606" s="9"/>
      <c r="I4606" s="9"/>
    </row>
    <row r="4607" spans="1:9">
      <c r="A4607" s="4">
        <v>39399</v>
      </c>
      <c r="B4607">
        <v>749</v>
      </c>
      <c r="C4607" t="s">
        <v>6</v>
      </c>
      <c r="D4607" t="str">
        <f t="shared" si="142"/>
        <v>SHAMBA</v>
      </c>
      <c r="E4607">
        <v>1E-3</v>
      </c>
      <c r="F4607" s="8">
        <v>2</v>
      </c>
      <c r="G4607" s="9">
        <f t="shared" si="143"/>
        <v>2E-3</v>
      </c>
      <c r="H4607" s="9"/>
      <c r="I4607" s="9"/>
    </row>
    <row r="4608" spans="1:9">
      <c r="A4608" s="4">
        <v>39399</v>
      </c>
      <c r="B4608">
        <v>4051</v>
      </c>
      <c r="C4608" t="s">
        <v>78</v>
      </c>
      <c r="D4608" t="str">
        <f t="shared" si="142"/>
        <v>SENKSC</v>
      </c>
      <c r="E4608">
        <v>2E-3</v>
      </c>
      <c r="F4608" s="8">
        <v>4</v>
      </c>
      <c r="G4608" s="9">
        <f t="shared" si="143"/>
        <v>8.0000000000000002E-3</v>
      </c>
      <c r="H4608" s="9"/>
      <c r="I4608" s="9"/>
    </row>
    <row r="4609" spans="1:9">
      <c r="A4609" s="4">
        <v>39399</v>
      </c>
      <c r="B4609">
        <v>10590</v>
      </c>
      <c r="C4609" t="s">
        <v>35</v>
      </c>
      <c r="D4609" t="str">
        <f t="shared" si="142"/>
        <v>ROHRCL</v>
      </c>
      <c r="E4609">
        <v>2E-3</v>
      </c>
      <c r="F4609" s="8">
        <v>5</v>
      </c>
      <c r="G4609" s="9">
        <f t="shared" si="143"/>
        <v>0.01</v>
      </c>
      <c r="H4609" s="9"/>
      <c r="I4609" s="9"/>
    </row>
    <row r="4610" spans="1:9">
      <c r="A4610" s="4">
        <v>39399</v>
      </c>
      <c r="B4610">
        <v>736</v>
      </c>
      <c r="C4610" t="s">
        <v>4</v>
      </c>
      <c r="D4610" t="str">
        <f t="shared" ref="D4610:D4673" si="144">LEFT(C4610,6)</f>
        <v>O-RING</v>
      </c>
      <c r="E4610">
        <v>2E-3</v>
      </c>
      <c r="F4610" s="8">
        <v>7</v>
      </c>
      <c r="G4610" s="9">
        <f t="shared" ref="G4610:G4673" si="145">F4610*E4610</f>
        <v>1.4E-2</v>
      </c>
      <c r="H4610" s="9"/>
      <c r="I4610" s="9"/>
    </row>
    <row r="4611" spans="1:9">
      <c r="A4611" s="4">
        <v>39399</v>
      </c>
      <c r="B4611">
        <v>736</v>
      </c>
      <c r="C4611" t="s">
        <v>4</v>
      </c>
      <c r="D4611" t="str">
        <f t="shared" si="144"/>
        <v>O-RING</v>
      </c>
      <c r="E4611">
        <v>2E-3</v>
      </c>
      <c r="F4611" s="8">
        <v>7</v>
      </c>
      <c r="G4611" s="9">
        <f t="shared" si="145"/>
        <v>1.4E-2</v>
      </c>
      <c r="H4611" s="9"/>
      <c r="I4611" s="9"/>
    </row>
    <row r="4612" spans="1:9">
      <c r="A4612" s="4">
        <v>39399</v>
      </c>
      <c r="B4612">
        <v>1010</v>
      </c>
      <c r="C4612" t="s">
        <v>36</v>
      </c>
      <c r="D4612" t="str">
        <f t="shared" si="144"/>
        <v>O-RING</v>
      </c>
      <c r="E4612">
        <v>6.0000000000000001E-3</v>
      </c>
      <c r="F4612" s="8">
        <v>1</v>
      </c>
      <c r="G4612" s="9">
        <f t="shared" si="145"/>
        <v>6.0000000000000001E-3</v>
      </c>
      <c r="H4612" s="9"/>
      <c r="I4612" s="9"/>
    </row>
    <row r="4613" spans="1:9">
      <c r="A4613" s="4">
        <v>39399</v>
      </c>
      <c r="B4613">
        <v>2216</v>
      </c>
      <c r="C4613" t="s">
        <v>220</v>
      </c>
      <c r="D4613" t="str">
        <f t="shared" si="144"/>
        <v>COMPOS</v>
      </c>
      <c r="E4613">
        <v>0.02</v>
      </c>
      <c r="F4613" s="8">
        <v>2</v>
      </c>
      <c r="G4613" s="9">
        <f t="shared" si="145"/>
        <v>0.04</v>
      </c>
      <c r="H4613" s="9"/>
      <c r="I4613" s="9"/>
    </row>
    <row r="4614" spans="1:9">
      <c r="A4614" s="4">
        <v>39399</v>
      </c>
      <c r="B4614">
        <v>11390</v>
      </c>
      <c r="C4614" t="s">
        <v>388</v>
      </c>
      <c r="D4614" t="str">
        <f t="shared" si="144"/>
        <v>NIEDER</v>
      </c>
      <c r="E4614">
        <v>2.6</v>
      </c>
      <c r="F4614" s="8">
        <v>5</v>
      </c>
      <c r="G4614" s="9">
        <f t="shared" si="145"/>
        <v>13</v>
      </c>
      <c r="H4614" s="9"/>
      <c r="I4614" s="9"/>
    </row>
    <row r="4615" spans="1:9">
      <c r="A4615" s="4">
        <v>39399</v>
      </c>
      <c r="B4615">
        <v>10702</v>
      </c>
      <c r="C4615" t="s">
        <v>30</v>
      </c>
      <c r="D4615" t="str">
        <f t="shared" si="144"/>
        <v xml:space="preserve">ROTOR </v>
      </c>
      <c r="E4615">
        <v>66</v>
      </c>
      <c r="F4615" s="8">
        <v>1</v>
      </c>
      <c r="G4615" s="9">
        <f t="shared" si="145"/>
        <v>66</v>
      </c>
      <c r="H4615" s="9"/>
      <c r="I4615" s="9"/>
    </row>
    <row r="4616" spans="1:9">
      <c r="A4616" s="4">
        <v>39399</v>
      </c>
      <c r="B4616">
        <v>60108600</v>
      </c>
      <c r="C4616" t="s">
        <v>404</v>
      </c>
      <c r="D4616" t="str">
        <f t="shared" si="144"/>
        <v>PUMPEN</v>
      </c>
      <c r="E4616">
        <v>220</v>
      </c>
      <c r="F4616" s="8">
        <v>4</v>
      </c>
      <c r="G4616" s="9">
        <f t="shared" si="145"/>
        <v>880</v>
      </c>
      <c r="H4616" s="9"/>
      <c r="I4616" s="9"/>
    </row>
    <row r="4617" spans="1:9">
      <c r="A4617" s="4">
        <v>39400</v>
      </c>
      <c r="B4617">
        <v>749</v>
      </c>
      <c r="C4617" t="s">
        <v>6</v>
      </c>
      <c r="D4617" t="str">
        <f t="shared" si="144"/>
        <v>SHAMBA</v>
      </c>
      <c r="E4617">
        <v>1E-3</v>
      </c>
      <c r="F4617" s="8">
        <v>5</v>
      </c>
      <c r="G4617" s="9">
        <f t="shared" si="145"/>
        <v>5.0000000000000001E-3</v>
      </c>
      <c r="H4617" s="9"/>
      <c r="I4617" s="9"/>
    </row>
    <row r="4618" spans="1:9">
      <c r="A4618" s="4">
        <v>39400</v>
      </c>
      <c r="B4618">
        <v>749</v>
      </c>
      <c r="C4618" t="s">
        <v>6</v>
      </c>
      <c r="D4618" t="str">
        <f t="shared" si="144"/>
        <v>SHAMBA</v>
      </c>
      <c r="E4618">
        <v>1E-3</v>
      </c>
      <c r="F4618" s="8">
        <v>2</v>
      </c>
      <c r="G4618" s="9">
        <f t="shared" si="145"/>
        <v>2E-3</v>
      </c>
      <c r="H4618" s="9"/>
      <c r="I4618" s="9"/>
    </row>
    <row r="4619" spans="1:9">
      <c r="A4619" s="4">
        <v>39400</v>
      </c>
      <c r="B4619">
        <v>736</v>
      </c>
      <c r="C4619" t="s">
        <v>4</v>
      </c>
      <c r="D4619" t="str">
        <f t="shared" si="144"/>
        <v>O-RING</v>
      </c>
      <c r="E4619">
        <v>2E-3</v>
      </c>
      <c r="F4619" s="8">
        <v>8</v>
      </c>
      <c r="G4619" s="9">
        <f t="shared" si="145"/>
        <v>1.6E-2</v>
      </c>
      <c r="H4619" s="9"/>
      <c r="I4619" s="9"/>
    </row>
    <row r="4620" spans="1:9">
      <c r="A4620" s="4">
        <v>39400</v>
      </c>
      <c r="B4620">
        <v>9509</v>
      </c>
      <c r="C4620" t="s">
        <v>147</v>
      </c>
      <c r="D4620" t="str">
        <f t="shared" si="144"/>
        <v>O-RING</v>
      </c>
      <c r="E4620">
        <v>3.0000000000000001E-3</v>
      </c>
      <c r="F4620" s="8">
        <v>5</v>
      </c>
      <c r="G4620" s="9">
        <f t="shared" si="145"/>
        <v>1.4999999999999999E-2</v>
      </c>
      <c r="H4620" s="9"/>
      <c r="I4620" s="9"/>
    </row>
    <row r="4621" spans="1:9">
      <c r="A4621" s="4">
        <v>39400</v>
      </c>
      <c r="B4621">
        <v>158</v>
      </c>
      <c r="C4621" t="s">
        <v>7</v>
      </c>
      <c r="D4621" t="str">
        <f t="shared" si="144"/>
        <v>SHAMBA</v>
      </c>
      <c r="E4621">
        <v>4.0000000000000001E-3</v>
      </c>
      <c r="F4621" s="8">
        <v>3</v>
      </c>
      <c r="G4621" s="9">
        <f t="shared" si="145"/>
        <v>1.2E-2</v>
      </c>
      <c r="H4621" s="9"/>
      <c r="I4621" s="9"/>
    </row>
    <row r="4622" spans="1:9">
      <c r="A4622" s="4">
        <v>39400</v>
      </c>
      <c r="B4622">
        <v>158</v>
      </c>
      <c r="C4622" t="s">
        <v>7</v>
      </c>
      <c r="D4622" t="str">
        <f t="shared" si="144"/>
        <v>SHAMBA</v>
      </c>
      <c r="E4622">
        <v>4.0000000000000001E-3</v>
      </c>
      <c r="F4622" s="8">
        <v>1</v>
      </c>
      <c r="G4622" s="9">
        <f t="shared" si="145"/>
        <v>4.0000000000000001E-3</v>
      </c>
      <c r="H4622" s="9"/>
      <c r="I4622" s="9"/>
    </row>
    <row r="4623" spans="1:9">
      <c r="A4623" s="4">
        <v>39400</v>
      </c>
      <c r="B4623">
        <v>4008</v>
      </c>
      <c r="C4623" t="s">
        <v>14</v>
      </c>
      <c r="D4623" t="str">
        <f t="shared" si="144"/>
        <v>UNTERL</v>
      </c>
      <c r="E4623">
        <v>1.2E-2</v>
      </c>
      <c r="F4623" s="8">
        <v>2</v>
      </c>
      <c r="G4623" s="9">
        <f t="shared" si="145"/>
        <v>2.4E-2</v>
      </c>
      <c r="H4623" s="9"/>
      <c r="I4623" s="9"/>
    </row>
    <row r="4624" spans="1:9">
      <c r="A4624" s="4">
        <v>39400</v>
      </c>
      <c r="B4624">
        <v>4026</v>
      </c>
      <c r="C4624" t="s">
        <v>192</v>
      </c>
      <c r="D4624" t="str">
        <f t="shared" si="144"/>
        <v>ROTOMA</v>
      </c>
      <c r="E4624">
        <v>0.02</v>
      </c>
      <c r="F4624" s="8">
        <v>5</v>
      </c>
      <c r="G4624" s="9">
        <f t="shared" si="145"/>
        <v>0.1</v>
      </c>
      <c r="H4624" s="9"/>
      <c r="I4624" s="9"/>
    </row>
    <row r="4625" spans="1:9">
      <c r="A4625" s="4">
        <v>39400</v>
      </c>
      <c r="B4625">
        <v>155</v>
      </c>
      <c r="C4625" t="s">
        <v>133</v>
      </c>
      <c r="D4625" t="str">
        <f t="shared" si="144"/>
        <v>RILLEN</v>
      </c>
      <c r="E4625">
        <v>0.47</v>
      </c>
      <c r="F4625" s="8">
        <v>5</v>
      </c>
      <c r="G4625" s="9">
        <f t="shared" si="145"/>
        <v>2.3499999999999996</v>
      </c>
      <c r="H4625" s="9"/>
      <c r="I4625" s="9"/>
    </row>
    <row r="4626" spans="1:9">
      <c r="A4626" s="4">
        <v>39400</v>
      </c>
      <c r="B4626">
        <v>150</v>
      </c>
      <c r="C4626" t="s">
        <v>5</v>
      </c>
      <c r="D4626" t="str">
        <f t="shared" si="144"/>
        <v>KOLBEN</v>
      </c>
      <c r="E4626">
        <v>0.72</v>
      </c>
      <c r="F4626" s="8">
        <v>6</v>
      </c>
      <c r="G4626" s="9">
        <f t="shared" si="145"/>
        <v>4.32</v>
      </c>
      <c r="H4626" s="9"/>
      <c r="I4626" s="9"/>
    </row>
    <row r="4627" spans="1:9">
      <c r="A4627" s="4">
        <v>39400</v>
      </c>
      <c r="B4627">
        <v>150</v>
      </c>
      <c r="C4627" t="s">
        <v>5</v>
      </c>
      <c r="D4627" t="str">
        <f t="shared" si="144"/>
        <v>KOLBEN</v>
      </c>
      <c r="E4627">
        <v>0.72</v>
      </c>
      <c r="F4627" s="8">
        <v>2</v>
      </c>
      <c r="G4627" s="9">
        <f t="shared" si="145"/>
        <v>1.44</v>
      </c>
      <c r="H4627" s="9"/>
      <c r="I4627" s="9"/>
    </row>
    <row r="4628" spans="1:9">
      <c r="A4628" s="4">
        <v>39400</v>
      </c>
      <c r="B4628">
        <v>150</v>
      </c>
      <c r="C4628" t="s">
        <v>5</v>
      </c>
      <c r="D4628" t="str">
        <f t="shared" si="144"/>
        <v>KOLBEN</v>
      </c>
      <c r="E4628">
        <v>0.72</v>
      </c>
      <c r="F4628" s="8">
        <v>1</v>
      </c>
      <c r="G4628" s="9">
        <f t="shared" si="145"/>
        <v>0.72</v>
      </c>
      <c r="H4628" s="9"/>
      <c r="I4628" s="9"/>
    </row>
    <row r="4629" spans="1:9">
      <c r="A4629" s="4">
        <v>39400</v>
      </c>
      <c r="B4629">
        <v>791</v>
      </c>
      <c r="C4629" t="s">
        <v>397</v>
      </c>
      <c r="D4629" t="str">
        <f t="shared" si="144"/>
        <v>CAM  1</v>
      </c>
      <c r="E4629">
        <v>6</v>
      </c>
      <c r="F4629" s="8">
        <v>1</v>
      </c>
      <c r="G4629" s="9">
        <f t="shared" si="145"/>
        <v>6</v>
      </c>
      <c r="H4629" s="9"/>
      <c r="I4629" s="9"/>
    </row>
    <row r="4630" spans="1:9">
      <c r="A4630" s="4">
        <v>39401</v>
      </c>
      <c r="B4630">
        <v>749</v>
      </c>
      <c r="C4630" t="s">
        <v>6</v>
      </c>
      <c r="D4630" t="str">
        <f t="shared" si="144"/>
        <v>SHAMBA</v>
      </c>
      <c r="E4630">
        <v>1E-3</v>
      </c>
      <c r="F4630" s="8">
        <v>3</v>
      </c>
      <c r="G4630" s="9">
        <f t="shared" si="145"/>
        <v>3.0000000000000001E-3</v>
      </c>
      <c r="H4630" s="9"/>
      <c r="I4630" s="9"/>
    </row>
    <row r="4631" spans="1:9">
      <c r="A4631" s="4">
        <v>39401</v>
      </c>
      <c r="B4631">
        <v>571</v>
      </c>
      <c r="C4631" t="s">
        <v>105</v>
      </c>
      <c r="D4631" t="str">
        <f t="shared" si="144"/>
        <v>O-RING</v>
      </c>
      <c r="E4631">
        <v>1E-3</v>
      </c>
      <c r="F4631" s="8">
        <v>3</v>
      </c>
      <c r="G4631" s="9">
        <f t="shared" si="145"/>
        <v>3.0000000000000001E-3</v>
      </c>
      <c r="H4631" s="9"/>
      <c r="I4631" s="9"/>
    </row>
    <row r="4632" spans="1:9">
      <c r="A4632" s="4">
        <v>39401</v>
      </c>
      <c r="B4632">
        <v>571</v>
      </c>
      <c r="C4632" t="s">
        <v>105</v>
      </c>
      <c r="D4632" t="str">
        <f t="shared" si="144"/>
        <v>O-RING</v>
      </c>
      <c r="E4632">
        <v>1E-3</v>
      </c>
      <c r="F4632" s="8">
        <v>3</v>
      </c>
      <c r="G4632" s="9">
        <f t="shared" si="145"/>
        <v>3.0000000000000001E-3</v>
      </c>
      <c r="H4632" s="9"/>
      <c r="I4632" s="9"/>
    </row>
    <row r="4633" spans="1:9">
      <c r="A4633" s="4">
        <v>39401</v>
      </c>
      <c r="B4633">
        <v>4051</v>
      </c>
      <c r="C4633" t="s">
        <v>78</v>
      </c>
      <c r="D4633" t="str">
        <f t="shared" si="144"/>
        <v>SENKSC</v>
      </c>
      <c r="E4633">
        <v>2E-3</v>
      </c>
      <c r="F4633" s="8">
        <v>6</v>
      </c>
      <c r="G4633" s="9">
        <f t="shared" si="145"/>
        <v>1.2E-2</v>
      </c>
      <c r="H4633" s="9"/>
      <c r="I4633" s="9"/>
    </row>
    <row r="4634" spans="1:9">
      <c r="A4634" s="4">
        <v>39401</v>
      </c>
      <c r="B4634">
        <v>736</v>
      </c>
      <c r="C4634" t="s">
        <v>4</v>
      </c>
      <c r="D4634" t="str">
        <f t="shared" si="144"/>
        <v>O-RING</v>
      </c>
      <c r="E4634">
        <v>2E-3</v>
      </c>
      <c r="F4634" s="8">
        <v>8</v>
      </c>
      <c r="G4634" s="9">
        <f t="shared" si="145"/>
        <v>1.6E-2</v>
      </c>
      <c r="H4634" s="9"/>
      <c r="I4634" s="9"/>
    </row>
    <row r="4635" spans="1:9">
      <c r="A4635" s="4">
        <v>39401</v>
      </c>
      <c r="B4635">
        <v>157</v>
      </c>
      <c r="C4635" t="s">
        <v>9</v>
      </c>
      <c r="D4635" t="str">
        <f t="shared" si="144"/>
        <v>O-RING</v>
      </c>
      <c r="E4635">
        <v>6.0000000000000001E-3</v>
      </c>
      <c r="F4635" s="8">
        <v>5</v>
      </c>
      <c r="G4635" s="9">
        <f t="shared" si="145"/>
        <v>0.03</v>
      </c>
      <c r="H4635" s="9"/>
      <c r="I4635" s="9"/>
    </row>
    <row r="4636" spans="1:9">
      <c r="A4636" s="4">
        <v>39401</v>
      </c>
      <c r="B4636">
        <v>157</v>
      </c>
      <c r="C4636" t="s">
        <v>9</v>
      </c>
      <c r="D4636" t="str">
        <f t="shared" si="144"/>
        <v>O-RING</v>
      </c>
      <c r="E4636">
        <v>6.0000000000000001E-3</v>
      </c>
      <c r="F4636" s="8">
        <v>5</v>
      </c>
      <c r="G4636" s="9">
        <f t="shared" si="145"/>
        <v>0.03</v>
      </c>
      <c r="H4636" s="9"/>
      <c r="I4636" s="9"/>
    </row>
    <row r="4637" spans="1:9">
      <c r="A4637" s="4">
        <v>39401</v>
      </c>
      <c r="B4637">
        <v>1010</v>
      </c>
      <c r="C4637" t="s">
        <v>36</v>
      </c>
      <c r="D4637" t="str">
        <f t="shared" si="144"/>
        <v>O-RING</v>
      </c>
      <c r="E4637">
        <v>6.0000000000000001E-3</v>
      </c>
      <c r="F4637" s="8">
        <v>1</v>
      </c>
      <c r="G4637" s="9">
        <f t="shared" si="145"/>
        <v>6.0000000000000001E-3</v>
      </c>
      <c r="H4637" s="9"/>
      <c r="I4637" s="9"/>
    </row>
    <row r="4638" spans="1:9">
      <c r="A4638" s="4">
        <v>39401</v>
      </c>
      <c r="B4638">
        <v>2072</v>
      </c>
      <c r="C4638" t="s">
        <v>22</v>
      </c>
      <c r="D4638" t="str">
        <f t="shared" si="144"/>
        <v>O-RING</v>
      </c>
      <c r="E4638">
        <v>1.7999999999999999E-2</v>
      </c>
      <c r="F4638" s="8">
        <v>8</v>
      </c>
      <c r="G4638" s="9">
        <f t="shared" si="145"/>
        <v>0.14399999999999999</v>
      </c>
      <c r="H4638" s="9"/>
      <c r="I4638" s="9"/>
    </row>
    <row r="4639" spans="1:9">
      <c r="A4639" s="4">
        <v>39401</v>
      </c>
      <c r="B4639">
        <v>721</v>
      </c>
      <c r="C4639" t="s">
        <v>44</v>
      </c>
      <c r="D4639" t="str">
        <f t="shared" si="144"/>
        <v>ROTOMA</v>
      </c>
      <c r="E4639">
        <v>2.5999999999999999E-2</v>
      </c>
      <c r="F4639" s="8">
        <v>1</v>
      </c>
      <c r="G4639" s="9">
        <f t="shared" si="145"/>
        <v>2.5999999999999999E-2</v>
      </c>
      <c r="H4639" s="9"/>
      <c r="I4639" s="9"/>
    </row>
    <row r="4640" spans="1:9">
      <c r="A4640" s="4">
        <v>39401</v>
      </c>
      <c r="B4640">
        <v>718</v>
      </c>
      <c r="C4640" t="s">
        <v>127</v>
      </c>
      <c r="D4640" t="str">
        <f t="shared" si="144"/>
        <v>RILLEN</v>
      </c>
      <c r="E4640">
        <v>0.08</v>
      </c>
      <c r="F4640" s="8">
        <v>3</v>
      </c>
      <c r="G4640" s="9">
        <f t="shared" si="145"/>
        <v>0.24</v>
      </c>
      <c r="H4640" s="9"/>
      <c r="I4640" s="9"/>
    </row>
    <row r="4641" spans="1:9">
      <c r="A4641" s="4">
        <v>39401</v>
      </c>
      <c r="B4641">
        <v>150</v>
      </c>
      <c r="C4641" t="s">
        <v>5</v>
      </c>
      <c r="D4641" t="str">
        <f t="shared" si="144"/>
        <v>KOLBEN</v>
      </c>
      <c r="E4641">
        <v>0.72</v>
      </c>
      <c r="F4641" s="8">
        <v>5</v>
      </c>
      <c r="G4641" s="9">
        <f t="shared" si="145"/>
        <v>3.5999999999999996</v>
      </c>
      <c r="H4641" s="9"/>
      <c r="I4641" s="9"/>
    </row>
    <row r="4642" spans="1:9">
      <c r="A4642" s="4">
        <v>39401</v>
      </c>
      <c r="B4642">
        <v>150</v>
      </c>
      <c r="C4642" t="s">
        <v>5</v>
      </c>
      <c r="D4642" t="str">
        <f t="shared" si="144"/>
        <v>KOLBEN</v>
      </c>
      <c r="E4642">
        <v>0.72</v>
      </c>
      <c r="F4642" s="8">
        <v>4</v>
      </c>
      <c r="G4642" s="9">
        <f t="shared" si="145"/>
        <v>2.88</v>
      </c>
      <c r="H4642" s="9"/>
      <c r="I4642" s="9"/>
    </row>
    <row r="4643" spans="1:9">
      <c r="A4643" s="4">
        <v>39401</v>
      </c>
      <c r="B4643">
        <v>150</v>
      </c>
      <c r="C4643" t="s">
        <v>5</v>
      </c>
      <c r="D4643" t="str">
        <f t="shared" si="144"/>
        <v>KOLBEN</v>
      </c>
      <c r="E4643">
        <v>0.72</v>
      </c>
      <c r="F4643" s="8">
        <v>1</v>
      </c>
      <c r="G4643" s="9">
        <f t="shared" si="145"/>
        <v>0.72</v>
      </c>
      <c r="H4643" s="9"/>
      <c r="I4643" s="9"/>
    </row>
    <row r="4644" spans="1:9">
      <c r="A4644" s="4">
        <v>39401</v>
      </c>
      <c r="B4644">
        <v>150</v>
      </c>
      <c r="C4644" t="s">
        <v>5</v>
      </c>
      <c r="D4644" t="str">
        <f t="shared" si="144"/>
        <v>KOLBEN</v>
      </c>
      <c r="E4644">
        <v>0.72</v>
      </c>
      <c r="F4644" s="8">
        <v>1</v>
      </c>
      <c r="G4644" s="9">
        <f t="shared" si="145"/>
        <v>0.72</v>
      </c>
      <c r="H4644" s="9"/>
      <c r="I4644" s="9"/>
    </row>
    <row r="4645" spans="1:9">
      <c r="A4645" s="4">
        <v>39401</v>
      </c>
      <c r="B4645">
        <v>615</v>
      </c>
      <c r="C4645" t="s">
        <v>31</v>
      </c>
      <c r="D4645" t="str">
        <f t="shared" si="144"/>
        <v>HOCHDR</v>
      </c>
      <c r="E4645">
        <v>1.1000000000000001</v>
      </c>
      <c r="F4645" s="8">
        <v>2</v>
      </c>
      <c r="G4645" s="9">
        <f t="shared" si="145"/>
        <v>2.2000000000000002</v>
      </c>
      <c r="H4645" s="9"/>
      <c r="I4645" s="9"/>
    </row>
    <row r="4646" spans="1:9">
      <c r="A4646" s="4">
        <v>39402</v>
      </c>
      <c r="B4646">
        <v>749</v>
      </c>
      <c r="C4646" t="s">
        <v>6</v>
      </c>
      <c r="D4646" t="str">
        <f t="shared" si="144"/>
        <v>SHAMBA</v>
      </c>
      <c r="E4646">
        <v>1E-3</v>
      </c>
      <c r="F4646" s="8">
        <v>2</v>
      </c>
      <c r="G4646" s="9">
        <f t="shared" si="145"/>
        <v>2E-3</v>
      </c>
      <c r="H4646" s="9"/>
      <c r="I4646" s="9"/>
    </row>
    <row r="4647" spans="1:9">
      <c r="A4647" s="4">
        <v>39402</v>
      </c>
      <c r="B4647">
        <v>749</v>
      </c>
      <c r="C4647" t="s">
        <v>6</v>
      </c>
      <c r="D4647" t="str">
        <f t="shared" si="144"/>
        <v>SHAMBA</v>
      </c>
      <c r="E4647">
        <v>1E-3</v>
      </c>
      <c r="F4647" s="8">
        <v>1</v>
      </c>
      <c r="G4647" s="9">
        <f t="shared" si="145"/>
        <v>1E-3</v>
      </c>
      <c r="H4647" s="9"/>
      <c r="I4647" s="9"/>
    </row>
    <row r="4648" spans="1:9">
      <c r="A4648" s="4">
        <v>39402</v>
      </c>
      <c r="B4648">
        <v>749</v>
      </c>
      <c r="C4648" t="s">
        <v>6</v>
      </c>
      <c r="D4648" t="str">
        <f t="shared" si="144"/>
        <v>SHAMBA</v>
      </c>
      <c r="E4648">
        <v>1E-3</v>
      </c>
      <c r="F4648" s="8">
        <v>1</v>
      </c>
      <c r="G4648" s="9">
        <f t="shared" si="145"/>
        <v>1E-3</v>
      </c>
      <c r="H4648" s="9"/>
      <c r="I4648" s="9"/>
    </row>
    <row r="4649" spans="1:9">
      <c r="A4649" s="4">
        <v>39402</v>
      </c>
      <c r="B4649">
        <v>11332</v>
      </c>
      <c r="C4649" t="s">
        <v>64</v>
      </c>
      <c r="D4649" t="str">
        <f t="shared" si="144"/>
        <v>KLAMME</v>
      </c>
      <c r="E4649">
        <v>1E-3</v>
      </c>
      <c r="F4649" s="8">
        <v>4</v>
      </c>
      <c r="G4649" s="9">
        <f t="shared" si="145"/>
        <v>4.0000000000000001E-3</v>
      </c>
      <c r="H4649" s="9"/>
      <c r="I4649" s="9"/>
    </row>
    <row r="4650" spans="1:9">
      <c r="A4650" s="4">
        <v>39402</v>
      </c>
      <c r="B4650">
        <v>158</v>
      </c>
      <c r="C4650" t="s">
        <v>7</v>
      </c>
      <c r="D4650" t="str">
        <f t="shared" si="144"/>
        <v>SHAMBA</v>
      </c>
      <c r="E4650">
        <v>4.0000000000000001E-3</v>
      </c>
      <c r="F4650" s="8">
        <v>4</v>
      </c>
      <c r="G4650" s="9">
        <f t="shared" si="145"/>
        <v>1.6E-2</v>
      </c>
      <c r="H4650" s="9"/>
      <c r="I4650" s="9"/>
    </row>
    <row r="4651" spans="1:9">
      <c r="A4651" s="4">
        <v>39402</v>
      </c>
      <c r="B4651">
        <v>158</v>
      </c>
      <c r="C4651" t="s">
        <v>7</v>
      </c>
      <c r="D4651" t="str">
        <f t="shared" si="144"/>
        <v>SHAMBA</v>
      </c>
      <c r="E4651">
        <v>4.0000000000000001E-3</v>
      </c>
      <c r="F4651" s="8">
        <v>4</v>
      </c>
      <c r="G4651" s="9">
        <f t="shared" si="145"/>
        <v>1.6E-2</v>
      </c>
      <c r="H4651" s="9"/>
      <c r="I4651" s="9"/>
    </row>
    <row r="4652" spans="1:9">
      <c r="A4652" s="4">
        <v>39402</v>
      </c>
      <c r="B4652">
        <v>158</v>
      </c>
      <c r="C4652" t="s">
        <v>7</v>
      </c>
      <c r="D4652" t="str">
        <f t="shared" si="144"/>
        <v>SHAMBA</v>
      </c>
      <c r="E4652">
        <v>4.0000000000000001E-3</v>
      </c>
      <c r="F4652" s="8">
        <v>3</v>
      </c>
      <c r="G4652" s="9">
        <f t="shared" si="145"/>
        <v>1.2E-2</v>
      </c>
      <c r="H4652" s="9"/>
      <c r="I4652" s="9"/>
    </row>
    <row r="4653" spans="1:9">
      <c r="A4653" s="4">
        <v>39402</v>
      </c>
      <c r="B4653">
        <v>157</v>
      </c>
      <c r="C4653" t="s">
        <v>9</v>
      </c>
      <c r="D4653" t="str">
        <f t="shared" si="144"/>
        <v>O-RING</v>
      </c>
      <c r="E4653">
        <v>6.0000000000000001E-3</v>
      </c>
      <c r="F4653" s="8">
        <v>6</v>
      </c>
      <c r="G4653" s="9">
        <f t="shared" si="145"/>
        <v>3.6000000000000004E-2</v>
      </c>
      <c r="H4653" s="9"/>
      <c r="I4653" s="9"/>
    </row>
    <row r="4654" spans="1:9">
      <c r="A4654" s="4">
        <v>39402</v>
      </c>
      <c r="B4654">
        <v>9511</v>
      </c>
      <c r="C4654" t="s">
        <v>240</v>
      </c>
      <c r="D4654" t="str">
        <f t="shared" si="144"/>
        <v>O-RING</v>
      </c>
      <c r="E4654">
        <v>7.0000000000000001E-3</v>
      </c>
      <c r="F4654" s="8">
        <v>8</v>
      </c>
      <c r="G4654" s="9">
        <f t="shared" si="145"/>
        <v>5.6000000000000001E-2</v>
      </c>
      <c r="H4654" s="9"/>
      <c r="I4654" s="9"/>
    </row>
    <row r="4655" spans="1:9">
      <c r="A4655" s="4">
        <v>39402</v>
      </c>
      <c r="B4655">
        <v>721</v>
      </c>
      <c r="C4655" t="s">
        <v>44</v>
      </c>
      <c r="D4655" t="str">
        <f t="shared" si="144"/>
        <v>ROTOMA</v>
      </c>
      <c r="E4655">
        <v>2.5999999999999999E-2</v>
      </c>
      <c r="F4655" s="8">
        <v>4</v>
      </c>
      <c r="G4655" s="9">
        <f t="shared" si="145"/>
        <v>0.104</v>
      </c>
      <c r="H4655" s="9"/>
      <c r="I4655" s="9"/>
    </row>
    <row r="4656" spans="1:9">
      <c r="A4656" s="4">
        <v>39402</v>
      </c>
      <c r="B4656">
        <v>721</v>
      </c>
      <c r="C4656" t="s">
        <v>44</v>
      </c>
      <c r="D4656" t="str">
        <f t="shared" si="144"/>
        <v>ROTOMA</v>
      </c>
      <c r="E4656">
        <v>2.5999999999999999E-2</v>
      </c>
      <c r="F4656" s="8">
        <v>3</v>
      </c>
      <c r="G4656" s="9">
        <f t="shared" si="145"/>
        <v>7.8E-2</v>
      </c>
      <c r="H4656" s="9"/>
      <c r="I4656" s="9"/>
    </row>
    <row r="4657" spans="1:9">
      <c r="A4657" s="4">
        <v>39402</v>
      </c>
      <c r="B4657">
        <v>375</v>
      </c>
      <c r="C4657" t="s">
        <v>45</v>
      </c>
      <c r="D4657" t="str">
        <f t="shared" si="144"/>
        <v>ZYLIND</v>
      </c>
      <c r="E4657">
        <v>0.05</v>
      </c>
      <c r="F4657" s="8">
        <v>9</v>
      </c>
      <c r="G4657" s="9">
        <f t="shared" si="145"/>
        <v>0.45</v>
      </c>
      <c r="H4657" s="9"/>
      <c r="I4657" s="9"/>
    </row>
    <row r="4658" spans="1:9">
      <c r="A4658" s="4">
        <v>39402</v>
      </c>
      <c r="B4658">
        <v>12175</v>
      </c>
      <c r="C4658" t="s">
        <v>60</v>
      </c>
      <c r="D4658" t="str">
        <f t="shared" si="144"/>
        <v>ZYLIND</v>
      </c>
      <c r="E4658">
        <v>0.107</v>
      </c>
      <c r="F4658" s="8">
        <v>7</v>
      </c>
      <c r="G4658" s="9">
        <f t="shared" si="145"/>
        <v>0.749</v>
      </c>
      <c r="H4658" s="9"/>
      <c r="I4658" s="9"/>
    </row>
    <row r="4659" spans="1:9">
      <c r="A4659" s="4">
        <v>39402</v>
      </c>
      <c r="B4659">
        <v>336</v>
      </c>
      <c r="C4659" t="s">
        <v>87</v>
      </c>
      <c r="D4659" t="str">
        <f t="shared" si="144"/>
        <v>ROTOMA</v>
      </c>
      <c r="E4659">
        <v>0.13500000000000001</v>
      </c>
      <c r="F4659" s="8">
        <v>6</v>
      </c>
      <c r="G4659" s="9">
        <f t="shared" si="145"/>
        <v>0.81</v>
      </c>
      <c r="H4659" s="9"/>
      <c r="I4659" s="9"/>
    </row>
    <row r="4660" spans="1:9">
      <c r="A4660" s="4">
        <v>39402</v>
      </c>
      <c r="B4660">
        <v>6539</v>
      </c>
      <c r="C4660" t="s">
        <v>72</v>
      </c>
      <c r="D4660" t="str">
        <f t="shared" si="144"/>
        <v>DRUCKW</v>
      </c>
      <c r="E4660">
        <v>0.22500000000000001</v>
      </c>
      <c r="F4660" s="8">
        <v>6</v>
      </c>
      <c r="G4660" s="9">
        <f t="shared" si="145"/>
        <v>1.35</v>
      </c>
      <c r="H4660" s="9"/>
      <c r="I4660" s="9"/>
    </row>
    <row r="4661" spans="1:9">
      <c r="A4661" s="4">
        <v>39402</v>
      </c>
      <c r="B4661">
        <v>382</v>
      </c>
      <c r="C4661" t="s">
        <v>37</v>
      </c>
      <c r="D4661" t="str">
        <f t="shared" si="144"/>
        <v>ZYLIND</v>
      </c>
      <c r="E4661">
        <v>0.69</v>
      </c>
      <c r="F4661" s="8">
        <v>3</v>
      </c>
      <c r="G4661" s="9">
        <f t="shared" si="145"/>
        <v>2.0699999999999998</v>
      </c>
      <c r="H4661" s="9"/>
      <c r="I4661" s="9"/>
    </row>
    <row r="4662" spans="1:9">
      <c r="A4662" s="4">
        <v>39402</v>
      </c>
      <c r="B4662">
        <v>615</v>
      </c>
      <c r="C4662" t="s">
        <v>31</v>
      </c>
      <c r="D4662" t="str">
        <f t="shared" si="144"/>
        <v>HOCHDR</v>
      </c>
      <c r="E4662">
        <v>1.1000000000000001</v>
      </c>
      <c r="F4662" s="8">
        <v>1</v>
      </c>
      <c r="G4662" s="9">
        <f t="shared" si="145"/>
        <v>1.1000000000000001</v>
      </c>
      <c r="H4662" s="9"/>
      <c r="I4662" s="9"/>
    </row>
    <row r="4663" spans="1:9">
      <c r="A4663" s="4">
        <v>39402</v>
      </c>
      <c r="B4663">
        <v>2057</v>
      </c>
      <c r="C4663" t="s">
        <v>232</v>
      </c>
      <c r="D4663" t="str">
        <f t="shared" si="144"/>
        <v xml:space="preserve">ROTOR </v>
      </c>
      <c r="E4663">
        <v>7.8</v>
      </c>
      <c r="F4663" s="8">
        <v>1</v>
      </c>
      <c r="G4663" s="9">
        <f t="shared" si="145"/>
        <v>7.8</v>
      </c>
      <c r="H4663" s="9"/>
      <c r="I4663" s="9"/>
    </row>
    <row r="4664" spans="1:9">
      <c r="A4664" s="4">
        <v>39402</v>
      </c>
      <c r="B4664">
        <v>50107004</v>
      </c>
      <c r="C4664" t="s">
        <v>700</v>
      </c>
      <c r="D4664" t="str">
        <f t="shared" si="144"/>
        <v>MOTODE</v>
      </c>
      <c r="E4664">
        <v>72</v>
      </c>
      <c r="F4664" s="8">
        <v>4</v>
      </c>
      <c r="G4664" s="9">
        <f t="shared" si="145"/>
        <v>288</v>
      </c>
      <c r="H4664" s="9"/>
      <c r="I4664" s="9"/>
    </row>
    <row r="4665" spans="1:9">
      <c r="A4665" s="4">
        <v>39403</v>
      </c>
      <c r="B4665">
        <v>749</v>
      </c>
      <c r="C4665" t="s">
        <v>6</v>
      </c>
      <c r="D4665" t="str">
        <f t="shared" si="144"/>
        <v>SHAMBA</v>
      </c>
      <c r="E4665">
        <v>1E-3</v>
      </c>
      <c r="F4665" s="8">
        <v>3</v>
      </c>
      <c r="G4665" s="9">
        <f t="shared" si="145"/>
        <v>3.0000000000000001E-3</v>
      </c>
      <c r="H4665" s="9"/>
      <c r="I4665" s="9"/>
    </row>
    <row r="4666" spans="1:9">
      <c r="A4666" s="4">
        <v>39403</v>
      </c>
      <c r="B4666">
        <v>749</v>
      </c>
      <c r="C4666" t="s">
        <v>6</v>
      </c>
      <c r="D4666" t="str">
        <f t="shared" si="144"/>
        <v>SHAMBA</v>
      </c>
      <c r="E4666">
        <v>1E-3</v>
      </c>
      <c r="F4666" s="8">
        <v>3</v>
      </c>
      <c r="G4666" s="9">
        <f t="shared" si="145"/>
        <v>3.0000000000000001E-3</v>
      </c>
      <c r="H4666" s="9"/>
      <c r="I4666" s="9"/>
    </row>
    <row r="4667" spans="1:9">
      <c r="A4667" s="4">
        <v>39403</v>
      </c>
      <c r="B4667">
        <v>749</v>
      </c>
      <c r="C4667" t="s">
        <v>6</v>
      </c>
      <c r="D4667" t="str">
        <f t="shared" si="144"/>
        <v>SHAMBA</v>
      </c>
      <c r="E4667">
        <v>1E-3</v>
      </c>
      <c r="F4667" s="8">
        <v>2</v>
      </c>
      <c r="G4667" s="9">
        <f t="shared" si="145"/>
        <v>2E-3</v>
      </c>
      <c r="H4667" s="9"/>
      <c r="I4667" s="9"/>
    </row>
    <row r="4668" spans="1:9">
      <c r="A4668" s="4">
        <v>39403</v>
      </c>
      <c r="B4668">
        <v>749</v>
      </c>
      <c r="C4668" t="s">
        <v>6</v>
      </c>
      <c r="D4668" t="str">
        <f t="shared" si="144"/>
        <v>SHAMBA</v>
      </c>
      <c r="E4668">
        <v>1E-3</v>
      </c>
      <c r="F4668" s="8">
        <v>1</v>
      </c>
      <c r="G4668" s="9">
        <f t="shared" si="145"/>
        <v>1E-3</v>
      </c>
      <c r="H4668" s="9"/>
      <c r="I4668" s="9"/>
    </row>
    <row r="4669" spans="1:9">
      <c r="A4669" s="4">
        <v>39403</v>
      </c>
      <c r="B4669">
        <v>742</v>
      </c>
      <c r="C4669" t="s">
        <v>40</v>
      </c>
      <c r="D4669" t="str">
        <f t="shared" si="144"/>
        <v>SENKSC</v>
      </c>
      <c r="E4669">
        <v>1E-3</v>
      </c>
      <c r="F4669" s="8">
        <v>1</v>
      </c>
      <c r="G4669" s="9">
        <f t="shared" si="145"/>
        <v>1E-3</v>
      </c>
      <c r="H4669" s="9"/>
      <c r="I4669" s="9"/>
    </row>
    <row r="4670" spans="1:9">
      <c r="A4670" s="4">
        <v>39403</v>
      </c>
      <c r="B4670">
        <v>556</v>
      </c>
      <c r="C4670" t="s">
        <v>53</v>
      </c>
      <c r="D4670" t="str">
        <f t="shared" si="144"/>
        <v>DICHTS</v>
      </c>
      <c r="E4670">
        <v>1E-3</v>
      </c>
      <c r="F4670" s="8">
        <v>4</v>
      </c>
      <c r="G4670" s="9">
        <f t="shared" si="145"/>
        <v>4.0000000000000001E-3</v>
      </c>
      <c r="H4670" s="9"/>
      <c r="I4670" s="9"/>
    </row>
    <row r="4671" spans="1:9">
      <c r="A4671" s="4">
        <v>39403</v>
      </c>
      <c r="B4671">
        <v>10590</v>
      </c>
      <c r="C4671" t="s">
        <v>35</v>
      </c>
      <c r="D4671" t="str">
        <f t="shared" si="144"/>
        <v>ROHRCL</v>
      </c>
      <c r="E4671">
        <v>2E-3</v>
      </c>
      <c r="F4671" s="8">
        <v>5</v>
      </c>
      <c r="G4671" s="9">
        <f t="shared" si="145"/>
        <v>0.01</v>
      </c>
      <c r="H4671" s="9"/>
      <c r="I4671" s="9"/>
    </row>
    <row r="4672" spans="1:9">
      <c r="A4672" s="4">
        <v>39403</v>
      </c>
      <c r="B4672">
        <v>806</v>
      </c>
      <c r="C4672" t="s">
        <v>29</v>
      </c>
      <c r="D4672" t="str">
        <f t="shared" si="144"/>
        <v>O-RING</v>
      </c>
      <c r="E4672">
        <v>2E-3</v>
      </c>
      <c r="F4672" s="8">
        <v>1</v>
      </c>
      <c r="G4672" s="9">
        <f t="shared" si="145"/>
        <v>2E-3</v>
      </c>
      <c r="H4672" s="9"/>
      <c r="I4672" s="9"/>
    </row>
    <row r="4673" spans="1:9">
      <c r="A4673" s="4">
        <v>39403</v>
      </c>
      <c r="B4673">
        <v>377</v>
      </c>
      <c r="C4673" t="s">
        <v>18</v>
      </c>
      <c r="D4673" t="str">
        <f t="shared" si="144"/>
        <v>TELLER</v>
      </c>
      <c r="E4673">
        <v>3.0000000000000001E-3</v>
      </c>
      <c r="F4673" s="8">
        <v>10</v>
      </c>
      <c r="G4673" s="9">
        <f t="shared" si="145"/>
        <v>0.03</v>
      </c>
      <c r="H4673" s="9"/>
      <c r="I4673" s="9"/>
    </row>
    <row r="4674" spans="1:9">
      <c r="A4674" s="4">
        <v>39403</v>
      </c>
      <c r="B4674">
        <v>158</v>
      </c>
      <c r="C4674" t="s">
        <v>7</v>
      </c>
      <c r="D4674" t="str">
        <f t="shared" ref="D4674:D4737" si="146">LEFT(C4674,6)</f>
        <v>SHAMBA</v>
      </c>
      <c r="E4674">
        <v>4.0000000000000001E-3</v>
      </c>
      <c r="F4674" s="8">
        <v>6</v>
      </c>
      <c r="G4674" s="9">
        <f t="shared" ref="G4674:G4737" si="147">F4674*E4674</f>
        <v>2.4E-2</v>
      </c>
      <c r="H4674" s="9"/>
      <c r="I4674" s="9"/>
    </row>
    <row r="4675" spans="1:9">
      <c r="A4675" s="4">
        <v>39403</v>
      </c>
      <c r="B4675">
        <v>3065</v>
      </c>
      <c r="C4675" t="s">
        <v>19</v>
      </c>
      <c r="D4675" t="str">
        <f t="shared" si="146"/>
        <v>ZYLIND</v>
      </c>
      <c r="E4675">
        <v>1.4E-2</v>
      </c>
      <c r="F4675" s="8">
        <v>14</v>
      </c>
      <c r="G4675" s="9">
        <f t="shared" si="147"/>
        <v>0.19600000000000001</v>
      </c>
      <c r="H4675" s="9"/>
      <c r="I4675" s="9"/>
    </row>
    <row r="4676" spans="1:9">
      <c r="A4676" s="4">
        <v>39403</v>
      </c>
      <c r="B4676">
        <v>6014</v>
      </c>
      <c r="C4676" t="s">
        <v>39</v>
      </c>
      <c r="D4676" t="str">
        <f t="shared" si="146"/>
        <v>DRUCKS</v>
      </c>
      <c r="E4676">
        <v>0.2</v>
      </c>
      <c r="F4676" s="8">
        <v>6</v>
      </c>
      <c r="G4676" s="9">
        <f t="shared" si="147"/>
        <v>1.2000000000000002</v>
      </c>
      <c r="H4676" s="9"/>
      <c r="I4676" s="9"/>
    </row>
    <row r="4677" spans="1:9">
      <c r="A4677" s="4">
        <v>39403</v>
      </c>
      <c r="B4677">
        <v>154</v>
      </c>
      <c r="C4677" t="s">
        <v>130</v>
      </c>
      <c r="D4677" t="str">
        <f t="shared" si="146"/>
        <v>RILLEN</v>
      </c>
      <c r="E4677">
        <v>0.6</v>
      </c>
      <c r="F4677" s="8">
        <v>4</v>
      </c>
      <c r="G4677" s="9">
        <f t="shared" si="147"/>
        <v>2.4</v>
      </c>
      <c r="H4677" s="9"/>
      <c r="I4677" s="9"/>
    </row>
    <row r="4678" spans="1:9">
      <c r="A4678" s="4">
        <v>39403</v>
      </c>
      <c r="B4678">
        <v>154</v>
      </c>
      <c r="C4678" t="s">
        <v>130</v>
      </c>
      <c r="D4678" t="str">
        <f t="shared" si="146"/>
        <v>RILLEN</v>
      </c>
      <c r="E4678">
        <v>0.6</v>
      </c>
      <c r="F4678" s="8">
        <v>2</v>
      </c>
      <c r="G4678" s="9">
        <f t="shared" si="147"/>
        <v>1.2</v>
      </c>
      <c r="H4678" s="9"/>
      <c r="I4678" s="9"/>
    </row>
    <row r="4679" spans="1:9">
      <c r="A4679" s="4">
        <v>39403</v>
      </c>
      <c r="B4679">
        <v>150</v>
      </c>
      <c r="C4679" t="s">
        <v>5</v>
      </c>
      <c r="D4679" t="str">
        <f t="shared" si="146"/>
        <v>KOLBEN</v>
      </c>
      <c r="E4679">
        <v>0.72</v>
      </c>
      <c r="F4679" s="8">
        <v>5</v>
      </c>
      <c r="G4679" s="9">
        <f t="shared" si="147"/>
        <v>3.5999999999999996</v>
      </c>
      <c r="H4679" s="9"/>
      <c r="I4679" s="9"/>
    </row>
    <row r="4680" spans="1:9">
      <c r="A4680" s="4">
        <v>39403</v>
      </c>
      <c r="B4680">
        <v>150</v>
      </c>
      <c r="C4680" t="s">
        <v>5</v>
      </c>
      <c r="D4680" t="str">
        <f t="shared" si="146"/>
        <v>KOLBEN</v>
      </c>
      <c r="E4680">
        <v>0.72</v>
      </c>
      <c r="F4680" s="8">
        <v>3</v>
      </c>
      <c r="G4680" s="9">
        <f t="shared" si="147"/>
        <v>2.16</v>
      </c>
      <c r="H4680" s="9"/>
      <c r="I4680" s="9"/>
    </row>
    <row r="4681" spans="1:9">
      <c r="A4681" s="4">
        <v>39403</v>
      </c>
      <c r="B4681">
        <v>50111504</v>
      </c>
      <c r="C4681" t="s">
        <v>695</v>
      </c>
      <c r="D4681" t="str">
        <f t="shared" si="146"/>
        <v>MOTODE</v>
      </c>
      <c r="E4681">
        <v>170</v>
      </c>
      <c r="F4681" s="8">
        <v>1</v>
      </c>
      <c r="G4681" s="9">
        <f t="shared" si="147"/>
        <v>170</v>
      </c>
      <c r="H4681" s="9"/>
      <c r="I4681" s="9"/>
    </row>
    <row r="4682" spans="1:9">
      <c r="A4682" s="4">
        <v>39404</v>
      </c>
      <c r="B4682">
        <v>749</v>
      </c>
      <c r="C4682" t="s">
        <v>6</v>
      </c>
      <c r="D4682" t="str">
        <f t="shared" si="146"/>
        <v>SHAMBA</v>
      </c>
      <c r="E4682">
        <v>1E-3</v>
      </c>
      <c r="F4682" s="8">
        <v>4</v>
      </c>
      <c r="G4682" s="9">
        <f t="shared" si="147"/>
        <v>4.0000000000000001E-3</v>
      </c>
      <c r="H4682" s="9"/>
      <c r="I4682" s="9"/>
    </row>
    <row r="4683" spans="1:9">
      <c r="A4683" s="4">
        <v>39404</v>
      </c>
      <c r="B4683">
        <v>10590</v>
      </c>
      <c r="C4683" t="s">
        <v>35</v>
      </c>
      <c r="D4683" t="str">
        <f t="shared" si="146"/>
        <v>ROHRCL</v>
      </c>
      <c r="E4683">
        <v>2E-3</v>
      </c>
      <c r="F4683" s="8">
        <v>3</v>
      </c>
      <c r="G4683" s="9">
        <f t="shared" si="147"/>
        <v>6.0000000000000001E-3</v>
      </c>
      <c r="H4683" s="9"/>
      <c r="I4683" s="9"/>
    </row>
    <row r="4684" spans="1:9">
      <c r="A4684" s="4">
        <v>39404</v>
      </c>
      <c r="B4684">
        <v>736</v>
      </c>
      <c r="C4684" t="s">
        <v>4</v>
      </c>
      <c r="D4684" t="str">
        <f t="shared" si="146"/>
        <v>O-RING</v>
      </c>
      <c r="E4684">
        <v>2E-3</v>
      </c>
      <c r="F4684" s="8">
        <v>7</v>
      </c>
      <c r="G4684" s="9">
        <f t="shared" si="147"/>
        <v>1.4E-2</v>
      </c>
      <c r="H4684" s="9"/>
      <c r="I4684" s="9"/>
    </row>
    <row r="4685" spans="1:9">
      <c r="A4685" s="4">
        <v>39404</v>
      </c>
      <c r="B4685">
        <v>736</v>
      </c>
      <c r="C4685" t="s">
        <v>4</v>
      </c>
      <c r="D4685" t="str">
        <f t="shared" si="146"/>
        <v>O-RING</v>
      </c>
      <c r="E4685">
        <v>2E-3</v>
      </c>
      <c r="F4685" s="8">
        <v>4</v>
      </c>
      <c r="G4685" s="9">
        <f t="shared" si="147"/>
        <v>8.0000000000000002E-3</v>
      </c>
      <c r="H4685" s="9"/>
      <c r="I4685" s="9"/>
    </row>
    <row r="4686" spans="1:9">
      <c r="A4686" s="4">
        <v>39404</v>
      </c>
      <c r="B4686">
        <v>158</v>
      </c>
      <c r="C4686" t="s">
        <v>7</v>
      </c>
      <c r="D4686" t="str">
        <f t="shared" si="146"/>
        <v>SHAMBA</v>
      </c>
      <c r="E4686">
        <v>4.0000000000000001E-3</v>
      </c>
      <c r="F4686" s="8">
        <v>2</v>
      </c>
      <c r="G4686" s="9">
        <f t="shared" si="147"/>
        <v>8.0000000000000002E-3</v>
      </c>
      <c r="H4686" s="9"/>
      <c r="I4686" s="9"/>
    </row>
    <row r="4687" spans="1:9">
      <c r="A4687" s="4">
        <v>39404</v>
      </c>
      <c r="B4687">
        <v>4008</v>
      </c>
      <c r="C4687" t="s">
        <v>14</v>
      </c>
      <c r="D4687" t="str">
        <f t="shared" si="146"/>
        <v>UNTERL</v>
      </c>
      <c r="E4687">
        <v>1.2E-2</v>
      </c>
      <c r="F4687" s="8">
        <v>5</v>
      </c>
      <c r="G4687" s="9">
        <f t="shared" si="147"/>
        <v>0.06</v>
      </c>
      <c r="H4687" s="9"/>
      <c r="I4687" s="9"/>
    </row>
    <row r="4688" spans="1:9">
      <c r="A4688" s="4">
        <v>39404</v>
      </c>
      <c r="B4688">
        <v>4069</v>
      </c>
      <c r="C4688" t="s">
        <v>321</v>
      </c>
      <c r="D4688" t="str">
        <f t="shared" si="146"/>
        <v>DREHDU</v>
      </c>
      <c r="E4688">
        <v>0.05</v>
      </c>
      <c r="F4688" s="8">
        <v>2</v>
      </c>
      <c r="G4688" s="9">
        <f t="shared" si="147"/>
        <v>0.1</v>
      </c>
      <c r="H4688" s="9"/>
      <c r="I4688" s="9"/>
    </row>
    <row r="4689" spans="1:9">
      <c r="A4689" s="4">
        <v>39404</v>
      </c>
      <c r="B4689">
        <v>6702</v>
      </c>
      <c r="C4689" t="s">
        <v>99</v>
      </c>
      <c r="D4689" t="str">
        <f t="shared" si="146"/>
        <v>SCHWIN</v>
      </c>
      <c r="E4689">
        <v>6.6000000000000003E-2</v>
      </c>
      <c r="F4689" s="8">
        <v>1</v>
      </c>
      <c r="G4689" s="9">
        <f t="shared" si="147"/>
        <v>6.6000000000000003E-2</v>
      </c>
      <c r="H4689" s="9"/>
      <c r="I4689" s="9"/>
    </row>
    <row r="4690" spans="1:9">
      <c r="A4690" s="4">
        <v>39404</v>
      </c>
      <c r="B4690">
        <v>6701</v>
      </c>
      <c r="C4690" t="s">
        <v>100</v>
      </c>
      <c r="D4690" t="str">
        <f t="shared" si="146"/>
        <v>SCHWIN</v>
      </c>
      <c r="E4690">
        <v>0.22</v>
      </c>
      <c r="F4690" s="8">
        <v>2</v>
      </c>
      <c r="G4690" s="9">
        <f t="shared" si="147"/>
        <v>0.44</v>
      </c>
      <c r="H4690" s="9"/>
      <c r="I4690" s="9"/>
    </row>
    <row r="4691" spans="1:9">
      <c r="A4691" s="4">
        <v>39404</v>
      </c>
      <c r="B4691">
        <v>756</v>
      </c>
      <c r="C4691" t="s">
        <v>10</v>
      </c>
      <c r="D4691" t="str">
        <f t="shared" si="146"/>
        <v>KOLBEN</v>
      </c>
      <c r="E4691">
        <v>0.22</v>
      </c>
      <c r="F4691" s="8">
        <v>1</v>
      </c>
      <c r="G4691" s="9">
        <f t="shared" si="147"/>
        <v>0.22</v>
      </c>
      <c r="H4691" s="9"/>
      <c r="I4691" s="9"/>
    </row>
    <row r="4692" spans="1:9">
      <c r="A4692" s="4">
        <v>39404</v>
      </c>
      <c r="B4692">
        <v>150</v>
      </c>
      <c r="C4692" t="s">
        <v>5</v>
      </c>
      <c r="D4692" t="str">
        <f t="shared" si="146"/>
        <v>KOLBEN</v>
      </c>
      <c r="E4692">
        <v>0.72</v>
      </c>
      <c r="F4692" s="8">
        <v>4</v>
      </c>
      <c r="G4692" s="9">
        <f t="shared" si="147"/>
        <v>2.88</v>
      </c>
      <c r="H4692" s="9"/>
      <c r="I4692" s="9"/>
    </row>
    <row r="4693" spans="1:9">
      <c r="A4693" s="4">
        <v>39404</v>
      </c>
      <c r="B4693">
        <v>801</v>
      </c>
      <c r="C4693" t="s">
        <v>230</v>
      </c>
      <c r="D4693" t="str">
        <f t="shared" si="146"/>
        <v>ANSCHL</v>
      </c>
      <c r="E4693">
        <v>1.5</v>
      </c>
      <c r="F4693" s="8">
        <v>2</v>
      </c>
      <c r="G4693" s="9">
        <f t="shared" si="147"/>
        <v>3</v>
      </c>
      <c r="H4693" s="9"/>
      <c r="I4693" s="9"/>
    </row>
    <row r="4694" spans="1:9">
      <c r="A4694" s="4">
        <v>39405</v>
      </c>
      <c r="B4694">
        <v>749</v>
      </c>
      <c r="C4694" t="s">
        <v>6</v>
      </c>
      <c r="D4694" t="str">
        <f t="shared" si="146"/>
        <v>SHAMBA</v>
      </c>
      <c r="E4694">
        <v>1E-3</v>
      </c>
      <c r="F4694" s="8">
        <v>5</v>
      </c>
      <c r="G4694" s="9">
        <f t="shared" si="147"/>
        <v>5.0000000000000001E-3</v>
      </c>
      <c r="H4694" s="9"/>
      <c r="I4694" s="9"/>
    </row>
    <row r="4695" spans="1:9">
      <c r="A4695" s="4">
        <v>39405</v>
      </c>
      <c r="B4695">
        <v>749</v>
      </c>
      <c r="C4695" t="s">
        <v>6</v>
      </c>
      <c r="D4695" t="str">
        <f t="shared" si="146"/>
        <v>SHAMBA</v>
      </c>
      <c r="E4695">
        <v>1E-3</v>
      </c>
      <c r="F4695" s="8">
        <v>3</v>
      </c>
      <c r="G4695" s="9">
        <f t="shared" si="147"/>
        <v>3.0000000000000001E-3</v>
      </c>
      <c r="H4695" s="9"/>
      <c r="I4695" s="9"/>
    </row>
    <row r="4696" spans="1:9">
      <c r="A4696" s="4">
        <v>39405</v>
      </c>
      <c r="B4696">
        <v>749</v>
      </c>
      <c r="C4696" t="s">
        <v>6</v>
      </c>
      <c r="D4696" t="str">
        <f t="shared" si="146"/>
        <v>SHAMBA</v>
      </c>
      <c r="E4696">
        <v>1E-3</v>
      </c>
      <c r="F4696" s="8">
        <v>2</v>
      </c>
      <c r="G4696" s="9">
        <f t="shared" si="147"/>
        <v>2E-3</v>
      </c>
      <c r="H4696" s="9"/>
      <c r="I4696" s="9"/>
    </row>
    <row r="4697" spans="1:9">
      <c r="A4697" s="4">
        <v>39405</v>
      </c>
      <c r="B4697">
        <v>749</v>
      </c>
      <c r="C4697" t="s">
        <v>6</v>
      </c>
      <c r="D4697" t="str">
        <f t="shared" si="146"/>
        <v>SHAMBA</v>
      </c>
      <c r="E4697">
        <v>1E-3</v>
      </c>
      <c r="F4697" s="8">
        <v>1</v>
      </c>
      <c r="G4697" s="9">
        <f t="shared" si="147"/>
        <v>1E-3</v>
      </c>
      <c r="H4697" s="9"/>
      <c r="I4697" s="9"/>
    </row>
    <row r="4698" spans="1:9">
      <c r="A4698" s="4">
        <v>39405</v>
      </c>
      <c r="B4698">
        <v>742</v>
      </c>
      <c r="C4698" t="s">
        <v>40</v>
      </c>
      <c r="D4698" t="str">
        <f t="shared" si="146"/>
        <v>SENKSC</v>
      </c>
      <c r="E4698">
        <v>1E-3</v>
      </c>
      <c r="F4698" s="8">
        <v>4</v>
      </c>
      <c r="G4698" s="9">
        <f t="shared" si="147"/>
        <v>4.0000000000000001E-3</v>
      </c>
      <c r="H4698" s="9"/>
      <c r="I4698" s="9"/>
    </row>
    <row r="4699" spans="1:9">
      <c r="A4699" s="4">
        <v>39405</v>
      </c>
      <c r="B4699">
        <v>6854</v>
      </c>
      <c r="C4699" t="s">
        <v>417</v>
      </c>
      <c r="D4699" t="str">
        <f t="shared" si="146"/>
        <v>O-RING</v>
      </c>
      <c r="E4699">
        <v>1E-3</v>
      </c>
      <c r="F4699" s="8">
        <v>2</v>
      </c>
      <c r="G4699" s="9">
        <f t="shared" si="147"/>
        <v>2E-3</v>
      </c>
      <c r="H4699" s="9"/>
      <c r="I4699" s="9"/>
    </row>
    <row r="4700" spans="1:9">
      <c r="A4700" s="4">
        <v>39405</v>
      </c>
      <c r="B4700">
        <v>707</v>
      </c>
      <c r="C4700" t="s">
        <v>3</v>
      </c>
      <c r="D4700" t="str">
        <f t="shared" si="146"/>
        <v>DICHTR</v>
      </c>
      <c r="E4700">
        <v>1E-3</v>
      </c>
      <c r="F4700" s="8">
        <v>5</v>
      </c>
      <c r="G4700" s="9">
        <f t="shared" si="147"/>
        <v>5.0000000000000001E-3</v>
      </c>
      <c r="H4700" s="9"/>
      <c r="I4700" s="9"/>
    </row>
    <row r="4701" spans="1:9">
      <c r="A4701" s="4">
        <v>39405</v>
      </c>
      <c r="B4701">
        <v>158</v>
      </c>
      <c r="C4701" t="s">
        <v>7</v>
      </c>
      <c r="D4701" t="str">
        <f t="shared" si="146"/>
        <v>SHAMBA</v>
      </c>
      <c r="E4701">
        <v>4.0000000000000001E-3</v>
      </c>
      <c r="F4701" s="8">
        <v>2</v>
      </c>
      <c r="G4701" s="9">
        <f t="shared" si="147"/>
        <v>8.0000000000000002E-3</v>
      </c>
      <c r="H4701" s="9"/>
      <c r="I4701" s="9"/>
    </row>
    <row r="4702" spans="1:9">
      <c r="A4702" s="4">
        <v>39405</v>
      </c>
      <c r="B4702">
        <v>158</v>
      </c>
      <c r="C4702" t="s">
        <v>7</v>
      </c>
      <c r="D4702" t="str">
        <f t="shared" si="146"/>
        <v>SHAMBA</v>
      </c>
      <c r="E4702">
        <v>4.0000000000000001E-3</v>
      </c>
      <c r="F4702" s="8">
        <v>1</v>
      </c>
      <c r="G4702" s="9">
        <f t="shared" si="147"/>
        <v>4.0000000000000001E-3</v>
      </c>
      <c r="H4702" s="9"/>
      <c r="I4702" s="9"/>
    </row>
    <row r="4703" spans="1:9">
      <c r="A4703" s="4">
        <v>39405</v>
      </c>
      <c r="B4703">
        <v>108</v>
      </c>
      <c r="C4703" t="s">
        <v>433</v>
      </c>
      <c r="D4703" t="str">
        <f t="shared" si="146"/>
        <v>ROTATI</v>
      </c>
      <c r="E4703">
        <v>2.5000000000000001E-2</v>
      </c>
      <c r="F4703" s="8">
        <v>1</v>
      </c>
      <c r="G4703" s="9">
        <f t="shared" si="147"/>
        <v>2.5000000000000001E-2</v>
      </c>
      <c r="H4703" s="9"/>
      <c r="I4703" s="9"/>
    </row>
    <row r="4704" spans="1:9">
      <c r="A4704" s="4">
        <v>39405</v>
      </c>
      <c r="B4704">
        <v>2022</v>
      </c>
      <c r="C4704" t="s">
        <v>47</v>
      </c>
      <c r="D4704" t="str">
        <f t="shared" si="146"/>
        <v>RILLEN</v>
      </c>
      <c r="E4704">
        <v>0.15</v>
      </c>
      <c r="F4704" s="8">
        <v>6</v>
      </c>
      <c r="G4704" s="9">
        <f t="shared" si="147"/>
        <v>0.89999999999999991</v>
      </c>
      <c r="H4704" s="9"/>
      <c r="I4704" s="9"/>
    </row>
    <row r="4705" spans="1:9">
      <c r="A4705" s="4">
        <v>39405</v>
      </c>
      <c r="B4705">
        <v>382</v>
      </c>
      <c r="C4705" t="s">
        <v>37</v>
      </c>
      <c r="D4705" t="str">
        <f t="shared" si="146"/>
        <v>ZYLIND</v>
      </c>
      <c r="E4705">
        <v>0.69</v>
      </c>
      <c r="F4705" s="8">
        <v>6</v>
      </c>
      <c r="G4705" s="9">
        <f t="shared" si="147"/>
        <v>4.1399999999999997</v>
      </c>
      <c r="H4705" s="9"/>
      <c r="I4705" s="9"/>
    </row>
    <row r="4706" spans="1:9">
      <c r="A4706" s="4">
        <v>39405</v>
      </c>
      <c r="B4706">
        <v>150</v>
      </c>
      <c r="C4706" t="s">
        <v>5</v>
      </c>
      <c r="D4706" t="str">
        <f t="shared" si="146"/>
        <v>KOLBEN</v>
      </c>
      <c r="E4706">
        <v>0.72</v>
      </c>
      <c r="F4706" s="8">
        <v>2</v>
      </c>
      <c r="G4706" s="9">
        <f t="shared" si="147"/>
        <v>1.44</v>
      </c>
      <c r="H4706" s="9"/>
      <c r="I4706" s="9"/>
    </row>
    <row r="4707" spans="1:9">
      <c r="A4707" s="4">
        <v>39406</v>
      </c>
      <c r="B4707">
        <v>570</v>
      </c>
      <c r="C4707" t="s">
        <v>135</v>
      </c>
      <c r="D4707" t="str">
        <f t="shared" si="146"/>
        <v>SHAMBA</v>
      </c>
      <c r="E4707">
        <v>1E-3</v>
      </c>
      <c r="F4707" s="8">
        <v>8</v>
      </c>
      <c r="G4707" s="9">
        <f t="shared" si="147"/>
        <v>8.0000000000000002E-3</v>
      </c>
      <c r="H4707" s="9"/>
      <c r="I4707" s="9"/>
    </row>
    <row r="4708" spans="1:9">
      <c r="A4708" s="4">
        <v>39406</v>
      </c>
      <c r="B4708">
        <v>2037</v>
      </c>
      <c r="C4708" t="s">
        <v>65</v>
      </c>
      <c r="D4708" t="str">
        <f t="shared" si="146"/>
        <v>SENKSC</v>
      </c>
      <c r="E4708">
        <v>2E-3</v>
      </c>
      <c r="F4708" s="8">
        <v>1</v>
      </c>
      <c r="G4708" s="9">
        <f t="shared" si="147"/>
        <v>2E-3</v>
      </c>
      <c r="H4708" s="9"/>
      <c r="I4708" s="9"/>
    </row>
    <row r="4709" spans="1:9">
      <c r="A4709" s="4">
        <v>39406</v>
      </c>
      <c r="B4709">
        <v>157</v>
      </c>
      <c r="C4709" t="s">
        <v>9</v>
      </c>
      <c r="D4709" t="str">
        <f t="shared" si="146"/>
        <v>O-RING</v>
      </c>
      <c r="E4709">
        <v>6.0000000000000001E-3</v>
      </c>
      <c r="F4709" s="8">
        <v>6</v>
      </c>
      <c r="G4709" s="9">
        <f t="shared" si="147"/>
        <v>3.6000000000000004E-2</v>
      </c>
      <c r="H4709" s="9"/>
      <c r="I4709" s="9"/>
    </row>
    <row r="4710" spans="1:9">
      <c r="A4710" s="4">
        <v>39406</v>
      </c>
      <c r="B4710">
        <v>4008</v>
      </c>
      <c r="C4710" t="s">
        <v>14</v>
      </c>
      <c r="D4710" t="str">
        <f t="shared" si="146"/>
        <v>UNTERL</v>
      </c>
      <c r="E4710">
        <v>1.2E-2</v>
      </c>
      <c r="F4710" s="8">
        <v>10</v>
      </c>
      <c r="G4710" s="9">
        <f t="shared" si="147"/>
        <v>0.12</v>
      </c>
      <c r="H4710" s="9"/>
      <c r="I4710" s="9"/>
    </row>
    <row r="4711" spans="1:9">
      <c r="A4711" s="4">
        <v>39406</v>
      </c>
      <c r="B4711">
        <v>6076</v>
      </c>
      <c r="C4711" t="s">
        <v>11</v>
      </c>
      <c r="D4711" t="str">
        <f t="shared" si="146"/>
        <v xml:space="preserve">KABEL </v>
      </c>
      <c r="E4711">
        <v>0.14000000000000001</v>
      </c>
      <c r="F4711" s="8">
        <v>31</v>
      </c>
      <c r="G4711" s="9">
        <f t="shared" si="147"/>
        <v>4.3400000000000007</v>
      </c>
      <c r="H4711" s="9"/>
      <c r="I4711" s="9"/>
    </row>
    <row r="4712" spans="1:9">
      <c r="A4712" s="4">
        <v>39406</v>
      </c>
      <c r="B4712">
        <v>308</v>
      </c>
      <c r="C4712" t="s">
        <v>67</v>
      </c>
      <c r="D4712" t="str">
        <f t="shared" si="146"/>
        <v>RILLEN</v>
      </c>
      <c r="E4712">
        <v>0.42</v>
      </c>
      <c r="F4712" s="8">
        <v>3</v>
      </c>
      <c r="G4712" s="9">
        <f t="shared" si="147"/>
        <v>1.26</v>
      </c>
      <c r="H4712" s="9"/>
      <c r="I4712" s="9"/>
    </row>
    <row r="4713" spans="1:9">
      <c r="A4713" s="4">
        <v>39406</v>
      </c>
      <c r="B4713">
        <v>11552</v>
      </c>
      <c r="C4713" t="s">
        <v>558</v>
      </c>
      <c r="D4713" t="str">
        <f t="shared" si="146"/>
        <v>DRUCKB</v>
      </c>
      <c r="E4713">
        <v>0.45</v>
      </c>
      <c r="F4713" s="8">
        <v>1</v>
      </c>
      <c r="G4713" s="9">
        <f t="shared" si="147"/>
        <v>0.45</v>
      </c>
      <c r="H4713" s="9"/>
      <c r="I4713" s="9"/>
    </row>
    <row r="4714" spans="1:9">
      <c r="A4714" s="4">
        <v>39406</v>
      </c>
      <c r="B4714">
        <v>150</v>
      </c>
      <c r="C4714" t="s">
        <v>5</v>
      </c>
      <c r="D4714" t="str">
        <f t="shared" si="146"/>
        <v>KOLBEN</v>
      </c>
      <c r="E4714">
        <v>0.72</v>
      </c>
      <c r="F4714" s="8">
        <v>4</v>
      </c>
      <c r="G4714" s="9">
        <f t="shared" si="147"/>
        <v>2.88</v>
      </c>
      <c r="H4714" s="9"/>
      <c r="I4714" s="9"/>
    </row>
    <row r="4715" spans="1:9">
      <c r="A4715" s="4">
        <v>39406</v>
      </c>
      <c r="B4715">
        <v>150</v>
      </c>
      <c r="C4715" t="s">
        <v>5</v>
      </c>
      <c r="D4715" t="str">
        <f t="shared" si="146"/>
        <v>KOLBEN</v>
      </c>
      <c r="E4715">
        <v>0.72</v>
      </c>
      <c r="F4715" s="8">
        <v>2</v>
      </c>
      <c r="G4715" s="9">
        <f t="shared" si="147"/>
        <v>1.44</v>
      </c>
      <c r="H4715" s="9"/>
      <c r="I4715" s="9"/>
    </row>
    <row r="4716" spans="1:9">
      <c r="A4716" s="4">
        <v>39407</v>
      </c>
      <c r="B4716">
        <v>790</v>
      </c>
      <c r="C4716" t="s">
        <v>62</v>
      </c>
      <c r="D4716" t="str">
        <f t="shared" si="146"/>
        <v>VERTEI</v>
      </c>
      <c r="E4716">
        <v>1E-3</v>
      </c>
      <c r="F4716" s="8">
        <v>4</v>
      </c>
      <c r="G4716" s="9">
        <f t="shared" si="147"/>
        <v>4.0000000000000001E-3</v>
      </c>
      <c r="H4716" s="9"/>
      <c r="I4716" s="9"/>
    </row>
    <row r="4717" spans="1:9">
      <c r="A4717" s="4">
        <v>39407</v>
      </c>
      <c r="B4717">
        <v>749</v>
      </c>
      <c r="C4717" t="s">
        <v>6</v>
      </c>
      <c r="D4717" t="str">
        <f t="shared" si="146"/>
        <v>SHAMBA</v>
      </c>
      <c r="E4717">
        <v>1E-3</v>
      </c>
      <c r="F4717" s="8">
        <v>5</v>
      </c>
      <c r="G4717" s="9">
        <f t="shared" si="147"/>
        <v>5.0000000000000001E-3</v>
      </c>
      <c r="H4717" s="9"/>
      <c r="I4717" s="9"/>
    </row>
    <row r="4718" spans="1:9">
      <c r="A4718" s="4">
        <v>39407</v>
      </c>
      <c r="B4718">
        <v>749</v>
      </c>
      <c r="C4718" t="s">
        <v>6</v>
      </c>
      <c r="D4718" t="str">
        <f t="shared" si="146"/>
        <v>SHAMBA</v>
      </c>
      <c r="E4718">
        <v>1E-3</v>
      </c>
      <c r="F4718" s="8">
        <v>4</v>
      </c>
      <c r="G4718" s="9">
        <f t="shared" si="147"/>
        <v>4.0000000000000001E-3</v>
      </c>
      <c r="H4718" s="9"/>
      <c r="I4718" s="9"/>
    </row>
    <row r="4719" spans="1:9">
      <c r="A4719" s="4">
        <v>39407</v>
      </c>
      <c r="B4719">
        <v>10588</v>
      </c>
      <c r="C4719" t="s">
        <v>17</v>
      </c>
      <c r="D4719" t="str">
        <f t="shared" si="146"/>
        <v>ROHRCL</v>
      </c>
      <c r="E4719">
        <v>1E-3</v>
      </c>
      <c r="F4719" s="8">
        <v>6</v>
      </c>
      <c r="G4719" s="9">
        <f t="shared" si="147"/>
        <v>6.0000000000000001E-3</v>
      </c>
      <c r="H4719" s="9"/>
      <c r="I4719" s="9"/>
    </row>
    <row r="4720" spans="1:9">
      <c r="A4720" s="4">
        <v>39407</v>
      </c>
      <c r="B4720">
        <v>10588</v>
      </c>
      <c r="C4720" t="s">
        <v>17</v>
      </c>
      <c r="D4720" t="str">
        <f t="shared" si="146"/>
        <v>ROHRCL</v>
      </c>
      <c r="E4720">
        <v>1E-3</v>
      </c>
      <c r="F4720" s="8">
        <v>5</v>
      </c>
      <c r="G4720" s="9">
        <f t="shared" si="147"/>
        <v>5.0000000000000001E-3</v>
      </c>
      <c r="H4720" s="9"/>
      <c r="I4720" s="9"/>
    </row>
    <row r="4721" spans="1:9">
      <c r="A4721" s="4">
        <v>39407</v>
      </c>
      <c r="B4721">
        <v>736</v>
      </c>
      <c r="C4721" t="s">
        <v>4</v>
      </c>
      <c r="D4721" t="str">
        <f t="shared" si="146"/>
        <v>O-RING</v>
      </c>
      <c r="E4721">
        <v>2E-3</v>
      </c>
      <c r="F4721" s="8">
        <v>1</v>
      </c>
      <c r="G4721" s="9">
        <f t="shared" si="147"/>
        <v>2E-3</v>
      </c>
      <c r="H4721" s="9"/>
      <c r="I4721" s="9"/>
    </row>
    <row r="4722" spans="1:9">
      <c r="A4722" s="4">
        <v>39407</v>
      </c>
      <c r="B4722">
        <v>158</v>
      </c>
      <c r="C4722" t="s">
        <v>7</v>
      </c>
      <c r="D4722" t="str">
        <f t="shared" si="146"/>
        <v>SHAMBA</v>
      </c>
      <c r="E4722">
        <v>4.0000000000000001E-3</v>
      </c>
      <c r="F4722" s="8">
        <v>5</v>
      </c>
      <c r="G4722" s="9">
        <f t="shared" si="147"/>
        <v>0.02</v>
      </c>
      <c r="H4722" s="9"/>
      <c r="I4722" s="9"/>
    </row>
    <row r="4723" spans="1:9">
      <c r="A4723" s="4">
        <v>39407</v>
      </c>
      <c r="B4723">
        <v>158</v>
      </c>
      <c r="C4723" t="s">
        <v>7</v>
      </c>
      <c r="D4723" t="str">
        <f t="shared" si="146"/>
        <v>SHAMBA</v>
      </c>
      <c r="E4723">
        <v>4.0000000000000001E-3</v>
      </c>
      <c r="F4723" s="8">
        <v>1</v>
      </c>
      <c r="G4723" s="9">
        <f t="shared" si="147"/>
        <v>4.0000000000000001E-3</v>
      </c>
      <c r="H4723" s="9"/>
      <c r="I4723" s="9"/>
    </row>
    <row r="4724" spans="1:9">
      <c r="A4724" s="4">
        <v>39407</v>
      </c>
      <c r="B4724">
        <v>157</v>
      </c>
      <c r="C4724" t="s">
        <v>9</v>
      </c>
      <c r="D4724" t="str">
        <f t="shared" si="146"/>
        <v>O-RING</v>
      </c>
      <c r="E4724">
        <v>6.0000000000000001E-3</v>
      </c>
      <c r="F4724" s="8">
        <v>6</v>
      </c>
      <c r="G4724" s="9">
        <f t="shared" si="147"/>
        <v>3.6000000000000004E-2</v>
      </c>
      <c r="H4724" s="9"/>
      <c r="I4724" s="9"/>
    </row>
    <row r="4725" spans="1:9">
      <c r="A4725" s="4">
        <v>39407</v>
      </c>
      <c r="B4725">
        <v>157</v>
      </c>
      <c r="C4725" t="s">
        <v>9</v>
      </c>
      <c r="D4725" t="str">
        <f t="shared" si="146"/>
        <v>O-RING</v>
      </c>
      <c r="E4725">
        <v>6.0000000000000001E-3</v>
      </c>
      <c r="F4725" s="8">
        <v>4</v>
      </c>
      <c r="G4725" s="9">
        <f t="shared" si="147"/>
        <v>2.4E-2</v>
      </c>
      <c r="H4725" s="9"/>
      <c r="I4725" s="9"/>
    </row>
    <row r="4726" spans="1:9">
      <c r="A4726" s="4">
        <v>39407</v>
      </c>
      <c r="B4726">
        <v>152</v>
      </c>
      <c r="C4726" t="s">
        <v>163</v>
      </c>
      <c r="D4726" t="str">
        <f t="shared" si="146"/>
        <v>NADELL</v>
      </c>
      <c r="E4726">
        <v>0.31</v>
      </c>
      <c r="F4726" s="8">
        <v>1</v>
      </c>
      <c r="G4726" s="9">
        <f t="shared" si="147"/>
        <v>0.31</v>
      </c>
      <c r="H4726" s="9"/>
      <c r="I4726" s="9"/>
    </row>
    <row r="4727" spans="1:9">
      <c r="A4727" s="4">
        <v>39407</v>
      </c>
      <c r="B4727">
        <v>382</v>
      </c>
      <c r="C4727" t="s">
        <v>37</v>
      </c>
      <c r="D4727" t="str">
        <f t="shared" si="146"/>
        <v>ZYLIND</v>
      </c>
      <c r="E4727">
        <v>0.69</v>
      </c>
      <c r="F4727" s="8">
        <v>1</v>
      </c>
      <c r="G4727" s="9">
        <f t="shared" si="147"/>
        <v>0.69</v>
      </c>
      <c r="H4727" s="9"/>
      <c r="I4727" s="9"/>
    </row>
    <row r="4728" spans="1:9">
      <c r="A4728" s="4">
        <v>39407</v>
      </c>
      <c r="B4728">
        <v>150</v>
      </c>
      <c r="C4728" t="s">
        <v>5</v>
      </c>
      <c r="D4728" t="str">
        <f t="shared" si="146"/>
        <v>KOLBEN</v>
      </c>
      <c r="E4728">
        <v>0.72</v>
      </c>
      <c r="F4728" s="8">
        <v>5</v>
      </c>
      <c r="G4728" s="9">
        <f t="shared" si="147"/>
        <v>3.5999999999999996</v>
      </c>
      <c r="H4728" s="9"/>
      <c r="I4728" s="9"/>
    </row>
    <row r="4729" spans="1:9">
      <c r="A4729" s="4">
        <v>39407</v>
      </c>
      <c r="B4729">
        <v>150</v>
      </c>
      <c r="C4729" t="s">
        <v>5</v>
      </c>
      <c r="D4729" t="str">
        <f t="shared" si="146"/>
        <v>KOLBEN</v>
      </c>
      <c r="E4729">
        <v>0.72</v>
      </c>
      <c r="F4729" s="8">
        <v>2</v>
      </c>
      <c r="G4729" s="9">
        <f t="shared" si="147"/>
        <v>1.44</v>
      </c>
      <c r="H4729" s="9"/>
      <c r="I4729" s="9"/>
    </row>
    <row r="4730" spans="1:9">
      <c r="A4730" s="4">
        <v>39407</v>
      </c>
      <c r="B4730">
        <v>10630</v>
      </c>
      <c r="C4730" t="s">
        <v>280</v>
      </c>
      <c r="D4730" t="str">
        <f t="shared" si="146"/>
        <v>ROTOST</v>
      </c>
      <c r="E4730">
        <v>3.8</v>
      </c>
      <c r="F4730" s="8">
        <v>4</v>
      </c>
      <c r="G4730" s="9">
        <f t="shared" si="147"/>
        <v>15.2</v>
      </c>
      <c r="H4730" s="9"/>
      <c r="I4730" s="9"/>
    </row>
    <row r="4731" spans="1:9">
      <c r="A4731" s="4">
        <v>39407</v>
      </c>
      <c r="B4731">
        <v>50110102</v>
      </c>
      <c r="C4731" t="s">
        <v>686</v>
      </c>
      <c r="D4731" t="str">
        <f t="shared" si="146"/>
        <v>MOTODE</v>
      </c>
      <c r="E4731">
        <v>70</v>
      </c>
      <c r="F4731" s="8">
        <v>1</v>
      </c>
      <c r="G4731" s="9">
        <f t="shared" si="147"/>
        <v>70</v>
      </c>
      <c r="H4731" s="9"/>
      <c r="I4731" s="9"/>
    </row>
    <row r="4732" spans="1:9">
      <c r="A4732" s="4">
        <v>39408</v>
      </c>
      <c r="B4732">
        <v>10047</v>
      </c>
      <c r="C4732" t="s">
        <v>58</v>
      </c>
      <c r="D4732" t="str">
        <f t="shared" si="146"/>
        <v xml:space="preserve">SKALA </v>
      </c>
      <c r="E4732">
        <v>1E-3</v>
      </c>
      <c r="F4732" s="8">
        <v>10</v>
      </c>
      <c r="G4732" s="9">
        <f t="shared" si="147"/>
        <v>0.01</v>
      </c>
      <c r="H4732" s="9"/>
      <c r="I4732" s="9"/>
    </row>
    <row r="4733" spans="1:9">
      <c r="A4733" s="4">
        <v>39408</v>
      </c>
      <c r="B4733">
        <v>736</v>
      </c>
      <c r="C4733" t="s">
        <v>4</v>
      </c>
      <c r="D4733" t="str">
        <f t="shared" si="146"/>
        <v>O-RING</v>
      </c>
      <c r="E4733">
        <v>2E-3</v>
      </c>
      <c r="F4733" s="8">
        <v>3</v>
      </c>
      <c r="G4733" s="9">
        <f t="shared" si="147"/>
        <v>6.0000000000000001E-3</v>
      </c>
      <c r="H4733" s="9"/>
      <c r="I4733" s="9"/>
    </row>
    <row r="4734" spans="1:9">
      <c r="A4734" s="4">
        <v>39408</v>
      </c>
      <c r="B4734">
        <v>2148</v>
      </c>
      <c r="C4734" t="s">
        <v>94</v>
      </c>
      <c r="D4734" t="str">
        <f t="shared" si="146"/>
        <v>O-RING</v>
      </c>
      <c r="E4734">
        <v>3.0000000000000001E-3</v>
      </c>
      <c r="F4734" s="8">
        <v>4</v>
      </c>
      <c r="G4734" s="9">
        <f t="shared" si="147"/>
        <v>1.2E-2</v>
      </c>
      <c r="H4734" s="9"/>
      <c r="I4734" s="9"/>
    </row>
    <row r="4735" spans="1:9">
      <c r="A4735" s="4">
        <v>39408</v>
      </c>
      <c r="B4735">
        <v>158</v>
      </c>
      <c r="C4735" t="s">
        <v>7</v>
      </c>
      <c r="D4735" t="str">
        <f t="shared" si="146"/>
        <v>SHAMBA</v>
      </c>
      <c r="E4735">
        <v>4.0000000000000001E-3</v>
      </c>
      <c r="F4735" s="8">
        <v>6</v>
      </c>
      <c r="G4735" s="9">
        <f t="shared" si="147"/>
        <v>2.4E-2</v>
      </c>
      <c r="H4735" s="9"/>
      <c r="I4735" s="9"/>
    </row>
    <row r="4736" spans="1:9">
      <c r="A4736" s="4">
        <v>39408</v>
      </c>
      <c r="B4736">
        <v>158</v>
      </c>
      <c r="C4736" t="s">
        <v>7</v>
      </c>
      <c r="D4736" t="str">
        <f t="shared" si="146"/>
        <v>SHAMBA</v>
      </c>
      <c r="E4736">
        <v>4.0000000000000001E-3</v>
      </c>
      <c r="F4736" s="8">
        <v>5</v>
      </c>
      <c r="G4736" s="9">
        <f t="shared" si="147"/>
        <v>0.02</v>
      </c>
      <c r="H4736" s="9"/>
      <c r="I4736" s="9"/>
    </row>
    <row r="4737" spans="1:9">
      <c r="A4737" s="4">
        <v>39408</v>
      </c>
      <c r="B4737">
        <v>157</v>
      </c>
      <c r="C4737" t="s">
        <v>9</v>
      </c>
      <c r="D4737" t="str">
        <f t="shared" si="146"/>
        <v>O-RING</v>
      </c>
      <c r="E4737">
        <v>6.0000000000000001E-3</v>
      </c>
      <c r="F4737" s="8">
        <v>5</v>
      </c>
      <c r="G4737" s="9">
        <f t="shared" si="147"/>
        <v>0.03</v>
      </c>
      <c r="H4737" s="9"/>
      <c r="I4737" s="9"/>
    </row>
    <row r="4738" spans="1:9">
      <c r="A4738" s="4">
        <v>39408</v>
      </c>
      <c r="B4738">
        <v>283</v>
      </c>
      <c r="C4738" t="s">
        <v>85</v>
      </c>
      <c r="D4738" t="str">
        <f t="shared" ref="D4738:D4801" si="148">LEFT(C4738,6)</f>
        <v>U-SCHE</v>
      </c>
      <c r="E4738">
        <v>1.4999999999999999E-2</v>
      </c>
      <c r="F4738" s="8">
        <v>2</v>
      </c>
      <c r="G4738" s="9">
        <f t="shared" ref="G4738:G4801" si="149">F4738*E4738</f>
        <v>0.03</v>
      </c>
      <c r="H4738" s="9"/>
      <c r="I4738" s="9"/>
    </row>
    <row r="4739" spans="1:9">
      <c r="A4739" s="4">
        <v>39408</v>
      </c>
      <c r="B4739">
        <v>8029</v>
      </c>
      <c r="C4739" t="s">
        <v>442</v>
      </c>
      <c r="D4739" t="str">
        <f t="shared" si="148"/>
        <v>SICHER</v>
      </c>
      <c r="E4739">
        <v>0.09</v>
      </c>
      <c r="F4739" s="8">
        <v>1</v>
      </c>
      <c r="G4739" s="9">
        <f t="shared" si="149"/>
        <v>0.09</v>
      </c>
      <c r="H4739" s="9"/>
      <c r="I4739" s="9"/>
    </row>
    <row r="4740" spans="1:9">
      <c r="A4740" s="4">
        <v>39408</v>
      </c>
      <c r="B4740">
        <v>336</v>
      </c>
      <c r="C4740" t="s">
        <v>87</v>
      </c>
      <c r="D4740" t="str">
        <f t="shared" si="148"/>
        <v>ROTOMA</v>
      </c>
      <c r="E4740">
        <v>0.13500000000000001</v>
      </c>
      <c r="F4740" s="8">
        <v>6</v>
      </c>
      <c r="G4740" s="9">
        <f t="shared" si="149"/>
        <v>0.81</v>
      </c>
      <c r="H4740" s="9"/>
      <c r="I4740" s="9"/>
    </row>
    <row r="4741" spans="1:9">
      <c r="A4741" s="4">
        <v>39408</v>
      </c>
      <c r="B4741">
        <v>382</v>
      </c>
      <c r="C4741" t="s">
        <v>37</v>
      </c>
      <c r="D4741" t="str">
        <f t="shared" si="148"/>
        <v>ZYLIND</v>
      </c>
      <c r="E4741">
        <v>0.69</v>
      </c>
      <c r="F4741" s="8">
        <v>2</v>
      </c>
      <c r="G4741" s="9">
        <f t="shared" si="149"/>
        <v>1.38</v>
      </c>
      <c r="H4741" s="9"/>
      <c r="I4741" s="9"/>
    </row>
    <row r="4742" spans="1:9">
      <c r="A4742" s="4">
        <v>39408</v>
      </c>
      <c r="B4742">
        <v>150</v>
      </c>
      <c r="C4742" t="s">
        <v>5</v>
      </c>
      <c r="D4742" t="str">
        <f t="shared" si="148"/>
        <v>KOLBEN</v>
      </c>
      <c r="E4742">
        <v>0.72</v>
      </c>
      <c r="F4742" s="8">
        <v>5</v>
      </c>
      <c r="G4742" s="9">
        <f t="shared" si="149"/>
        <v>3.5999999999999996</v>
      </c>
      <c r="H4742" s="9"/>
      <c r="I4742" s="9"/>
    </row>
    <row r="4743" spans="1:9">
      <c r="A4743" s="4">
        <v>39408</v>
      </c>
      <c r="B4743">
        <v>11188</v>
      </c>
      <c r="C4743" t="s">
        <v>605</v>
      </c>
      <c r="D4743" t="str">
        <f t="shared" si="148"/>
        <v>RILLEN</v>
      </c>
      <c r="E4743">
        <v>7.7</v>
      </c>
      <c r="F4743" s="8">
        <v>2</v>
      </c>
      <c r="G4743" s="9">
        <f t="shared" si="149"/>
        <v>15.4</v>
      </c>
      <c r="H4743" s="9"/>
      <c r="I4743" s="9"/>
    </row>
    <row r="4744" spans="1:9">
      <c r="A4744" s="4">
        <v>39408</v>
      </c>
      <c r="B4744">
        <v>60123400</v>
      </c>
      <c r="C4744" t="s">
        <v>352</v>
      </c>
      <c r="D4744" t="str">
        <f t="shared" si="148"/>
        <v>PUMPEN</v>
      </c>
      <c r="E4744">
        <v>241</v>
      </c>
      <c r="F4744" s="8">
        <v>1</v>
      </c>
      <c r="G4744" s="9">
        <f t="shared" si="149"/>
        <v>241</v>
      </c>
      <c r="H4744" s="9"/>
      <c r="I4744" s="9"/>
    </row>
    <row r="4745" spans="1:9">
      <c r="A4745" s="4">
        <v>39409</v>
      </c>
      <c r="B4745">
        <v>2080</v>
      </c>
      <c r="C4745" t="s">
        <v>51</v>
      </c>
      <c r="D4745" t="str">
        <f t="shared" si="148"/>
        <v>HALBRU</v>
      </c>
      <c r="E4745">
        <v>1E-3</v>
      </c>
      <c r="F4745" s="8">
        <v>5</v>
      </c>
      <c r="G4745" s="9">
        <f t="shared" si="149"/>
        <v>5.0000000000000001E-3</v>
      </c>
      <c r="H4745" s="9"/>
      <c r="I4745" s="9"/>
    </row>
    <row r="4746" spans="1:9">
      <c r="A4746" s="4">
        <v>39409</v>
      </c>
      <c r="B4746">
        <v>707</v>
      </c>
      <c r="C4746" t="s">
        <v>3</v>
      </c>
      <c r="D4746" t="str">
        <f t="shared" si="148"/>
        <v>DICHTR</v>
      </c>
      <c r="E4746">
        <v>1E-3</v>
      </c>
      <c r="F4746" s="8">
        <v>32</v>
      </c>
      <c r="G4746" s="9">
        <f t="shared" si="149"/>
        <v>3.2000000000000001E-2</v>
      </c>
      <c r="H4746" s="9"/>
      <c r="I4746" s="9"/>
    </row>
    <row r="4747" spans="1:9">
      <c r="A4747" s="4">
        <v>39409</v>
      </c>
      <c r="B4747">
        <v>10590</v>
      </c>
      <c r="C4747" t="s">
        <v>35</v>
      </c>
      <c r="D4747" t="str">
        <f t="shared" si="148"/>
        <v>ROHRCL</v>
      </c>
      <c r="E4747">
        <v>2E-3</v>
      </c>
      <c r="F4747" s="8">
        <v>4</v>
      </c>
      <c r="G4747" s="9">
        <f t="shared" si="149"/>
        <v>8.0000000000000002E-3</v>
      </c>
      <c r="H4747" s="9"/>
      <c r="I4747" s="9"/>
    </row>
    <row r="4748" spans="1:9">
      <c r="A4748" s="4">
        <v>39409</v>
      </c>
      <c r="B4748">
        <v>736</v>
      </c>
      <c r="C4748" t="s">
        <v>4</v>
      </c>
      <c r="D4748" t="str">
        <f t="shared" si="148"/>
        <v>O-RING</v>
      </c>
      <c r="E4748">
        <v>2E-3</v>
      </c>
      <c r="F4748" s="8">
        <v>7</v>
      </c>
      <c r="G4748" s="9">
        <f t="shared" si="149"/>
        <v>1.4E-2</v>
      </c>
      <c r="H4748" s="9"/>
      <c r="I4748" s="9"/>
    </row>
    <row r="4749" spans="1:9">
      <c r="A4749" s="4">
        <v>39409</v>
      </c>
      <c r="B4749">
        <v>736</v>
      </c>
      <c r="C4749" t="s">
        <v>4</v>
      </c>
      <c r="D4749" t="str">
        <f t="shared" si="148"/>
        <v>O-RING</v>
      </c>
      <c r="E4749">
        <v>2E-3</v>
      </c>
      <c r="F4749" s="8">
        <v>2</v>
      </c>
      <c r="G4749" s="9">
        <f t="shared" si="149"/>
        <v>4.0000000000000001E-3</v>
      </c>
      <c r="H4749" s="9"/>
      <c r="I4749" s="9"/>
    </row>
    <row r="4750" spans="1:9">
      <c r="A4750" s="4">
        <v>39409</v>
      </c>
      <c r="B4750">
        <v>158</v>
      </c>
      <c r="C4750" t="s">
        <v>7</v>
      </c>
      <c r="D4750" t="str">
        <f t="shared" si="148"/>
        <v>SHAMBA</v>
      </c>
      <c r="E4750">
        <v>4.0000000000000001E-3</v>
      </c>
      <c r="F4750" s="8">
        <v>5</v>
      </c>
      <c r="G4750" s="9">
        <f t="shared" si="149"/>
        <v>0.02</v>
      </c>
      <c r="H4750" s="9"/>
      <c r="I4750" s="9"/>
    </row>
    <row r="4751" spans="1:9">
      <c r="A4751" s="4">
        <v>39409</v>
      </c>
      <c r="B4751">
        <v>158</v>
      </c>
      <c r="C4751" t="s">
        <v>7</v>
      </c>
      <c r="D4751" t="str">
        <f t="shared" si="148"/>
        <v>SHAMBA</v>
      </c>
      <c r="E4751">
        <v>4.0000000000000001E-3</v>
      </c>
      <c r="F4751" s="8">
        <v>3</v>
      </c>
      <c r="G4751" s="9">
        <f t="shared" si="149"/>
        <v>1.2E-2</v>
      </c>
      <c r="H4751" s="9"/>
      <c r="I4751" s="9"/>
    </row>
    <row r="4752" spans="1:9">
      <c r="A4752" s="4">
        <v>39409</v>
      </c>
      <c r="B4752">
        <v>158</v>
      </c>
      <c r="C4752" t="s">
        <v>7</v>
      </c>
      <c r="D4752" t="str">
        <f t="shared" si="148"/>
        <v>SHAMBA</v>
      </c>
      <c r="E4752">
        <v>4.0000000000000001E-3</v>
      </c>
      <c r="F4752" s="8">
        <v>3</v>
      </c>
      <c r="G4752" s="9">
        <f t="shared" si="149"/>
        <v>1.2E-2</v>
      </c>
      <c r="H4752" s="9"/>
      <c r="I4752" s="9"/>
    </row>
    <row r="4753" spans="1:9">
      <c r="A4753" s="4">
        <v>39409</v>
      </c>
      <c r="B4753">
        <v>158</v>
      </c>
      <c r="C4753" t="s">
        <v>7</v>
      </c>
      <c r="D4753" t="str">
        <f t="shared" si="148"/>
        <v>SHAMBA</v>
      </c>
      <c r="E4753">
        <v>4.0000000000000001E-3</v>
      </c>
      <c r="F4753" s="8">
        <v>2</v>
      </c>
      <c r="G4753" s="9">
        <f t="shared" si="149"/>
        <v>8.0000000000000002E-3</v>
      </c>
      <c r="H4753" s="9"/>
      <c r="I4753" s="9"/>
    </row>
    <row r="4754" spans="1:9">
      <c r="A4754" s="4">
        <v>39409</v>
      </c>
      <c r="B4754">
        <v>157</v>
      </c>
      <c r="C4754" t="s">
        <v>9</v>
      </c>
      <c r="D4754" t="str">
        <f t="shared" si="148"/>
        <v>O-RING</v>
      </c>
      <c r="E4754">
        <v>6.0000000000000001E-3</v>
      </c>
      <c r="F4754" s="8">
        <v>4</v>
      </c>
      <c r="G4754" s="9">
        <f t="shared" si="149"/>
        <v>2.4E-2</v>
      </c>
      <c r="H4754" s="9"/>
      <c r="I4754" s="9"/>
    </row>
    <row r="4755" spans="1:9">
      <c r="A4755" s="4">
        <v>39409</v>
      </c>
      <c r="B4755">
        <v>11137</v>
      </c>
      <c r="C4755" t="s">
        <v>521</v>
      </c>
      <c r="D4755" t="str">
        <f t="shared" si="148"/>
        <v>SKALEN</v>
      </c>
      <c r="E4755">
        <v>1.2E-2</v>
      </c>
      <c r="F4755" s="8">
        <v>1</v>
      </c>
      <c r="G4755" s="9">
        <f t="shared" si="149"/>
        <v>1.2E-2</v>
      </c>
      <c r="H4755" s="9"/>
      <c r="I4755" s="9"/>
    </row>
    <row r="4756" spans="1:9">
      <c r="A4756" s="4">
        <v>39409</v>
      </c>
      <c r="B4756">
        <v>150</v>
      </c>
      <c r="C4756" t="s">
        <v>5</v>
      </c>
      <c r="D4756" t="str">
        <f t="shared" si="148"/>
        <v>KOLBEN</v>
      </c>
      <c r="E4756">
        <v>0.72</v>
      </c>
      <c r="F4756" s="8">
        <v>5</v>
      </c>
      <c r="G4756" s="9">
        <f t="shared" si="149"/>
        <v>3.5999999999999996</v>
      </c>
      <c r="H4756" s="9"/>
      <c r="I4756" s="9"/>
    </row>
    <row r="4757" spans="1:9">
      <c r="A4757" s="4">
        <v>39409</v>
      </c>
      <c r="B4757">
        <v>11639</v>
      </c>
      <c r="C4757" t="s">
        <v>33</v>
      </c>
      <c r="D4757" t="str">
        <f t="shared" si="148"/>
        <v>CVC 60</v>
      </c>
      <c r="E4757">
        <v>5.2</v>
      </c>
      <c r="F4757" s="8">
        <v>18</v>
      </c>
      <c r="G4757" s="9">
        <f t="shared" si="149"/>
        <v>93.600000000000009</v>
      </c>
      <c r="H4757" s="9"/>
      <c r="I4757" s="9"/>
    </row>
    <row r="4758" spans="1:9">
      <c r="A4758" s="4">
        <v>39409</v>
      </c>
      <c r="B4758">
        <v>50114706</v>
      </c>
      <c r="C4758" t="s">
        <v>706</v>
      </c>
      <c r="D4758" t="str">
        <f t="shared" si="148"/>
        <v>MOTODE</v>
      </c>
      <c r="E4758">
        <v>72</v>
      </c>
      <c r="F4758" s="8">
        <v>4</v>
      </c>
      <c r="G4758" s="9">
        <f t="shared" si="149"/>
        <v>288</v>
      </c>
      <c r="H4758" s="9"/>
      <c r="I4758" s="9"/>
    </row>
    <row r="4759" spans="1:9">
      <c r="A4759" s="4">
        <v>39410</v>
      </c>
      <c r="B4759">
        <v>749</v>
      </c>
      <c r="C4759" t="s">
        <v>6</v>
      </c>
      <c r="D4759" t="str">
        <f t="shared" si="148"/>
        <v>SHAMBA</v>
      </c>
      <c r="E4759">
        <v>1E-3</v>
      </c>
      <c r="F4759" s="8">
        <v>5</v>
      </c>
      <c r="G4759" s="9">
        <f t="shared" si="149"/>
        <v>5.0000000000000001E-3</v>
      </c>
      <c r="H4759" s="9"/>
      <c r="I4759" s="9"/>
    </row>
    <row r="4760" spans="1:9">
      <c r="A4760" s="4">
        <v>39410</v>
      </c>
      <c r="B4760">
        <v>749</v>
      </c>
      <c r="C4760" t="s">
        <v>6</v>
      </c>
      <c r="D4760" t="str">
        <f t="shared" si="148"/>
        <v>SHAMBA</v>
      </c>
      <c r="E4760">
        <v>1E-3</v>
      </c>
      <c r="F4760" s="8">
        <v>4</v>
      </c>
      <c r="G4760" s="9">
        <f t="shared" si="149"/>
        <v>4.0000000000000001E-3</v>
      </c>
      <c r="H4760" s="9"/>
      <c r="I4760" s="9"/>
    </row>
    <row r="4761" spans="1:9">
      <c r="A4761" s="4">
        <v>39410</v>
      </c>
      <c r="B4761">
        <v>749</v>
      </c>
      <c r="C4761" t="s">
        <v>6</v>
      </c>
      <c r="D4761" t="str">
        <f t="shared" si="148"/>
        <v>SHAMBA</v>
      </c>
      <c r="E4761">
        <v>1E-3</v>
      </c>
      <c r="F4761" s="8">
        <v>1</v>
      </c>
      <c r="G4761" s="9">
        <f t="shared" si="149"/>
        <v>1E-3</v>
      </c>
      <c r="H4761" s="9"/>
      <c r="I4761" s="9"/>
    </row>
    <row r="4762" spans="1:9">
      <c r="A4762" s="4">
        <v>39410</v>
      </c>
      <c r="B4762">
        <v>2080</v>
      </c>
      <c r="C4762" t="s">
        <v>51</v>
      </c>
      <c r="D4762" t="str">
        <f t="shared" si="148"/>
        <v>HALBRU</v>
      </c>
      <c r="E4762">
        <v>1E-3</v>
      </c>
      <c r="F4762" s="8">
        <v>3</v>
      </c>
      <c r="G4762" s="9">
        <f t="shared" si="149"/>
        <v>3.0000000000000001E-3</v>
      </c>
      <c r="H4762" s="9"/>
      <c r="I4762" s="9"/>
    </row>
    <row r="4763" spans="1:9">
      <c r="A4763" s="4">
        <v>39410</v>
      </c>
      <c r="B4763">
        <v>10590</v>
      </c>
      <c r="C4763" t="s">
        <v>35</v>
      </c>
      <c r="D4763" t="str">
        <f t="shared" si="148"/>
        <v>ROHRCL</v>
      </c>
      <c r="E4763">
        <v>2E-3</v>
      </c>
      <c r="F4763" s="8">
        <v>6</v>
      </c>
      <c r="G4763" s="9">
        <f t="shared" si="149"/>
        <v>1.2E-2</v>
      </c>
      <c r="H4763" s="9"/>
      <c r="I4763" s="9"/>
    </row>
    <row r="4764" spans="1:9">
      <c r="A4764" s="4">
        <v>39410</v>
      </c>
      <c r="B4764">
        <v>736</v>
      </c>
      <c r="C4764" t="s">
        <v>4</v>
      </c>
      <c r="D4764" t="str">
        <f t="shared" si="148"/>
        <v>O-RING</v>
      </c>
      <c r="E4764">
        <v>2E-3</v>
      </c>
      <c r="F4764" s="8">
        <v>4</v>
      </c>
      <c r="G4764" s="9">
        <f t="shared" si="149"/>
        <v>8.0000000000000002E-3</v>
      </c>
      <c r="H4764" s="9"/>
      <c r="I4764" s="9"/>
    </row>
    <row r="4765" spans="1:9">
      <c r="A4765" s="4">
        <v>39410</v>
      </c>
      <c r="B4765">
        <v>736</v>
      </c>
      <c r="C4765" t="s">
        <v>4</v>
      </c>
      <c r="D4765" t="str">
        <f t="shared" si="148"/>
        <v>O-RING</v>
      </c>
      <c r="E4765">
        <v>2E-3</v>
      </c>
      <c r="F4765" s="8">
        <v>3</v>
      </c>
      <c r="G4765" s="9">
        <f t="shared" si="149"/>
        <v>6.0000000000000001E-3</v>
      </c>
      <c r="H4765" s="9"/>
      <c r="I4765" s="9"/>
    </row>
    <row r="4766" spans="1:9">
      <c r="A4766" s="4">
        <v>39410</v>
      </c>
      <c r="B4766">
        <v>158</v>
      </c>
      <c r="C4766" t="s">
        <v>7</v>
      </c>
      <c r="D4766" t="str">
        <f t="shared" si="148"/>
        <v>SHAMBA</v>
      </c>
      <c r="E4766">
        <v>4.0000000000000001E-3</v>
      </c>
      <c r="F4766" s="8">
        <v>4</v>
      </c>
      <c r="G4766" s="9">
        <f t="shared" si="149"/>
        <v>1.6E-2</v>
      </c>
      <c r="H4766" s="9"/>
      <c r="I4766" s="9"/>
    </row>
    <row r="4767" spans="1:9">
      <c r="A4767" s="4">
        <v>39410</v>
      </c>
      <c r="B4767">
        <v>10204</v>
      </c>
      <c r="C4767" t="s">
        <v>124</v>
      </c>
      <c r="D4767" t="str">
        <f t="shared" si="148"/>
        <v>O-RING</v>
      </c>
      <c r="E4767">
        <v>5.0000000000000001E-3</v>
      </c>
      <c r="F4767" s="8">
        <v>1</v>
      </c>
      <c r="G4767" s="9">
        <f t="shared" si="149"/>
        <v>5.0000000000000001E-3</v>
      </c>
      <c r="H4767" s="9"/>
      <c r="I4767" s="9"/>
    </row>
    <row r="4768" spans="1:9">
      <c r="A4768" s="4">
        <v>39410</v>
      </c>
      <c r="B4768">
        <v>9512</v>
      </c>
      <c r="C4768" t="s">
        <v>313</v>
      </c>
      <c r="D4768" t="str">
        <f t="shared" si="148"/>
        <v>O-RING</v>
      </c>
      <c r="E4768">
        <v>7.0000000000000001E-3</v>
      </c>
      <c r="F4768" s="8">
        <v>2</v>
      </c>
      <c r="G4768" s="9">
        <f t="shared" si="149"/>
        <v>1.4E-2</v>
      </c>
      <c r="H4768" s="9"/>
      <c r="I4768" s="9"/>
    </row>
    <row r="4769" spans="1:9">
      <c r="A4769" s="4">
        <v>39410</v>
      </c>
      <c r="B4769">
        <v>720</v>
      </c>
      <c r="C4769" t="s">
        <v>27</v>
      </c>
      <c r="D4769" t="str">
        <f t="shared" si="148"/>
        <v>RILLEN</v>
      </c>
      <c r="E4769">
        <v>8.0000000000000002E-3</v>
      </c>
      <c r="F4769" s="8">
        <v>9</v>
      </c>
      <c r="G4769" s="9">
        <f t="shared" si="149"/>
        <v>7.2000000000000008E-2</v>
      </c>
      <c r="H4769" s="9"/>
      <c r="I4769" s="9"/>
    </row>
    <row r="4770" spans="1:9">
      <c r="A4770" s="4">
        <v>39410</v>
      </c>
      <c r="B4770">
        <v>849</v>
      </c>
      <c r="C4770" t="s">
        <v>76</v>
      </c>
      <c r="D4770" t="str">
        <f t="shared" si="148"/>
        <v xml:space="preserve">ROTOR </v>
      </c>
      <c r="E4770">
        <v>0.01</v>
      </c>
      <c r="F4770" s="8">
        <v>2</v>
      </c>
      <c r="G4770" s="9">
        <f t="shared" si="149"/>
        <v>0.02</v>
      </c>
      <c r="H4770" s="9"/>
      <c r="I4770" s="9"/>
    </row>
    <row r="4771" spans="1:9">
      <c r="A4771" s="4">
        <v>39410</v>
      </c>
      <c r="B4771">
        <v>10215</v>
      </c>
      <c r="C4771" t="s">
        <v>221</v>
      </c>
      <c r="D4771" t="str">
        <f t="shared" si="148"/>
        <v>DICHTS</v>
      </c>
      <c r="E4771">
        <v>0.02</v>
      </c>
      <c r="F4771" s="8">
        <v>8</v>
      </c>
      <c r="G4771" s="9">
        <f t="shared" si="149"/>
        <v>0.16</v>
      </c>
      <c r="H4771" s="9"/>
      <c r="I4771" s="9"/>
    </row>
    <row r="4772" spans="1:9">
      <c r="A4772" s="4">
        <v>39410</v>
      </c>
      <c r="B4772">
        <v>6600</v>
      </c>
      <c r="C4772" t="s">
        <v>177</v>
      </c>
      <c r="D4772" t="str">
        <f t="shared" si="148"/>
        <v>DROSSE</v>
      </c>
      <c r="E4772">
        <v>0.18</v>
      </c>
      <c r="F4772" s="8">
        <v>2</v>
      </c>
      <c r="G4772" s="9">
        <f t="shared" si="149"/>
        <v>0.36</v>
      </c>
      <c r="H4772" s="9"/>
      <c r="I4772" s="9"/>
    </row>
    <row r="4773" spans="1:9">
      <c r="A4773" s="4">
        <v>39410</v>
      </c>
      <c r="B4773">
        <v>10218</v>
      </c>
      <c r="C4773" t="s">
        <v>456</v>
      </c>
      <c r="D4773" t="str">
        <f t="shared" si="148"/>
        <v>KEGELR</v>
      </c>
      <c r="E4773">
        <v>0.35</v>
      </c>
      <c r="F4773" s="8">
        <v>4</v>
      </c>
      <c r="G4773" s="9">
        <f t="shared" si="149"/>
        <v>1.4</v>
      </c>
      <c r="H4773" s="9"/>
      <c r="I4773" s="9"/>
    </row>
    <row r="4774" spans="1:9">
      <c r="A4774" s="4">
        <v>39410</v>
      </c>
      <c r="B4774">
        <v>6657</v>
      </c>
      <c r="C4774" t="s">
        <v>91</v>
      </c>
      <c r="D4774" t="str">
        <f t="shared" si="148"/>
        <v>ZUSCHA</v>
      </c>
      <c r="E4774">
        <v>0.36499999999999999</v>
      </c>
      <c r="F4774" s="8">
        <v>2</v>
      </c>
      <c r="G4774" s="9">
        <f t="shared" si="149"/>
        <v>0.73</v>
      </c>
      <c r="H4774" s="9"/>
      <c r="I4774" s="9"/>
    </row>
    <row r="4775" spans="1:9">
      <c r="A4775" s="4">
        <v>39410</v>
      </c>
      <c r="B4775">
        <v>60112700</v>
      </c>
      <c r="C4775" t="s">
        <v>671</v>
      </c>
      <c r="D4775" t="str">
        <f t="shared" si="148"/>
        <v>PUMPEN</v>
      </c>
      <c r="E4775">
        <v>311</v>
      </c>
      <c r="F4775" s="8">
        <v>1</v>
      </c>
      <c r="G4775" s="9">
        <f t="shared" si="149"/>
        <v>311</v>
      </c>
      <c r="H4775" s="9"/>
      <c r="I4775" s="9"/>
    </row>
    <row r="4776" spans="1:9">
      <c r="A4776" s="4">
        <v>39411</v>
      </c>
      <c r="B4776">
        <v>749</v>
      </c>
      <c r="C4776" t="s">
        <v>6</v>
      </c>
      <c r="D4776" t="str">
        <f t="shared" si="148"/>
        <v>SHAMBA</v>
      </c>
      <c r="E4776">
        <v>1E-3</v>
      </c>
      <c r="F4776" s="8">
        <v>2</v>
      </c>
      <c r="G4776" s="9">
        <f t="shared" si="149"/>
        <v>2E-3</v>
      </c>
      <c r="H4776" s="9"/>
      <c r="I4776" s="9"/>
    </row>
    <row r="4777" spans="1:9">
      <c r="A4777" s="4">
        <v>39411</v>
      </c>
      <c r="B4777">
        <v>732</v>
      </c>
      <c r="C4777" t="s">
        <v>12</v>
      </c>
      <c r="D4777" t="str">
        <f t="shared" si="148"/>
        <v>O-RING</v>
      </c>
      <c r="E4777">
        <v>1E-3</v>
      </c>
      <c r="F4777" s="8">
        <v>4</v>
      </c>
      <c r="G4777" s="9">
        <f t="shared" si="149"/>
        <v>4.0000000000000001E-3</v>
      </c>
      <c r="H4777" s="9"/>
      <c r="I4777" s="9"/>
    </row>
    <row r="4778" spans="1:9">
      <c r="A4778" s="4">
        <v>39411</v>
      </c>
      <c r="B4778">
        <v>6151</v>
      </c>
      <c r="C4778" t="s">
        <v>13</v>
      </c>
      <c r="D4778" t="str">
        <f t="shared" si="148"/>
        <v>KSA DI</v>
      </c>
      <c r="E4778">
        <v>1E-3</v>
      </c>
      <c r="F4778" s="8">
        <v>249</v>
      </c>
      <c r="G4778" s="9">
        <f t="shared" si="149"/>
        <v>0.249</v>
      </c>
      <c r="H4778" s="9"/>
      <c r="I4778" s="9"/>
    </row>
    <row r="4779" spans="1:9">
      <c r="A4779" s="4">
        <v>39411</v>
      </c>
      <c r="B4779">
        <v>2080</v>
      </c>
      <c r="C4779" t="s">
        <v>51</v>
      </c>
      <c r="D4779" t="str">
        <f t="shared" si="148"/>
        <v>HALBRU</v>
      </c>
      <c r="E4779">
        <v>1E-3</v>
      </c>
      <c r="F4779" s="8">
        <v>6</v>
      </c>
      <c r="G4779" s="9">
        <f t="shared" si="149"/>
        <v>6.0000000000000001E-3</v>
      </c>
      <c r="H4779" s="9"/>
      <c r="I4779" s="9"/>
    </row>
    <row r="4780" spans="1:9">
      <c r="A4780" s="4">
        <v>39411</v>
      </c>
      <c r="B4780">
        <v>2037</v>
      </c>
      <c r="C4780" t="s">
        <v>65</v>
      </c>
      <c r="D4780" t="str">
        <f t="shared" si="148"/>
        <v>SENKSC</v>
      </c>
      <c r="E4780">
        <v>2E-3</v>
      </c>
      <c r="F4780" s="8">
        <v>4</v>
      </c>
      <c r="G4780" s="9">
        <f t="shared" si="149"/>
        <v>8.0000000000000002E-3</v>
      </c>
      <c r="H4780" s="9"/>
      <c r="I4780" s="9"/>
    </row>
    <row r="4781" spans="1:9">
      <c r="A4781" s="4">
        <v>39411</v>
      </c>
      <c r="B4781">
        <v>736</v>
      </c>
      <c r="C4781" t="s">
        <v>4</v>
      </c>
      <c r="D4781" t="str">
        <f t="shared" si="148"/>
        <v>O-RING</v>
      </c>
      <c r="E4781">
        <v>2E-3</v>
      </c>
      <c r="F4781" s="8">
        <v>7</v>
      </c>
      <c r="G4781" s="9">
        <f t="shared" si="149"/>
        <v>1.4E-2</v>
      </c>
      <c r="H4781" s="9"/>
      <c r="I4781" s="9"/>
    </row>
    <row r="4782" spans="1:9">
      <c r="A4782" s="4">
        <v>39411</v>
      </c>
      <c r="B4782">
        <v>383</v>
      </c>
      <c r="C4782" t="s">
        <v>16</v>
      </c>
      <c r="D4782" t="str">
        <f t="shared" si="148"/>
        <v>SENKSC</v>
      </c>
      <c r="E4782">
        <v>3.0000000000000001E-3</v>
      </c>
      <c r="F4782" s="8">
        <v>5</v>
      </c>
      <c r="G4782" s="9">
        <f t="shared" si="149"/>
        <v>1.4999999999999999E-2</v>
      </c>
      <c r="H4782" s="9"/>
      <c r="I4782" s="9"/>
    </row>
    <row r="4783" spans="1:9">
      <c r="A4783" s="4">
        <v>39411</v>
      </c>
      <c r="B4783">
        <v>157</v>
      </c>
      <c r="C4783" t="s">
        <v>9</v>
      </c>
      <c r="D4783" t="str">
        <f t="shared" si="148"/>
        <v>O-RING</v>
      </c>
      <c r="E4783">
        <v>6.0000000000000001E-3</v>
      </c>
      <c r="F4783" s="8">
        <v>6</v>
      </c>
      <c r="G4783" s="9">
        <f t="shared" si="149"/>
        <v>3.6000000000000004E-2</v>
      </c>
      <c r="H4783" s="9"/>
      <c r="I4783" s="9"/>
    </row>
    <row r="4784" spans="1:9">
      <c r="A4784" s="4">
        <v>39411</v>
      </c>
      <c r="B4784">
        <v>1010</v>
      </c>
      <c r="C4784" t="s">
        <v>36</v>
      </c>
      <c r="D4784" t="str">
        <f t="shared" si="148"/>
        <v>O-RING</v>
      </c>
      <c r="E4784">
        <v>6.0000000000000001E-3</v>
      </c>
      <c r="F4784" s="8">
        <v>3</v>
      </c>
      <c r="G4784" s="9">
        <f t="shared" si="149"/>
        <v>1.8000000000000002E-2</v>
      </c>
      <c r="H4784" s="9"/>
      <c r="I4784" s="9"/>
    </row>
    <row r="4785" spans="1:9">
      <c r="A4785" s="4">
        <v>39411</v>
      </c>
      <c r="B4785">
        <v>1010</v>
      </c>
      <c r="C4785" t="s">
        <v>36</v>
      </c>
      <c r="D4785" t="str">
        <f t="shared" si="148"/>
        <v>O-RING</v>
      </c>
      <c r="E4785">
        <v>6.0000000000000001E-3</v>
      </c>
      <c r="F4785" s="8">
        <v>3</v>
      </c>
      <c r="G4785" s="9">
        <f t="shared" si="149"/>
        <v>1.8000000000000002E-2</v>
      </c>
      <c r="H4785" s="9"/>
      <c r="I4785" s="9"/>
    </row>
    <row r="4786" spans="1:9">
      <c r="A4786" s="4">
        <v>39411</v>
      </c>
      <c r="B4786">
        <v>725</v>
      </c>
      <c r="C4786" t="s">
        <v>21</v>
      </c>
      <c r="D4786" t="str">
        <f t="shared" si="148"/>
        <v>WELLEN</v>
      </c>
      <c r="E4786">
        <v>0.01</v>
      </c>
      <c r="F4786" s="8">
        <v>6</v>
      </c>
      <c r="G4786" s="9">
        <f t="shared" si="149"/>
        <v>0.06</v>
      </c>
      <c r="H4786" s="9"/>
      <c r="I4786" s="9"/>
    </row>
    <row r="4787" spans="1:9">
      <c r="A4787" s="4">
        <v>39411</v>
      </c>
      <c r="B4787">
        <v>223</v>
      </c>
      <c r="C4787" t="s">
        <v>57</v>
      </c>
      <c r="D4787" t="str">
        <f t="shared" si="148"/>
        <v>DICHTU</v>
      </c>
      <c r="E4787">
        <v>0.47499999999999998</v>
      </c>
      <c r="F4787" s="8">
        <v>6</v>
      </c>
      <c r="G4787" s="9">
        <f t="shared" si="149"/>
        <v>2.8499999999999996</v>
      </c>
      <c r="H4787" s="9"/>
      <c r="I4787" s="9"/>
    </row>
    <row r="4788" spans="1:9">
      <c r="A4788" s="4">
        <v>39411</v>
      </c>
      <c r="B4788">
        <v>12014</v>
      </c>
      <c r="C4788" t="s">
        <v>576</v>
      </c>
      <c r="D4788" t="str">
        <f t="shared" si="148"/>
        <v>NIEDER</v>
      </c>
      <c r="E4788">
        <v>1</v>
      </c>
      <c r="F4788" s="8">
        <v>1</v>
      </c>
      <c r="G4788" s="9">
        <f t="shared" si="149"/>
        <v>1</v>
      </c>
      <c r="H4788" s="9"/>
      <c r="I4788" s="9"/>
    </row>
    <row r="4789" spans="1:9">
      <c r="A4789" s="4">
        <v>39411</v>
      </c>
      <c r="B4789">
        <v>50110905</v>
      </c>
      <c r="C4789" t="s">
        <v>701</v>
      </c>
      <c r="D4789" t="str">
        <f t="shared" si="148"/>
        <v>MOTODE</v>
      </c>
      <c r="E4789">
        <v>341</v>
      </c>
      <c r="F4789" s="8">
        <v>1</v>
      </c>
      <c r="G4789" s="9">
        <f t="shared" si="149"/>
        <v>341</v>
      </c>
      <c r="H4789" s="9"/>
      <c r="I4789" s="9"/>
    </row>
    <row r="4790" spans="1:9">
      <c r="A4790" s="4">
        <v>39412</v>
      </c>
      <c r="B4790">
        <v>746</v>
      </c>
      <c r="C4790" t="s">
        <v>84</v>
      </c>
      <c r="D4790" t="str">
        <f t="shared" si="148"/>
        <v>USIT-D</v>
      </c>
      <c r="E4790">
        <v>1E-3</v>
      </c>
      <c r="F4790" s="8">
        <v>3</v>
      </c>
      <c r="G4790" s="9">
        <f t="shared" si="149"/>
        <v>3.0000000000000001E-3</v>
      </c>
      <c r="H4790" s="9"/>
      <c r="I4790" s="9"/>
    </row>
    <row r="4791" spans="1:9">
      <c r="A4791" s="4">
        <v>39412</v>
      </c>
      <c r="B4791">
        <v>749</v>
      </c>
      <c r="C4791" t="s">
        <v>6</v>
      </c>
      <c r="D4791" t="str">
        <f t="shared" si="148"/>
        <v>SHAMBA</v>
      </c>
      <c r="E4791">
        <v>1E-3</v>
      </c>
      <c r="F4791" s="8">
        <v>1</v>
      </c>
      <c r="G4791" s="9">
        <f t="shared" si="149"/>
        <v>1E-3</v>
      </c>
      <c r="H4791" s="9"/>
      <c r="I4791" s="9"/>
    </row>
    <row r="4792" spans="1:9">
      <c r="A4792" s="4">
        <v>39412</v>
      </c>
      <c r="B4792">
        <v>10588</v>
      </c>
      <c r="C4792" t="s">
        <v>17</v>
      </c>
      <c r="D4792" t="str">
        <f t="shared" si="148"/>
        <v>ROHRCL</v>
      </c>
      <c r="E4792">
        <v>1E-3</v>
      </c>
      <c r="F4792" s="8">
        <v>3</v>
      </c>
      <c r="G4792" s="9">
        <f t="shared" si="149"/>
        <v>3.0000000000000001E-3</v>
      </c>
      <c r="H4792" s="9"/>
      <c r="I4792" s="9"/>
    </row>
    <row r="4793" spans="1:9">
      <c r="A4793" s="4">
        <v>39412</v>
      </c>
      <c r="B4793">
        <v>732</v>
      </c>
      <c r="C4793" t="s">
        <v>12</v>
      </c>
      <c r="D4793" t="str">
        <f t="shared" si="148"/>
        <v>O-RING</v>
      </c>
      <c r="E4793">
        <v>1E-3</v>
      </c>
      <c r="F4793" s="8">
        <v>8</v>
      </c>
      <c r="G4793" s="9">
        <f t="shared" si="149"/>
        <v>8.0000000000000002E-3</v>
      </c>
      <c r="H4793" s="9"/>
      <c r="I4793" s="9"/>
    </row>
    <row r="4794" spans="1:9">
      <c r="A4794" s="4">
        <v>39412</v>
      </c>
      <c r="B4794">
        <v>556</v>
      </c>
      <c r="C4794" t="s">
        <v>53</v>
      </c>
      <c r="D4794" t="str">
        <f t="shared" si="148"/>
        <v>DICHTS</v>
      </c>
      <c r="E4794">
        <v>1E-3</v>
      </c>
      <c r="F4794" s="8">
        <v>4</v>
      </c>
      <c r="G4794" s="9">
        <f t="shared" si="149"/>
        <v>4.0000000000000001E-3</v>
      </c>
      <c r="H4794" s="9"/>
      <c r="I4794" s="9"/>
    </row>
    <row r="4795" spans="1:9">
      <c r="A4795" s="4">
        <v>39412</v>
      </c>
      <c r="B4795">
        <v>736</v>
      </c>
      <c r="C4795" t="s">
        <v>4</v>
      </c>
      <c r="D4795" t="str">
        <f t="shared" si="148"/>
        <v>O-RING</v>
      </c>
      <c r="E4795">
        <v>2E-3</v>
      </c>
      <c r="F4795" s="8">
        <v>6</v>
      </c>
      <c r="G4795" s="9">
        <f t="shared" si="149"/>
        <v>1.2E-2</v>
      </c>
      <c r="H4795" s="9"/>
      <c r="I4795" s="9"/>
    </row>
    <row r="4796" spans="1:9">
      <c r="A4796" s="4">
        <v>39412</v>
      </c>
      <c r="B4796">
        <v>158</v>
      </c>
      <c r="C4796" t="s">
        <v>7</v>
      </c>
      <c r="D4796" t="str">
        <f t="shared" si="148"/>
        <v>SHAMBA</v>
      </c>
      <c r="E4796">
        <v>4.0000000000000001E-3</v>
      </c>
      <c r="F4796" s="8">
        <v>2</v>
      </c>
      <c r="G4796" s="9">
        <f t="shared" si="149"/>
        <v>8.0000000000000002E-3</v>
      </c>
      <c r="H4796" s="9"/>
      <c r="I4796" s="9"/>
    </row>
    <row r="4797" spans="1:9">
      <c r="A4797" s="4">
        <v>39412</v>
      </c>
      <c r="B4797">
        <v>157</v>
      </c>
      <c r="C4797" t="s">
        <v>9</v>
      </c>
      <c r="D4797" t="str">
        <f t="shared" si="148"/>
        <v>O-RING</v>
      </c>
      <c r="E4797">
        <v>6.0000000000000001E-3</v>
      </c>
      <c r="F4797" s="8">
        <v>1</v>
      </c>
      <c r="G4797" s="9">
        <f t="shared" si="149"/>
        <v>6.0000000000000001E-3</v>
      </c>
      <c r="H4797" s="9"/>
      <c r="I4797" s="9"/>
    </row>
    <row r="4798" spans="1:9">
      <c r="A4798" s="4">
        <v>39412</v>
      </c>
      <c r="B4798">
        <v>1012</v>
      </c>
      <c r="C4798" t="s">
        <v>423</v>
      </c>
      <c r="D4798" t="str">
        <f t="shared" si="148"/>
        <v>ROTO-G</v>
      </c>
      <c r="E4798">
        <v>8.0000000000000002E-3</v>
      </c>
      <c r="F4798" s="8">
        <v>3</v>
      </c>
      <c r="G4798" s="9">
        <f t="shared" si="149"/>
        <v>2.4E-2</v>
      </c>
      <c r="H4798" s="9"/>
      <c r="I4798" s="9"/>
    </row>
    <row r="4799" spans="1:9">
      <c r="A4799" s="4">
        <v>39412</v>
      </c>
      <c r="B4799">
        <v>3104</v>
      </c>
      <c r="C4799" t="s">
        <v>98</v>
      </c>
      <c r="D4799" t="str">
        <f t="shared" si="148"/>
        <v>ZYLIND</v>
      </c>
      <c r="E4799">
        <v>4.4999999999999998E-2</v>
      </c>
      <c r="F4799" s="8">
        <v>5</v>
      </c>
      <c r="G4799" s="9">
        <f t="shared" si="149"/>
        <v>0.22499999999999998</v>
      </c>
      <c r="H4799" s="9"/>
      <c r="I4799" s="9"/>
    </row>
    <row r="4800" spans="1:9">
      <c r="A4800" s="4">
        <v>39412</v>
      </c>
      <c r="B4800">
        <v>756</v>
      </c>
      <c r="C4800" t="s">
        <v>10</v>
      </c>
      <c r="D4800" t="str">
        <f t="shared" si="148"/>
        <v>KOLBEN</v>
      </c>
      <c r="E4800">
        <v>0.22</v>
      </c>
      <c r="F4800" s="8">
        <v>4</v>
      </c>
      <c r="G4800" s="9">
        <f t="shared" si="149"/>
        <v>0.88</v>
      </c>
      <c r="H4800" s="9"/>
      <c r="I4800" s="9"/>
    </row>
    <row r="4801" spans="1:9">
      <c r="A4801" s="4">
        <v>39412</v>
      </c>
      <c r="B4801">
        <v>6539</v>
      </c>
      <c r="C4801" t="s">
        <v>72</v>
      </c>
      <c r="D4801" t="str">
        <f t="shared" si="148"/>
        <v>DRUCKW</v>
      </c>
      <c r="E4801">
        <v>0.22500000000000001</v>
      </c>
      <c r="F4801" s="8">
        <v>3</v>
      </c>
      <c r="G4801" s="9">
        <f t="shared" si="149"/>
        <v>0.67500000000000004</v>
      </c>
      <c r="H4801" s="9"/>
      <c r="I4801" s="9"/>
    </row>
    <row r="4802" spans="1:9">
      <c r="A4802" s="4">
        <v>39412</v>
      </c>
      <c r="B4802">
        <v>697</v>
      </c>
      <c r="C4802" t="s">
        <v>26</v>
      </c>
      <c r="D4802" t="str">
        <f t="shared" ref="D4802:D4865" si="150">LEFT(C4802,6)</f>
        <v>HOCHDR</v>
      </c>
      <c r="E4802">
        <v>0.34</v>
      </c>
      <c r="F4802" s="8">
        <v>2</v>
      </c>
      <c r="G4802" s="9">
        <f t="shared" ref="G4802:G4865" si="151">F4802*E4802</f>
        <v>0.68</v>
      </c>
      <c r="H4802" s="9"/>
      <c r="I4802" s="9"/>
    </row>
    <row r="4803" spans="1:9">
      <c r="A4803" s="4">
        <v>39412</v>
      </c>
      <c r="B4803">
        <v>6659</v>
      </c>
      <c r="C4803" t="s">
        <v>555</v>
      </c>
      <c r="D4803" t="str">
        <f t="shared" si="150"/>
        <v>ZUSCHA</v>
      </c>
      <c r="E4803">
        <v>0.37</v>
      </c>
      <c r="F4803" s="8">
        <v>2</v>
      </c>
      <c r="G4803" s="9">
        <f t="shared" si="151"/>
        <v>0.74</v>
      </c>
      <c r="H4803" s="9"/>
      <c r="I4803" s="9"/>
    </row>
    <row r="4804" spans="1:9">
      <c r="A4804" s="4">
        <v>39412</v>
      </c>
      <c r="B4804">
        <v>6485</v>
      </c>
      <c r="C4804" t="s">
        <v>583</v>
      </c>
      <c r="D4804" t="str">
        <f t="shared" si="150"/>
        <v>HOCHDR</v>
      </c>
      <c r="E4804">
        <v>1.8</v>
      </c>
      <c r="F4804" s="8">
        <v>1</v>
      </c>
      <c r="G4804" s="9">
        <f t="shared" si="151"/>
        <v>1.8</v>
      </c>
      <c r="H4804" s="9"/>
      <c r="I4804" s="9"/>
    </row>
    <row r="4805" spans="1:9">
      <c r="A4805" s="4">
        <v>39412</v>
      </c>
      <c r="B4805">
        <v>10702</v>
      </c>
      <c r="C4805" t="s">
        <v>30</v>
      </c>
      <c r="D4805" t="str">
        <f t="shared" si="150"/>
        <v xml:space="preserve">ROTOR </v>
      </c>
      <c r="E4805">
        <v>66</v>
      </c>
      <c r="F4805" s="8">
        <v>4</v>
      </c>
      <c r="G4805" s="9">
        <f t="shared" si="151"/>
        <v>264</v>
      </c>
      <c r="H4805" s="9"/>
      <c r="I4805" s="9"/>
    </row>
    <row r="4806" spans="1:9">
      <c r="A4806" s="4">
        <v>39412</v>
      </c>
      <c r="B4806">
        <v>50111703</v>
      </c>
      <c r="C4806" t="s">
        <v>691</v>
      </c>
      <c r="D4806" t="str">
        <f t="shared" si="150"/>
        <v>MOTODE</v>
      </c>
      <c r="E4806">
        <v>170</v>
      </c>
      <c r="F4806" s="8">
        <v>8</v>
      </c>
      <c r="G4806" s="9">
        <f t="shared" si="151"/>
        <v>1360</v>
      </c>
      <c r="H4806" s="9"/>
      <c r="I4806" s="9"/>
    </row>
    <row r="4807" spans="1:9">
      <c r="A4807" s="4">
        <v>39413</v>
      </c>
      <c r="B4807">
        <v>403</v>
      </c>
      <c r="C4807" t="s">
        <v>184</v>
      </c>
      <c r="D4807" t="str">
        <f t="shared" si="150"/>
        <v>O-RING</v>
      </c>
      <c r="E4807">
        <v>1E-3</v>
      </c>
      <c r="F4807" s="8">
        <v>8</v>
      </c>
      <c r="G4807" s="9">
        <f t="shared" si="151"/>
        <v>8.0000000000000002E-3</v>
      </c>
      <c r="H4807" s="9"/>
      <c r="I4807" s="9"/>
    </row>
    <row r="4808" spans="1:9">
      <c r="A4808" s="4">
        <v>39413</v>
      </c>
      <c r="B4808">
        <v>2037</v>
      </c>
      <c r="C4808" t="s">
        <v>65</v>
      </c>
      <c r="D4808" t="str">
        <f t="shared" si="150"/>
        <v>SENKSC</v>
      </c>
      <c r="E4808">
        <v>2E-3</v>
      </c>
      <c r="F4808" s="8">
        <v>3</v>
      </c>
      <c r="G4808" s="9">
        <f t="shared" si="151"/>
        <v>6.0000000000000001E-3</v>
      </c>
      <c r="H4808" s="9"/>
      <c r="I4808" s="9"/>
    </row>
    <row r="4809" spans="1:9">
      <c r="A4809" s="4">
        <v>39413</v>
      </c>
      <c r="B4809">
        <v>377</v>
      </c>
      <c r="C4809" t="s">
        <v>18</v>
      </c>
      <c r="D4809" t="str">
        <f t="shared" si="150"/>
        <v>TELLER</v>
      </c>
      <c r="E4809">
        <v>3.0000000000000001E-3</v>
      </c>
      <c r="F4809" s="8">
        <v>7</v>
      </c>
      <c r="G4809" s="9">
        <f t="shared" si="151"/>
        <v>2.1000000000000001E-2</v>
      </c>
      <c r="H4809" s="9"/>
      <c r="I4809" s="9"/>
    </row>
    <row r="4810" spans="1:9">
      <c r="A4810" s="4">
        <v>39413</v>
      </c>
      <c r="B4810">
        <v>158</v>
      </c>
      <c r="C4810" t="s">
        <v>7</v>
      </c>
      <c r="D4810" t="str">
        <f t="shared" si="150"/>
        <v>SHAMBA</v>
      </c>
      <c r="E4810">
        <v>4.0000000000000001E-3</v>
      </c>
      <c r="F4810" s="8">
        <v>2</v>
      </c>
      <c r="G4810" s="9">
        <f t="shared" si="151"/>
        <v>8.0000000000000002E-3</v>
      </c>
      <c r="H4810" s="9"/>
      <c r="I4810" s="9"/>
    </row>
    <row r="4811" spans="1:9">
      <c r="A4811" s="4">
        <v>39413</v>
      </c>
      <c r="B4811">
        <v>157</v>
      </c>
      <c r="C4811" t="s">
        <v>9</v>
      </c>
      <c r="D4811" t="str">
        <f t="shared" si="150"/>
        <v>O-RING</v>
      </c>
      <c r="E4811">
        <v>6.0000000000000001E-3</v>
      </c>
      <c r="F4811" s="8">
        <v>1</v>
      </c>
      <c r="G4811" s="9">
        <f t="shared" si="151"/>
        <v>6.0000000000000001E-3</v>
      </c>
      <c r="H4811" s="9"/>
      <c r="I4811" s="9"/>
    </row>
    <row r="4812" spans="1:9">
      <c r="A4812" s="4">
        <v>39413</v>
      </c>
      <c r="B4812">
        <v>266</v>
      </c>
      <c r="C4812" t="s">
        <v>268</v>
      </c>
      <c r="D4812" t="str">
        <f t="shared" si="150"/>
        <v>U-SCHE</v>
      </c>
      <c r="E4812">
        <v>0.02</v>
      </c>
      <c r="F4812" s="8">
        <v>2</v>
      </c>
      <c r="G4812" s="9">
        <f t="shared" si="151"/>
        <v>0.04</v>
      </c>
      <c r="H4812" s="9"/>
      <c r="I4812" s="9"/>
    </row>
    <row r="4813" spans="1:9">
      <c r="A4813" s="4">
        <v>39413</v>
      </c>
      <c r="B4813">
        <v>2022</v>
      </c>
      <c r="C4813" t="s">
        <v>47</v>
      </c>
      <c r="D4813" t="str">
        <f t="shared" si="150"/>
        <v>RILLEN</v>
      </c>
      <c r="E4813">
        <v>0.15</v>
      </c>
      <c r="F4813" s="8">
        <v>1</v>
      </c>
      <c r="G4813" s="9">
        <f t="shared" si="151"/>
        <v>0.15</v>
      </c>
      <c r="H4813" s="9"/>
      <c r="I4813" s="9"/>
    </row>
    <row r="4814" spans="1:9">
      <c r="A4814" s="4">
        <v>39413</v>
      </c>
      <c r="B4814">
        <v>11193</v>
      </c>
      <c r="C4814" t="s">
        <v>178</v>
      </c>
      <c r="D4814" t="str">
        <f t="shared" si="150"/>
        <v>DRUCKW</v>
      </c>
      <c r="E4814">
        <v>0.23</v>
      </c>
      <c r="F4814" s="8">
        <v>3</v>
      </c>
      <c r="G4814" s="9">
        <f t="shared" si="151"/>
        <v>0.69000000000000006</v>
      </c>
      <c r="H4814" s="9"/>
      <c r="I4814" s="9"/>
    </row>
    <row r="4815" spans="1:9">
      <c r="A4815" s="4">
        <v>39413</v>
      </c>
      <c r="B4815">
        <v>223</v>
      </c>
      <c r="C4815" t="s">
        <v>57</v>
      </c>
      <c r="D4815" t="str">
        <f t="shared" si="150"/>
        <v>DICHTU</v>
      </c>
      <c r="E4815">
        <v>0.47499999999999998</v>
      </c>
      <c r="F4815" s="8">
        <v>12</v>
      </c>
      <c r="G4815" s="9">
        <f t="shared" si="151"/>
        <v>5.6999999999999993</v>
      </c>
      <c r="H4815" s="9"/>
      <c r="I4815" s="9"/>
    </row>
    <row r="4816" spans="1:9">
      <c r="A4816" s="4">
        <v>39413</v>
      </c>
      <c r="B4816">
        <v>6292</v>
      </c>
      <c r="C4816" t="s">
        <v>231</v>
      </c>
      <c r="D4816" t="str">
        <f t="shared" si="150"/>
        <v>OEL- W</v>
      </c>
      <c r="E4816">
        <v>3.14</v>
      </c>
      <c r="F4816" s="8">
        <v>2</v>
      </c>
      <c r="G4816" s="9">
        <f t="shared" si="151"/>
        <v>6.28</v>
      </c>
      <c r="H4816" s="9"/>
      <c r="I4816" s="9"/>
    </row>
    <row r="4817" spans="1:9">
      <c r="A4817" s="4">
        <v>39413</v>
      </c>
      <c r="B4817">
        <v>10702</v>
      </c>
      <c r="C4817" t="s">
        <v>30</v>
      </c>
      <c r="D4817" t="str">
        <f t="shared" si="150"/>
        <v xml:space="preserve">ROTOR </v>
      </c>
      <c r="E4817">
        <v>66</v>
      </c>
      <c r="F4817" s="8">
        <v>6</v>
      </c>
      <c r="G4817" s="9">
        <f t="shared" si="151"/>
        <v>396</v>
      </c>
      <c r="H4817" s="9"/>
      <c r="I4817" s="9"/>
    </row>
    <row r="4818" spans="1:9">
      <c r="A4818" s="4">
        <v>39414</v>
      </c>
      <c r="B4818">
        <v>749</v>
      </c>
      <c r="C4818" t="s">
        <v>6</v>
      </c>
      <c r="D4818" t="str">
        <f t="shared" si="150"/>
        <v>SHAMBA</v>
      </c>
      <c r="E4818">
        <v>1E-3</v>
      </c>
      <c r="F4818" s="8">
        <v>3</v>
      </c>
      <c r="G4818" s="9">
        <f t="shared" si="151"/>
        <v>3.0000000000000001E-3</v>
      </c>
      <c r="H4818" s="9"/>
      <c r="I4818" s="9"/>
    </row>
    <row r="4819" spans="1:9">
      <c r="A4819" s="4">
        <v>39414</v>
      </c>
      <c r="B4819">
        <v>749</v>
      </c>
      <c r="C4819" t="s">
        <v>6</v>
      </c>
      <c r="D4819" t="str">
        <f t="shared" si="150"/>
        <v>SHAMBA</v>
      </c>
      <c r="E4819">
        <v>1E-3</v>
      </c>
      <c r="F4819" s="8">
        <v>1</v>
      </c>
      <c r="G4819" s="9">
        <f t="shared" si="151"/>
        <v>1E-3</v>
      </c>
      <c r="H4819" s="9"/>
      <c r="I4819" s="9"/>
    </row>
    <row r="4820" spans="1:9">
      <c r="A4820" s="4">
        <v>39414</v>
      </c>
      <c r="B4820">
        <v>10588</v>
      </c>
      <c r="C4820" t="s">
        <v>17</v>
      </c>
      <c r="D4820" t="str">
        <f t="shared" si="150"/>
        <v>ROHRCL</v>
      </c>
      <c r="E4820">
        <v>1E-3</v>
      </c>
      <c r="F4820" s="8">
        <v>7</v>
      </c>
      <c r="G4820" s="9">
        <f t="shared" si="151"/>
        <v>7.0000000000000001E-3</v>
      </c>
      <c r="H4820" s="9"/>
      <c r="I4820" s="9"/>
    </row>
    <row r="4821" spans="1:9">
      <c r="A4821" s="4">
        <v>39414</v>
      </c>
      <c r="B4821">
        <v>158</v>
      </c>
      <c r="C4821" t="s">
        <v>7</v>
      </c>
      <c r="D4821" t="str">
        <f t="shared" si="150"/>
        <v>SHAMBA</v>
      </c>
      <c r="E4821">
        <v>4.0000000000000001E-3</v>
      </c>
      <c r="F4821" s="8">
        <v>5</v>
      </c>
      <c r="G4821" s="9">
        <f t="shared" si="151"/>
        <v>0.02</v>
      </c>
      <c r="H4821" s="9"/>
      <c r="I4821" s="9"/>
    </row>
    <row r="4822" spans="1:9">
      <c r="A4822" s="4">
        <v>39414</v>
      </c>
      <c r="B4822">
        <v>158</v>
      </c>
      <c r="C4822" t="s">
        <v>7</v>
      </c>
      <c r="D4822" t="str">
        <f t="shared" si="150"/>
        <v>SHAMBA</v>
      </c>
      <c r="E4822">
        <v>4.0000000000000001E-3</v>
      </c>
      <c r="F4822" s="8">
        <v>3</v>
      </c>
      <c r="G4822" s="9">
        <f t="shared" si="151"/>
        <v>1.2E-2</v>
      </c>
      <c r="H4822" s="9"/>
      <c r="I4822" s="9"/>
    </row>
    <row r="4823" spans="1:9">
      <c r="A4823" s="4">
        <v>39414</v>
      </c>
      <c r="B4823">
        <v>157</v>
      </c>
      <c r="C4823" t="s">
        <v>9</v>
      </c>
      <c r="D4823" t="str">
        <f t="shared" si="150"/>
        <v>O-RING</v>
      </c>
      <c r="E4823">
        <v>6.0000000000000001E-3</v>
      </c>
      <c r="F4823" s="8">
        <v>4</v>
      </c>
      <c r="G4823" s="9">
        <f t="shared" si="151"/>
        <v>2.4E-2</v>
      </c>
      <c r="H4823" s="9"/>
      <c r="I4823" s="9"/>
    </row>
    <row r="4824" spans="1:9">
      <c r="A4824" s="4">
        <v>39414</v>
      </c>
      <c r="B4824">
        <v>6704</v>
      </c>
      <c r="C4824" t="s">
        <v>170</v>
      </c>
      <c r="D4824" t="str">
        <f t="shared" si="150"/>
        <v>FILTER</v>
      </c>
      <c r="E4824">
        <v>0.14000000000000001</v>
      </c>
      <c r="F4824" s="8">
        <v>5</v>
      </c>
      <c r="G4824" s="9">
        <f t="shared" si="151"/>
        <v>0.70000000000000007</v>
      </c>
      <c r="H4824" s="9"/>
      <c r="I4824" s="9"/>
    </row>
    <row r="4825" spans="1:9">
      <c r="A4825" s="4">
        <v>39414</v>
      </c>
      <c r="B4825">
        <v>2104</v>
      </c>
      <c r="C4825" t="s">
        <v>225</v>
      </c>
      <c r="D4825" t="str">
        <f t="shared" si="150"/>
        <v>DICHTU</v>
      </c>
      <c r="E4825">
        <v>0.152</v>
      </c>
      <c r="F4825" s="8">
        <v>4</v>
      </c>
      <c r="G4825" s="9">
        <f t="shared" si="151"/>
        <v>0.60799999999999998</v>
      </c>
      <c r="H4825" s="9"/>
      <c r="I4825" s="9"/>
    </row>
    <row r="4826" spans="1:9">
      <c r="A4826" s="4">
        <v>39414</v>
      </c>
      <c r="B4826">
        <v>6701</v>
      </c>
      <c r="C4826" t="s">
        <v>100</v>
      </c>
      <c r="D4826" t="str">
        <f t="shared" si="150"/>
        <v>SCHWIN</v>
      </c>
      <c r="E4826">
        <v>0.22</v>
      </c>
      <c r="F4826" s="8">
        <v>3</v>
      </c>
      <c r="G4826" s="9">
        <f t="shared" si="151"/>
        <v>0.66</v>
      </c>
      <c r="H4826" s="9"/>
      <c r="I4826" s="9"/>
    </row>
    <row r="4827" spans="1:9">
      <c r="A4827" s="4">
        <v>39414</v>
      </c>
      <c r="B4827">
        <v>150</v>
      </c>
      <c r="C4827" t="s">
        <v>5</v>
      </c>
      <c r="D4827" t="str">
        <f t="shared" si="150"/>
        <v>KOLBEN</v>
      </c>
      <c r="E4827">
        <v>0.72</v>
      </c>
      <c r="F4827" s="8">
        <v>5</v>
      </c>
      <c r="G4827" s="9">
        <f t="shared" si="151"/>
        <v>3.5999999999999996</v>
      </c>
      <c r="H4827" s="9"/>
      <c r="I4827" s="9"/>
    </row>
    <row r="4828" spans="1:9">
      <c r="A4828" s="4">
        <v>39414</v>
      </c>
      <c r="B4828">
        <v>150</v>
      </c>
      <c r="C4828" t="s">
        <v>5</v>
      </c>
      <c r="D4828" t="str">
        <f t="shared" si="150"/>
        <v>KOLBEN</v>
      </c>
      <c r="E4828">
        <v>0.72</v>
      </c>
      <c r="F4828" s="8">
        <v>5</v>
      </c>
      <c r="G4828" s="9">
        <f t="shared" si="151"/>
        <v>3.5999999999999996</v>
      </c>
      <c r="H4828" s="9"/>
      <c r="I4828" s="9"/>
    </row>
    <row r="4829" spans="1:9">
      <c r="A4829" s="4">
        <v>39414</v>
      </c>
      <c r="B4829">
        <v>150</v>
      </c>
      <c r="C4829" t="s">
        <v>5</v>
      </c>
      <c r="D4829" t="str">
        <f t="shared" si="150"/>
        <v>KOLBEN</v>
      </c>
      <c r="E4829">
        <v>0.72</v>
      </c>
      <c r="F4829" s="8">
        <v>4</v>
      </c>
      <c r="G4829" s="9">
        <f t="shared" si="151"/>
        <v>2.88</v>
      </c>
      <c r="H4829" s="9"/>
      <c r="I4829" s="9"/>
    </row>
    <row r="4830" spans="1:9">
      <c r="A4830" s="4">
        <v>39414</v>
      </c>
      <c r="B4830">
        <v>10702</v>
      </c>
      <c r="C4830" t="s">
        <v>30</v>
      </c>
      <c r="D4830" t="str">
        <f t="shared" si="150"/>
        <v xml:space="preserve">ROTOR </v>
      </c>
      <c r="E4830">
        <v>66</v>
      </c>
      <c r="F4830" s="8">
        <v>5</v>
      </c>
      <c r="G4830" s="9">
        <f t="shared" si="151"/>
        <v>330</v>
      </c>
      <c r="H4830" s="9"/>
      <c r="I4830" s="9"/>
    </row>
    <row r="4831" spans="1:9">
      <c r="A4831" s="4">
        <v>39415</v>
      </c>
      <c r="B4831">
        <v>749</v>
      </c>
      <c r="C4831" t="s">
        <v>6</v>
      </c>
      <c r="D4831" t="str">
        <f t="shared" si="150"/>
        <v>SHAMBA</v>
      </c>
      <c r="E4831">
        <v>1E-3</v>
      </c>
      <c r="F4831" s="8">
        <v>5</v>
      </c>
      <c r="G4831" s="9">
        <f t="shared" si="151"/>
        <v>5.0000000000000001E-3</v>
      </c>
      <c r="H4831" s="9"/>
      <c r="I4831" s="9"/>
    </row>
    <row r="4832" spans="1:9">
      <c r="A4832" s="4">
        <v>39415</v>
      </c>
      <c r="B4832">
        <v>749</v>
      </c>
      <c r="C4832" t="s">
        <v>6</v>
      </c>
      <c r="D4832" t="str">
        <f t="shared" si="150"/>
        <v>SHAMBA</v>
      </c>
      <c r="E4832">
        <v>1E-3</v>
      </c>
      <c r="F4832" s="8">
        <v>4</v>
      </c>
      <c r="G4832" s="9">
        <f t="shared" si="151"/>
        <v>4.0000000000000001E-3</v>
      </c>
      <c r="H4832" s="9"/>
      <c r="I4832" s="9"/>
    </row>
    <row r="4833" spans="1:9">
      <c r="A4833" s="4">
        <v>39415</v>
      </c>
      <c r="B4833">
        <v>736</v>
      </c>
      <c r="C4833" t="s">
        <v>4</v>
      </c>
      <c r="D4833" t="str">
        <f t="shared" si="150"/>
        <v>O-RING</v>
      </c>
      <c r="E4833">
        <v>2E-3</v>
      </c>
      <c r="F4833" s="8">
        <v>7</v>
      </c>
      <c r="G4833" s="9">
        <f t="shared" si="151"/>
        <v>1.4E-2</v>
      </c>
      <c r="H4833" s="9"/>
      <c r="I4833" s="9"/>
    </row>
    <row r="4834" spans="1:9">
      <c r="A4834" s="4">
        <v>39415</v>
      </c>
      <c r="B4834">
        <v>2152</v>
      </c>
      <c r="C4834" t="s">
        <v>148</v>
      </c>
      <c r="D4834" t="str">
        <f t="shared" si="150"/>
        <v>GEWIND</v>
      </c>
      <c r="E4834">
        <v>5.0000000000000001E-3</v>
      </c>
      <c r="F4834" s="8">
        <v>2</v>
      </c>
      <c r="G4834" s="9">
        <f t="shared" si="151"/>
        <v>0.01</v>
      </c>
      <c r="H4834" s="9"/>
      <c r="I4834" s="9"/>
    </row>
    <row r="4835" spans="1:9">
      <c r="A4835" s="4">
        <v>39415</v>
      </c>
      <c r="B4835">
        <v>3095</v>
      </c>
      <c r="C4835" t="s">
        <v>115</v>
      </c>
      <c r="D4835" t="str">
        <f t="shared" si="150"/>
        <v>O-RING</v>
      </c>
      <c r="E4835">
        <v>6.0000000000000001E-3</v>
      </c>
      <c r="F4835" s="8">
        <v>14</v>
      </c>
      <c r="G4835" s="9">
        <f t="shared" si="151"/>
        <v>8.4000000000000005E-2</v>
      </c>
      <c r="H4835" s="9"/>
      <c r="I4835" s="9"/>
    </row>
    <row r="4836" spans="1:9">
      <c r="A4836" s="4">
        <v>39415</v>
      </c>
      <c r="B4836">
        <v>4008</v>
      </c>
      <c r="C4836" t="s">
        <v>14</v>
      </c>
      <c r="D4836" t="str">
        <f t="shared" si="150"/>
        <v>UNTERL</v>
      </c>
      <c r="E4836">
        <v>1.2E-2</v>
      </c>
      <c r="F4836" s="8">
        <v>9</v>
      </c>
      <c r="G4836" s="9">
        <f t="shared" si="151"/>
        <v>0.108</v>
      </c>
      <c r="H4836" s="9"/>
      <c r="I4836" s="9"/>
    </row>
    <row r="4837" spans="1:9">
      <c r="A4837" s="4">
        <v>39415</v>
      </c>
      <c r="B4837">
        <v>764</v>
      </c>
      <c r="C4837" t="s">
        <v>197</v>
      </c>
      <c r="D4837" t="str">
        <f t="shared" si="150"/>
        <v>LAGERD</v>
      </c>
      <c r="E4837">
        <v>0.28000000000000003</v>
      </c>
      <c r="F4837" s="8">
        <v>1</v>
      </c>
      <c r="G4837" s="9">
        <f t="shared" si="151"/>
        <v>0.28000000000000003</v>
      </c>
      <c r="H4837" s="9"/>
      <c r="I4837" s="9"/>
    </row>
    <row r="4838" spans="1:9">
      <c r="A4838" s="4">
        <v>39415</v>
      </c>
      <c r="B4838">
        <v>780</v>
      </c>
      <c r="C4838" t="s">
        <v>459</v>
      </c>
      <c r="D4838" t="str">
        <f t="shared" si="150"/>
        <v>SPUELZ</v>
      </c>
      <c r="E4838">
        <v>0.42</v>
      </c>
      <c r="F4838" s="8">
        <v>1</v>
      </c>
      <c r="G4838" s="9">
        <f t="shared" si="151"/>
        <v>0.42</v>
      </c>
      <c r="H4838" s="9"/>
      <c r="I4838" s="9"/>
    </row>
    <row r="4839" spans="1:9">
      <c r="A4839" s="4">
        <v>39415</v>
      </c>
      <c r="B4839">
        <v>393</v>
      </c>
      <c r="C4839" t="s">
        <v>636</v>
      </c>
      <c r="D4839" t="str">
        <f t="shared" si="150"/>
        <v>DICHTS</v>
      </c>
      <c r="E4839">
        <v>0.5</v>
      </c>
      <c r="F4839" s="8">
        <v>2</v>
      </c>
      <c r="G4839" s="9">
        <f t="shared" si="151"/>
        <v>1</v>
      </c>
      <c r="H4839" s="9"/>
      <c r="I4839" s="9"/>
    </row>
    <row r="4840" spans="1:9">
      <c r="A4840" s="4">
        <v>39415</v>
      </c>
      <c r="B4840">
        <v>50110102</v>
      </c>
      <c r="C4840" t="s">
        <v>686</v>
      </c>
      <c r="D4840" t="str">
        <f t="shared" si="150"/>
        <v>MOTODE</v>
      </c>
      <c r="E4840">
        <v>70</v>
      </c>
      <c r="F4840" s="8">
        <v>2</v>
      </c>
      <c r="G4840" s="9">
        <f t="shared" si="151"/>
        <v>140</v>
      </c>
      <c r="H4840" s="9"/>
      <c r="I4840" s="9"/>
    </row>
    <row r="4841" spans="1:9">
      <c r="A4841" s="4">
        <v>39416</v>
      </c>
      <c r="B4841">
        <v>749</v>
      </c>
      <c r="C4841" t="s">
        <v>6</v>
      </c>
      <c r="D4841" t="str">
        <f t="shared" si="150"/>
        <v>SHAMBA</v>
      </c>
      <c r="E4841">
        <v>1E-3</v>
      </c>
      <c r="F4841" s="8">
        <v>4</v>
      </c>
      <c r="G4841" s="9">
        <f t="shared" si="151"/>
        <v>4.0000000000000001E-3</v>
      </c>
      <c r="H4841" s="9"/>
      <c r="I4841" s="9"/>
    </row>
    <row r="4842" spans="1:9">
      <c r="A4842" s="4">
        <v>39416</v>
      </c>
      <c r="B4842">
        <v>749</v>
      </c>
      <c r="C4842" t="s">
        <v>6</v>
      </c>
      <c r="D4842" t="str">
        <f t="shared" si="150"/>
        <v>SHAMBA</v>
      </c>
      <c r="E4842">
        <v>1E-3</v>
      </c>
      <c r="F4842" s="8">
        <v>4</v>
      </c>
      <c r="G4842" s="9">
        <f t="shared" si="151"/>
        <v>4.0000000000000001E-3</v>
      </c>
      <c r="H4842" s="9"/>
      <c r="I4842" s="9"/>
    </row>
    <row r="4843" spans="1:9">
      <c r="A4843" s="4">
        <v>39416</v>
      </c>
      <c r="B4843">
        <v>732</v>
      </c>
      <c r="C4843" t="s">
        <v>12</v>
      </c>
      <c r="D4843" t="str">
        <f t="shared" si="150"/>
        <v>O-RING</v>
      </c>
      <c r="E4843">
        <v>1E-3</v>
      </c>
      <c r="F4843" s="8">
        <v>7</v>
      </c>
      <c r="G4843" s="9">
        <f t="shared" si="151"/>
        <v>7.0000000000000001E-3</v>
      </c>
      <c r="H4843" s="9"/>
      <c r="I4843" s="9"/>
    </row>
    <row r="4844" spans="1:9">
      <c r="A4844" s="4">
        <v>39416</v>
      </c>
      <c r="B4844">
        <v>11332</v>
      </c>
      <c r="C4844" t="s">
        <v>64</v>
      </c>
      <c r="D4844" t="str">
        <f t="shared" si="150"/>
        <v>KLAMME</v>
      </c>
      <c r="E4844">
        <v>1E-3</v>
      </c>
      <c r="F4844" s="8">
        <v>2</v>
      </c>
      <c r="G4844" s="9">
        <f t="shared" si="151"/>
        <v>2E-3</v>
      </c>
      <c r="H4844" s="9"/>
      <c r="I4844" s="9"/>
    </row>
    <row r="4845" spans="1:9">
      <c r="A4845" s="4">
        <v>39416</v>
      </c>
      <c r="B4845">
        <v>707</v>
      </c>
      <c r="C4845" t="s">
        <v>3</v>
      </c>
      <c r="D4845" t="str">
        <f t="shared" si="150"/>
        <v>DICHTR</v>
      </c>
      <c r="E4845">
        <v>1E-3</v>
      </c>
      <c r="F4845" s="8">
        <v>4</v>
      </c>
      <c r="G4845" s="9">
        <f t="shared" si="151"/>
        <v>4.0000000000000001E-3</v>
      </c>
      <c r="H4845" s="9"/>
      <c r="I4845" s="9"/>
    </row>
    <row r="4846" spans="1:9">
      <c r="A4846" s="4">
        <v>39416</v>
      </c>
      <c r="B4846">
        <v>3065</v>
      </c>
      <c r="C4846" t="s">
        <v>19</v>
      </c>
      <c r="D4846" t="str">
        <f t="shared" si="150"/>
        <v>ZYLIND</v>
      </c>
      <c r="E4846">
        <v>1.4E-2</v>
      </c>
      <c r="F4846" s="8">
        <v>17</v>
      </c>
      <c r="G4846" s="9">
        <f t="shared" si="151"/>
        <v>0.23800000000000002</v>
      </c>
      <c r="H4846" s="9"/>
      <c r="I4846" s="9"/>
    </row>
    <row r="4847" spans="1:9">
      <c r="A4847" s="4">
        <v>39416</v>
      </c>
      <c r="B4847">
        <v>2317</v>
      </c>
      <c r="C4847" t="s">
        <v>139</v>
      </c>
      <c r="D4847" t="str">
        <f t="shared" si="150"/>
        <v>ROTOMA</v>
      </c>
      <c r="E4847">
        <v>5.5E-2</v>
      </c>
      <c r="F4847" s="8">
        <v>2</v>
      </c>
      <c r="G4847" s="9">
        <f t="shared" si="151"/>
        <v>0.11</v>
      </c>
      <c r="H4847" s="9"/>
      <c r="I4847" s="9"/>
    </row>
    <row r="4848" spans="1:9">
      <c r="A4848" s="4">
        <v>39416</v>
      </c>
      <c r="B4848">
        <v>2017</v>
      </c>
      <c r="C4848" t="s">
        <v>102</v>
      </c>
      <c r="D4848" t="str">
        <f t="shared" si="150"/>
        <v>ROTOMA</v>
      </c>
      <c r="E4848">
        <v>5.8000000000000003E-2</v>
      </c>
      <c r="F4848" s="8">
        <v>3</v>
      </c>
      <c r="G4848" s="9">
        <f t="shared" si="151"/>
        <v>0.17400000000000002</v>
      </c>
      <c r="H4848" s="9"/>
      <c r="I4848" s="9"/>
    </row>
    <row r="4849" spans="1:9">
      <c r="A4849" s="4">
        <v>39416</v>
      </c>
      <c r="B4849">
        <v>6495</v>
      </c>
      <c r="C4849" t="s">
        <v>196</v>
      </c>
      <c r="D4849" t="str">
        <f t="shared" si="150"/>
        <v>DRUCKB</v>
      </c>
      <c r="E4849">
        <v>0.26</v>
      </c>
      <c r="F4849" s="8">
        <v>6</v>
      </c>
      <c r="G4849" s="9">
        <f t="shared" si="151"/>
        <v>1.56</v>
      </c>
      <c r="H4849" s="9"/>
      <c r="I4849" s="9"/>
    </row>
    <row r="4850" spans="1:9">
      <c r="A4850" s="4">
        <v>39416</v>
      </c>
      <c r="B4850">
        <v>341</v>
      </c>
      <c r="C4850" t="s">
        <v>251</v>
      </c>
      <c r="D4850" t="str">
        <f t="shared" si="150"/>
        <v>NADELL</v>
      </c>
      <c r="E4850">
        <v>0.38</v>
      </c>
      <c r="F4850" s="8">
        <v>4</v>
      </c>
      <c r="G4850" s="9">
        <f t="shared" si="151"/>
        <v>1.52</v>
      </c>
      <c r="H4850" s="9"/>
      <c r="I4850" s="9"/>
    </row>
    <row r="4851" spans="1:9">
      <c r="A4851" s="4">
        <v>39416</v>
      </c>
      <c r="B4851">
        <v>6271</v>
      </c>
      <c r="C4851" t="s">
        <v>71</v>
      </c>
      <c r="D4851" t="str">
        <f t="shared" si="150"/>
        <v>MANOME</v>
      </c>
      <c r="E4851">
        <v>0.71</v>
      </c>
      <c r="F4851" s="8">
        <v>8</v>
      </c>
      <c r="G4851" s="9">
        <f t="shared" si="151"/>
        <v>5.68</v>
      </c>
      <c r="H4851" s="9"/>
      <c r="I4851" s="9"/>
    </row>
    <row r="4852" spans="1:9">
      <c r="A4852" s="4">
        <v>39416</v>
      </c>
      <c r="B4852">
        <v>150</v>
      </c>
      <c r="C4852" t="s">
        <v>5</v>
      </c>
      <c r="D4852" t="str">
        <f t="shared" si="150"/>
        <v>KOLBEN</v>
      </c>
      <c r="E4852">
        <v>0.72</v>
      </c>
      <c r="F4852" s="8">
        <v>6</v>
      </c>
      <c r="G4852" s="9">
        <f t="shared" si="151"/>
        <v>4.32</v>
      </c>
      <c r="H4852" s="9"/>
      <c r="I4852" s="9"/>
    </row>
    <row r="4853" spans="1:9">
      <c r="A4853" s="4">
        <v>39416</v>
      </c>
      <c r="B4853">
        <v>615</v>
      </c>
      <c r="C4853" t="s">
        <v>31</v>
      </c>
      <c r="D4853" t="str">
        <f t="shared" si="150"/>
        <v>HOCHDR</v>
      </c>
      <c r="E4853">
        <v>1.1000000000000001</v>
      </c>
      <c r="F4853" s="8">
        <v>5</v>
      </c>
      <c r="G4853" s="9">
        <f t="shared" si="151"/>
        <v>5.5</v>
      </c>
      <c r="H4853" s="9"/>
      <c r="I4853" s="9"/>
    </row>
    <row r="4854" spans="1:9">
      <c r="A4854" s="4">
        <v>39416</v>
      </c>
      <c r="B4854">
        <v>12142</v>
      </c>
      <c r="C4854" t="s">
        <v>479</v>
      </c>
      <c r="D4854" t="str">
        <f t="shared" si="150"/>
        <v>NIEDER</v>
      </c>
      <c r="E4854">
        <v>4.8</v>
      </c>
      <c r="F4854" s="8">
        <v>2</v>
      </c>
      <c r="G4854" s="9">
        <f t="shared" si="151"/>
        <v>9.6</v>
      </c>
      <c r="H4854" s="9"/>
      <c r="I4854" s="9"/>
    </row>
    <row r="4855" spans="1:9">
      <c r="A4855" s="4">
        <v>39416</v>
      </c>
      <c r="B4855">
        <v>6335</v>
      </c>
      <c r="C4855" t="s">
        <v>596</v>
      </c>
      <c r="D4855" t="str">
        <f t="shared" si="150"/>
        <v>STEUER</v>
      </c>
      <c r="E4855">
        <v>6</v>
      </c>
      <c r="F4855" s="8">
        <v>1</v>
      </c>
      <c r="G4855" s="9">
        <f t="shared" si="151"/>
        <v>6</v>
      </c>
      <c r="H4855" s="9"/>
      <c r="I4855" s="9"/>
    </row>
    <row r="4856" spans="1:9">
      <c r="A4856" s="4">
        <v>39416</v>
      </c>
      <c r="B4856">
        <v>60106901</v>
      </c>
      <c r="C4856" t="s">
        <v>114</v>
      </c>
      <c r="D4856" t="str">
        <f t="shared" si="150"/>
        <v>PUMPEN</v>
      </c>
      <c r="E4856">
        <v>220</v>
      </c>
      <c r="F4856" s="8">
        <v>2</v>
      </c>
      <c r="G4856" s="9">
        <f t="shared" si="151"/>
        <v>440</v>
      </c>
      <c r="H4856" s="9"/>
      <c r="I4856" s="9"/>
    </row>
    <row r="4857" spans="1:9">
      <c r="A4857" s="4">
        <v>39417</v>
      </c>
      <c r="B4857">
        <v>749</v>
      </c>
      <c r="C4857" t="s">
        <v>6</v>
      </c>
      <c r="D4857" t="str">
        <f t="shared" si="150"/>
        <v>SHAMBA</v>
      </c>
      <c r="E4857">
        <v>1E-3</v>
      </c>
      <c r="F4857" s="8">
        <v>4</v>
      </c>
      <c r="G4857" s="9">
        <f t="shared" si="151"/>
        <v>4.0000000000000001E-3</v>
      </c>
      <c r="H4857" s="9"/>
      <c r="I4857" s="9"/>
    </row>
    <row r="4858" spans="1:9">
      <c r="A4858" s="4">
        <v>39417</v>
      </c>
      <c r="B4858">
        <v>749</v>
      </c>
      <c r="C4858" t="s">
        <v>6</v>
      </c>
      <c r="D4858" t="str">
        <f t="shared" si="150"/>
        <v>SHAMBA</v>
      </c>
      <c r="E4858">
        <v>1E-3</v>
      </c>
      <c r="F4858" s="8">
        <v>3</v>
      </c>
      <c r="G4858" s="9">
        <f t="shared" si="151"/>
        <v>3.0000000000000001E-3</v>
      </c>
      <c r="H4858" s="9"/>
      <c r="I4858" s="9"/>
    </row>
    <row r="4859" spans="1:9">
      <c r="A4859" s="4">
        <v>39417</v>
      </c>
      <c r="B4859">
        <v>295</v>
      </c>
      <c r="C4859" t="s">
        <v>183</v>
      </c>
      <c r="D4859" t="str">
        <f t="shared" si="150"/>
        <v>O-RING</v>
      </c>
      <c r="E4859">
        <v>1E-3</v>
      </c>
      <c r="F4859" s="8">
        <v>8</v>
      </c>
      <c r="G4859" s="9">
        <f t="shared" si="151"/>
        <v>8.0000000000000002E-3</v>
      </c>
      <c r="H4859" s="9"/>
      <c r="I4859" s="9"/>
    </row>
    <row r="4860" spans="1:9">
      <c r="A4860" s="4">
        <v>39417</v>
      </c>
      <c r="B4860">
        <v>806</v>
      </c>
      <c r="C4860" t="s">
        <v>29</v>
      </c>
      <c r="D4860" t="str">
        <f t="shared" si="150"/>
        <v>O-RING</v>
      </c>
      <c r="E4860">
        <v>2E-3</v>
      </c>
      <c r="F4860" s="8">
        <v>1</v>
      </c>
      <c r="G4860" s="9">
        <f t="shared" si="151"/>
        <v>2E-3</v>
      </c>
      <c r="H4860" s="9"/>
      <c r="I4860" s="9"/>
    </row>
    <row r="4861" spans="1:9">
      <c r="A4861" s="4">
        <v>39417</v>
      </c>
      <c r="B4861">
        <v>157</v>
      </c>
      <c r="C4861" t="s">
        <v>9</v>
      </c>
      <c r="D4861" t="str">
        <f t="shared" si="150"/>
        <v>O-RING</v>
      </c>
      <c r="E4861">
        <v>6.0000000000000001E-3</v>
      </c>
      <c r="F4861" s="8">
        <v>6</v>
      </c>
      <c r="G4861" s="9">
        <f t="shared" si="151"/>
        <v>3.6000000000000004E-2</v>
      </c>
      <c r="H4861" s="9"/>
      <c r="I4861" s="9"/>
    </row>
    <row r="4862" spans="1:9">
      <c r="A4862" s="4">
        <v>39417</v>
      </c>
      <c r="B4862">
        <v>157</v>
      </c>
      <c r="C4862" t="s">
        <v>9</v>
      </c>
      <c r="D4862" t="str">
        <f t="shared" si="150"/>
        <v>O-RING</v>
      </c>
      <c r="E4862">
        <v>6.0000000000000001E-3</v>
      </c>
      <c r="F4862" s="8">
        <v>1</v>
      </c>
      <c r="G4862" s="9">
        <f t="shared" si="151"/>
        <v>6.0000000000000001E-3</v>
      </c>
      <c r="H4862" s="9"/>
      <c r="I4862" s="9"/>
    </row>
    <row r="4863" spans="1:9">
      <c r="A4863" s="4">
        <v>39417</v>
      </c>
      <c r="B4863">
        <v>2095</v>
      </c>
      <c r="C4863" t="s">
        <v>24</v>
      </c>
      <c r="D4863" t="str">
        <f t="shared" si="150"/>
        <v>ZYLIND</v>
      </c>
      <c r="E4863">
        <v>7.5999999999999998E-2</v>
      </c>
      <c r="F4863" s="8">
        <v>2</v>
      </c>
      <c r="G4863" s="9">
        <f t="shared" si="151"/>
        <v>0.152</v>
      </c>
      <c r="H4863" s="9"/>
      <c r="I4863" s="9"/>
    </row>
    <row r="4864" spans="1:9">
      <c r="A4864" s="4">
        <v>39417</v>
      </c>
      <c r="B4864">
        <v>304</v>
      </c>
      <c r="C4864" t="s">
        <v>578</v>
      </c>
      <c r="D4864" t="str">
        <f t="shared" si="150"/>
        <v>DREHDU</v>
      </c>
      <c r="E4864">
        <v>1.1499999999999999</v>
      </c>
      <c r="F4864" s="8">
        <v>1</v>
      </c>
      <c r="G4864" s="9">
        <f t="shared" si="151"/>
        <v>1.1499999999999999</v>
      </c>
      <c r="H4864" s="9"/>
      <c r="I4864" s="9"/>
    </row>
    <row r="4865" spans="1:9">
      <c r="A4865" s="4">
        <v>39417</v>
      </c>
      <c r="B4865">
        <v>6486</v>
      </c>
      <c r="C4865" t="s">
        <v>388</v>
      </c>
      <c r="D4865" t="str">
        <f t="shared" si="150"/>
        <v>NIEDER</v>
      </c>
      <c r="E4865">
        <v>2.02</v>
      </c>
      <c r="F4865" s="8">
        <v>1</v>
      </c>
      <c r="G4865" s="9">
        <f t="shared" si="151"/>
        <v>2.02</v>
      </c>
      <c r="H4865" s="9"/>
      <c r="I4865" s="9"/>
    </row>
    <row r="4866" spans="1:9">
      <c r="A4866" s="4">
        <v>39417</v>
      </c>
      <c r="B4866">
        <v>50001205</v>
      </c>
      <c r="C4866" t="s">
        <v>723</v>
      </c>
      <c r="D4866" t="str">
        <f t="shared" ref="D4866:D4929" si="152">LEFT(C4866,6)</f>
        <v>MOTODE</v>
      </c>
      <c r="E4866">
        <v>72</v>
      </c>
      <c r="F4866" s="8">
        <v>1</v>
      </c>
      <c r="G4866" s="9">
        <f t="shared" ref="G4866:G4929" si="153">F4866*E4866</f>
        <v>72</v>
      </c>
      <c r="H4866" s="9"/>
      <c r="I4866" s="9"/>
    </row>
    <row r="4867" spans="1:9">
      <c r="A4867" s="4">
        <v>39417</v>
      </c>
      <c r="B4867">
        <v>61120500</v>
      </c>
      <c r="C4867" t="s">
        <v>684</v>
      </c>
      <c r="D4867" t="str">
        <f t="shared" si="152"/>
        <v>PUMPEN</v>
      </c>
      <c r="E4867">
        <v>220</v>
      </c>
      <c r="F4867" s="8">
        <v>2</v>
      </c>
      <c r="G4867" s="9">
        <f t="shared" si="153"/>
        <v>440</v>
      </c>
      <c r="H4867" s="9"/>
      <c r="I4867" s="9"/>
    </row>
    <row r="4868" spans="1:9">
      <c r="A4868" s="4">
        <v>39418</v>
      </c>
      <c r="B4868">
        <v>10588</v>
      </c>
      <c r="C4868" t="s">
        <v>17</v>
      </c>
      <c r="D4868" t="str">
        <f t="shared" si="152"/>
        <v>ROHRCL</v>
      </c>
      <c r="E4868">
        <v>1E-3</v>
      </c>
      <c r="F4868" s="8">
        <v>7</v>
      </c>
      <c r="G4868" s="9">
        <f t="shared" si="153"/>
        <v>7.0000000000000001E-3</v>
      </c>
      <c r="H4868" s="9"/>
      <c r="I4868" s="9"/>
    </row>
    <row r="4869" spans="1:9">
      <c r="A4869" s="4">
        <v>39418</v>
      </c>
      <c r="B4869">
        <v>732</v>
      </c>
      <c r="C4869" t="s">
        <v>12</v>
      </c>
      <c r="D4869" t="str">
        <f t="shared" si="152"/>
        <v>O-RING</v>
      </c>
      <c r="E4869">
        <v>1E-3</v>
      </c>
      <c r="F4869" s="8">
        <v>6</v>
      </c>
      <c r="G4869" s="9">
        <f t="shared" si="153"/>
        <v>6.0000000000000001E-3</v>
      </c>
      <c r="H4869" s="9"/>
      <c r="I4869" s="9"/>
    </row>
    <row r="4870" spans="1:9">
      <c r="A4870" s="4">
        <v>39418</v>
      </c>
      <c r="B4870">
        <v>2080</v>
      </c>
      <c r="C4870" t="s">
        <v>51</v>
      </c>
      <c r="D4870" t="str">
        <f t="shared" si="152"/>
        <v>HALBRU</v>
      </c>
      <c r="E4870">
        <v>1E-3</v>
      </c>
      <c r="F4870" s="8">
        <v>2</v>
      </c>
      <c r="G4870" s="9">
        <f t="shared" si="153"/>
        <v>2E-3</v>
      </c>
      <c r="H4870" s="9"/>
      <c r="I4870" s="9"/>
    </row>
    <row r="4871" spans="1:9">
      <c r="A4871" s="4">
        <v>39418</v>
      </c>
      <c r="B4871">
        <v>736</v>
      </c>
      <c r="C4871" t="s">
        <v>4</v>
      </c>
      <c r="D4871" t="str">
        <f t="shared" si="152"/>
        <v>O-RING</v>
      </c>
      <c r="E4871">
        <v>2E-3</v>
      </c>
      <c r="F4871" s="8">
        <v>1</v>
      </c>
      <c r="G4871" s="9">
        <f t="shared" si="153"/>
        <v>2E-3</v>
      </c>
      <c r="H4871" s="9"/>
      <c r="I4871" s="9"/>
    </row>
    <row r="4872" spans="1:9">
      <c r="A4872" s="4">
        <v>39418</v>
      </c>
      <c r="B4872">
        <v>6061</v>
      </c>
      <c r="C4872" t="s">
        <v>172</v>
      </c>
      <c r="D4872" t="str">
        <f t="shared" si="152"/>
        <v>O-RING</v>
      </c>
      <c r="E4872">
        <v>6.0000000000000001E-3</v>
      </c>
      <c r="F4872" s="8">
        <v>2</v>
      </c>
      <c r="G4872" s="9">
        <f t="shared" si="153"/>
        <v>1.2E-2</v>
      </c>
      <c r="H4872" s="9"/>
      <c r="I4872" s="9"/>
    </row>
    <row r="4873" spans="1:9">
      <c r="A4873" s="4">
        <v>39418</v>
      </c>
      <c r="B4873">
        <v>406</v>
      </c>
      <c r="C4873" t="s">
        <v>314</v>
      </c>
      <c r="D4873" t="str">
        <f t="shared" si="152"/>
        <v>O-RING</v>
      </c>
      <c r="E4873">
        <v>8.9999999999999993E-3</v>
      </c>
      <c r="F4873" s="8">
        <v>8</v>
      </c>
      <c r="G4873" s="9">
        <f t="shared" si="153"/>
        <v>7.1999999999999995E-2</v>
      </c>
      <c r="H4873" s="9"/>
      <c r="I4873" s="9"/>
    </row>
    <row r="4874" spans="1:9">
      <c r="A4874" s="4">
        <v>39418</v>
      </c>
      <c r="B4874">
        <v>625</v>
      </c>
      <c r="C4874" t="s">
        <v>128</v>
      </c>
      <c r="D4874" t="str">
        <f t="shared" si="152"/>
        <v>NIVEAU</v>
      </c>
      <c r="E4874">
        <v>0.24</v>
      </c>
      <c r="F4874" s="8">
        <v>6</v>
      </c>
      <c r="G4874" s="9">
        <f t="shared" si="153"/>
        <v>1.44</v>
      </c>
      <c r="H4874" s="9"/>
      <c r="I4874" s="9"/>
    </row>
    <row r="4875" spans="1:9">
      <c r="A4875" s="4">
        <v>39418</v>
      </c>
      <c r="B4875">
        <v>150</v>
      </c>
      <c r="C4875" t="s">
        <v>5</v>
      </c>
      <c r="D4875" t="str">
        <f t="shared" si="152"/>
        <v>KOLBEN</v>
      </c>
      <c r="E4875">
        <v>0.72</v>
      </c>
      <c r="F4875" s="8">
        <v>6</v>
      </c>
      <c r="G4875" s="9">
        <f t="shared" si="153"/>
        <v>4.32</v>
      </c>
      <c r="H4875" s="9"/>
      <c r="I4875" s="9"/>
    </row>
    <row r="4876" spans="1:9">
      <c r="A4876" s="4">
        <v>39418</v>
      </c>
      <c r="B4876">
        <v>6057</v>
      </c>
      <c r="C4876" t="s">
        <v>386</v>
      </c>
      <c r="D4876" t="str">
        <f t="shared" si="152"/>
        <v>PROPOR</v>
      </c>
      <c r="E4876">
        <v>1.22</v>
      </c>
      <c r="F4876" s="8">
        <v>4</v>
      </c>
      <c r="G4876" s="9">
        <f t="shared" si="153"/>
        <v>4.88</v>
      </c>
      <c r="H4876" s="9"/>
      <c r="I4876" s="9"/>
    </row>
    <row r="4877" spans="1:9">
      <c r="A4877" s="4">
        <v>39418</v>
      </c>
      <c r="B4877">
        <v>10542</v>
      </c>
      <c r="C4877" t="s">
        <v>212</v>
      </c>
      <c r="D4877" t="str">
        <f t="shared" si="152"/>
        <v>ANSCHL</v>
      </c>
      <c r="E4877">
        <v>2.4</v>
      </c>
      <c r="F4877" s="8">
        <v>4</v>
      </c>
      <c r="G4877" s="9">
        <f t="shared" si="153"/>
        <v>9.6</v>
      </c>
      <c r="H4877" s="9"/>
      <c r="I4877" s="9"/>
    </row>
    <row r="4878" spans="1:9">
      <c r="A4878" s="4">
        <v>39418</v>
      </c>
      <c r="B4878">
        <v>12055</v>
      </c>
      <c r="C4878" t="s">
        <v>346</v>
      </c>
      <c r="D4878" t="str">
        <f t="shared" si="152"/>
        <v xml:space="preserve">ROTOR </v>
      </c>
      <c r="E4878">
        <v>40.1</v>
      </c>
      <c r="F4878" s="8">
        <v>5</v>
      </c>
      <c r="G4878" s="9">
        <f t="shared" si="153"/>
        <v>200.5</v>
      </c>
      <c r="H4878" s="9"/>
      <c r="I4878" s="9"/>
    </row>
    <row r="4879" spans="1:9">
      <c r="A4879" s="4">
        <v>39419</v>
      </c>
      <c r="B4879">
        <v>10590</v>
      </c>
      <c r="C4879" t="s">
        <v>35</v>
      </c>
      <c r="D4879" t="str">
        <f t="shared" si="152"/>
        <v>ROHRCL</v>
      </c>
      <c r="E4879">
        <v>2E-3</v>
      </c>
      <c r="F4879" s="8">
        <v>2</v>
      </c>
      <c r="G4879" s="9">
        <f t="shared" si="153"/>
        <v>4.0000000000000001E-3</v>
      </c>
      <c r="H4879" s="9"/>
      <c r="I4879" s="9"/>
    </row>
    <row r="4880" spans="1:9">
      <c r="A4880" s="4">
        <v>39419</v>
      </c>
      <c r="B4880">
        <v>2065</v>
      </c>
      <c r="C4880" t="s">
        <v>23</v>
      </c>
      <c r="D4880" t="str">
        <f t="shared" si="152"/>
        <v>DRUCKF</v>
      </c>
      <c r="E4880">
        <v>3.0000000000000001E-3</v>
      </c>
      <c r="F4880" s="8">
        <v>3</v>
      </c>
      <c r="G4880" s="9">
        <f t="shared" si="153"/>
        <v>9.0000000000000011E-3</v>
      </c>
      <c r="H4880" s="9"/>
      <c r="I4880" s="9"/>
    </row>
    <row r="4881" spans="1:9">
      <c r="A4881" s="4">
        <v>39419</v>
      </c>
      <c r="B4881">
        <v>2070</v>
      </c>
      <c r="C4881" t="s">
        <v>38</v>
      </c>
      <c r="D4881" t="str">
        <f t="shared" si="152"/>
        <v>NTH-DI</v>
      </c>
      <c r="E4881">
        <v>5.0000000000000001E-3</v>
      </c>
      <c r="F4881" s="8">
        <v>8</v>
      </c>
      <c r="G4881" s="9">
        <f t="shared" si="153"/>
        <v>0.04</v>
      </c>
      <c r="H4881" s="9"/>
      <c r="I4881" s="9"/>
    </row>
    <row r="4882" spans="1:9">
      <c r="A4882" s="4">
        <v>39419</v>
      </c>
      <c r="B4882">
        <v>157</v>
      </c>
      <c r="C4882" t="s">
        <v>9</v>
      </c>
      <c r="D4882" t="str">
        <f t="shared" si="152"/>
        <v>O-RING</v>
      </c>
      <c r="E4882">
        <v>6.0000000000000001E-3</v>
      </c>
      <c r="F4882" s="8">
        <v>3</v>
      </c>
      <c r="G4882" s="9">
        <f t="shared" si="153"/>
        <v>1.8000000000000002E-2</v>
      </c>
      <c r="H4882" s="9"/>
      <c r="I4882" s="9"/>
    </row>
    <row r="4883" spans="1:9">
      <c r="A4883" s="4">
        <v>39419</v>
      </c>
      <c r="B4883">
        <v>1010</v>
      </c>
      <c r="C4883" t="s">
        <v>36</v>
      </c>
      <c r="D4883" t="str">
        <f t="shared" si="152"/>
        <v>O-RING</v>
      </c>
      <c r="E4883">
        <v>6.0000000000000001E-3</v>
      </c>
      <c r="F4883" s="8">
        <v>2</v>
      </c>
      <c r="G4883" s="9">
        <f t="shared" si="153"/>
        <v>1.2E-2</v>
      </c>
      <c r="H4883" s="9"/>
      <c r="I4883" s="9"/>
    </row>
    <row r="4884" spans="1:9">
      <c r="A4884" s="4">
        <v>39419</v>
      </c>
      <c r="B4884">
        <v>720</v>
      </c>
      <c r="C4884" t="s">
        <v>27</v>
      </c>
      <c r="D4884" t="str">
        <f t="shared" si="152"/>
        <v>RILLEN</v>
      </c>
      <c r="E4884">
        <v>8.0000000000000002E-3</v>
      </c>
      <c r="F4884" s="8">
        <v>6</v>
      </c>
      <c r="G4884" s="9">
        <f t="shared" si="153"/>
        <v>4.8000000000000001E-2</v>
      </c>
      <c r="H4884" s="9"/>
      <c r="I4884" s="9"/>
    </row>
    <row r="4885" spans="1:9">
      <c r="A4885" s="4">
        <v>39419</v>
      </c>
      <c r="B4885">
        <v>368</v>
      </c>
      <c r="C4885" t="s">
        <v>96</v>
      </c>
      <c r="D4885" t="str">
        <f t="shared" si="152"/>
        <v>GEWIND</v>
      </c>
      <c r="E4885">
        <v>0.02</v>
      </c>
      <c r="F4885" s="8">
        <v>10</v>
      </c>
      <c r="G4885" s="9">
        <f t="shared" si="153"/>
        <v>0.2</v>
      </c>
      <c r="H4885" s="9"/>
      <c r="I4885" s="9"/>
    </row>
    <row r="4886" spans="1:9">
      <c r="A4886" s="4">
        <v>39419</v>
      </c>
      <c r="B4886">
        <v>117</v>
      </c>
      <c r="C4886" t="s">
        <v>81</v>
      </c>
      <c r="D4886" t="str">
        <f t="shared" si="152"/>
        <v>WELLEN</v>
      </c>
      <c r="E4886">
        <v>7.4999999999999997E-2</v>
      </c>
      <c r="F4886" s="8">
        <v>1</v>
      </c>
      <c r="G4886" s="9">
        <f t="shared" si="153"/>
        <v>7.4999999999999997E-2</v>
      </c>
      <c r="H4886" s="9"/>
      <c r="I4886" s="9"/>
    </row>
    <row r="4887" spans="1:9">
      <c r="A4887" s="4">
        <v>39419</v>
      </c>
      <c r="B4887">
        <v>2022</v>
      </c>
      <c r="C4887" t="s">
        <v>47</v>
      </c>
      <c r="D4887" t="str">
        <f t="shared" si="152"/>
        <v>RILLEN</v>
      </c>
      <c r="E4887">
        <v>0.15</v>
      </c>
      <c r="F4887" s="8">
        <v>2</v>
      </c>
      <c r="G4887" s="9">
        <f t="shared" si="153"/>
        <v>0.3</v>
      </c>
      <c r="H4887" s="9"/>
      <c r="I4887" s="9"/>
    </row>
    <row r="4888" spans="1:9">
      <c r="A4888" s="4">
        <v>39419</v>
      </c>
      <c r="B4888">
        <v>756</v>
      </c>
      <c r="C4888" t="s">
        <v>10</v>
      </c>
      <c r="D4888" t="str">
        <f t="shared" si="152"/>
        <v>KOLBEN</v>
      </c>
      <c r="E4888">
        <v>0.22</v>
      </c>
      <c r="F4888" s="8">
        <v>2</v>
      </c>
      <c r="G4888" s="9">
        <f t="shared" si="153"/>
        <v>0.44</v>
      </c>
      <c r="H4888" s="9"/>
      <c r="I4888" s="9"/>
    </row>
    <row r="4889" spans="1:9">
      <c r="A4889" s="4">
        <v>39419</v>
      </c>
      <c r="B4889">
        <v>2023</v>
      </c>
      <c r="C4889" t="s">
        <v>32</v>
      </c>
      <c r="D4889" t="str">
        <f t="shared" si="152"/>
        <v>SCHRÄG</v>
      </c>
      <c r="E4889">
        <v>0.45</v>
      </c>
      <c r="F4889" s="8">
        <v>1</v>
      </c>
      <c r="G4889" s="9">
        <f t="shared" si="153"/>
        <v>0.45</v>
      </c>
      <c r="H4889" s="9"/>
      <c r="I4889" s="9"/>
    </row>
    <row r="4890" spans="1:9">
      <c r="A4890" s="4">
        <v>39419</v>
      </c>
      <c r="B4890">
        <v>382</v>
      </c>
      <c r="C4890" t="s">
        <v>37</v>
      </c>
      <c r="D4890" t="str">
        <f t="shared" si="152"/>
        <v>ZYLIND</v>
      </c>
      <c r="E4890">
        <v>0.69</v>
      </c>
      <c r="F4890" s="8">
        <v>6</v>
      </c>
      <c r="G4890" s="9">
        <f t="shared" si="153"/>
        <v>4.1399999999999997</v>
      </c>
      <c r="H4890" s="9"/>
      <c r="I4890" s="9"/>
    </row>
    <row r="4891" spans="1:9">
      <c r="A4891" s="4">
        <v>39419</v>
      </c>
      <c r="B4891">
        <v>10716</v>
      </c>
      <c r="C4891" t="s">
        <v>343</v>
      </c>
      <c r="D4891" t="str">
        <f t="shared" si="152"/>
        <v xml:space="preserve">ROTOR </v>
      </c>
      <c r="E4891">
        <v>13</v>
      </c>
      <c r="F4891" s="8">
        <v>8</v>
      </c>
      <c r="G4891" s="9">
        <f t="shared" si="153"/>
        <v>104</v>
      </c>
      <c r="H4891" s="9"/>
      <c r="I4891" s="9"/>
    </row>
    <row r="4892" spans="1:9">
      <c r="A4892" s="4">
        <v>39419</v>
      </c>
      <c r="B4892">
        <v>2348</v>
      </c>
      <c r="C4892" t="s">
        <v>182</v>
      </c>
      <c r="D4892" t="str">
        <f t="shared" si="152"/>
        <v xml:space="preserve">ROTOR </v>
      </c>
      <c r="E4892">
        <v>27.3</v>
      </c>
      <c r="F4892" s="8">
        <v>3</v>
      </c>
      <c r="G4892" s="9">
        <f t="shared" si="153"/>
        <v>81.900000000000006</v>
      </c>
      <c r="H4892" s="9"/>
      <c r="I4892" s="9"/>
    </row>
    <row r="4893" spans="1:9">
      <c r="A4893" s="4">
        <v>39419</v>
      </c>
      <c r="B4893">
        <v>50112401</v>
      </c>
      <c r="C4893" t="s">
        <v>705</v>
      </c>
      <c r="D4893" t="str">
        <f t="shared" si="152"/>
        <v>MOTODE</v>
      </c>
      <c r="E4893">
        <v>170</v>
      </c>
      <c r="F4893" s="8">
        <v>2</v>
      </c>
      <c r="G4893" s="9">
        <f t="shared" si="153"/>
        <v>340</v>
      </c>
      <c r="H4893" s="9"/>
      <c r="I4893" s="9"/>
    </row>
    <row r="4894" spans="1:9">
      <c r="A4894" s="4">
        <v>39420</v>
      </c>
      <c r="B4894">
        <v>749</v>
      </c>
      <c r="C4894" t="s">
        <v>6</v>
      </c>
      <c r="D4894" t="str">
        <f t="shared" si="152"/>
        <v>SHAMBA</v>
      </c>
      <c r="E4894">
        <v>1E-3</v>
      </c>
      <c r="F4894" s="8">
        <v>1</v>
      </c>
      <c r="G4894" s="9">
        <f t="shared" si="153"/>
        <v>1E-3</v>
      </c>
      <c r="H4894" s="9"/>
      <c r="I4894" s="9"/>
    </row>
    <row r="4895" spans="1:9">
      <c r="A4895" s="4">
        <v>39420</v>
      </c>
      <c r="B4895">
        <v>806</v>
      </c>
      <c r="C4895" t="s">
        <v>29</v>
      </c>
      <c r="D4895" t="str">
        <f t="shared" si="152"/>
        <v>O-RING</v>
      </c>
      <c r="E4895">
        <v>2E-3</v>
      </c>
      <c r="F4895" s="8">
        <v>6</v>
      </c>
      <c r="G4895" s="9">
        <f t="shared" si="153"/>
        <v>1.2E-2</v>
      </c>
      <c r="H4895" s="9"/>
      <c r="I4895" s="9"/>
    </row>
    <row r="4896" spans="1:9">
      <c r="A4896" s="4">
        <v>39420</v>
      </c>
      <c r="B4896">
        <v>158</v>
      </c>
      <c r="C4896" t="s">
        <v>7</v>
      </c>
      <c r="D4896" t="str">
        <f t="shared" si="152"/>
        <v>SHAMBA</v>
      </c>
      <c r="E4896">
        <v>4.0000000000000001E-3</v>
      </c>
      <c r="F4896" s="8">
        <v>3</v>
      </c>
      <c r="G4896" s="9">
        <f t="shared" si="153"/>
        <v>1.2E-2</v>
      </c>
      <c r="H4896" s="9"/>
      <c r="I4896" s="9"/>
    </row>
    <row r="4897" spans="1:9">
      <c r="A4897" s="4">
        <v>39420</v>
      </c>
      <c r="B4897">
        <v>6879</v>
      </c>
      <c r="C4897" t="s">
        <v>68</v>
      </c>
      <c r="D4897" t="str">
        <f t="shared" si="152"/>
        <v>DREHZA</v>
      </c>
      <c r="E4897">
        <v>1.4999999999999999E-2</v>
      </c>
      <c r="F4897" s="8">
        <v>4</v>
      </c>
      <c r="G4897" s="9">
        <f t="shared" si="153"/>
        <v>0.06</v>
      </c>
      <c r="H4897" s="9"/>
      <c r="I4897" s="9"/>
    </row>
    <row r="4898" spans="1:9">
      <c r="A4898" s="4">
        <v>39420</v>
      </c>
      <c r="B4898">
        <v>2098</v>
      </c>
      <c r="C4898" t="s">
        <v>80</v>
      </c>
      <c r="D4898" t="str">
        <f t="shared" si="152"/>
        <v>ZYLIND</v>
      </c>
      <c r="E4898">
        <v>3.5000000000000003E-2</v>
      </c>
      <c r="F4898" s="8">
        <v>2</v>
      </c>
      <c r="G4898" s="9">
        <f t="shared" si="153"/>
        <v>7.0000000000000007E-2</v>
      </c>
      <c r="H4898" s="9"/>
      <c r="I4898" s="9"/>
    </row>
    <row r="4899" spans="1:9">
      <c r="A4899" s="4">
        <v>39420</v>
      </c>
      <c r="B4899">
        <v>630</v>
      </c>
      <c r="C4899" t="s">
        <v>90</v>
      </c>
      <c r="D4899" t="str">
        <f t="shared" si="152"/>
        <v>PUTZLO</v>
      </c>
      <c r="E4899">
        <v>6.3E-2</v>
      </c>
      <c r="F4899" s="8">
        <v>5</v>
      </c>
      <c r="G4899" s="9">
        <f t="shared" si="153"/>
        <v>0.315</v>
      </c>
      <c r="H4899" s="9"/>
      <c r="I4899" s="9"/>
    </row>
    <row r="4900" spans="1:9">
      <c r="A4900" s="4">
        <v>39420</v>
      </c>
      <c r="B4900">
        <v>774</v>
      </c>
      <c r="C4900" t="s">
        <v>326</v>
      </c>
      <c r="D4900" t="str">
        <f t="shared" si="152"/>
        <v>DICHTS</v>
      </c>
      <c r="E4900">
        <v>0.12</v>
      </c>
      <c r="F4900" s="8">
        <v>3</v>
      </c>
      <c r="G4900" s="9">
        <f t="shared" si="153"/>
        <v>0.36</v>
      </c>
      <c r="H4900" s="9"/>
      <c r="I4900" s="9"/>
    </row>
    <row r="4901" spans="1:9">
      <c r="A4901" s="4">
        <v>39420</v>
      </c>
      <c r="B4901">
        <v>10052</v>
      </c>
      <c r="C4901" t="s">
        <v>453</v>
      </c>
      <c r="D4901" t="str">
        <f t="shared" si="152"/>
        <v>ANZEIG</v>
      </c>
      <c r="E4901">
        <v>0.24</v>
      </c>
      <c r="F4901" s="8">
        <v>4</v>
      </c>
      <c r="G4901" s="9">
        <f t="shared" si="153"/>
        <v>0.96</v>
      </c>
      <c r="H4901" s="9"/>
      <c r="I4901" s="9"/>
    </row>
    <row r="4902" spans="1:9">
      <c r="A4902" s="4">
        <v>39420</v>
      </c>
      <c r="B4902">
        <v>2023</v>
      </c>
      <c r="C4902" t="s">
        <v>32</v>
      </c>
      <c r="D4902" t="str">
        <f t="shared" si="152"/>
        <v>SCHRÄG</v>
      </c>
      <c r="E4902">
        <v>0.45</v>
      </c>
      <c r="F4902" s="8">
        <v>4</v>
      </c>
      <c r="G4902" s="9">
        <f t="shared" si="153"/>
        <v>1.8</v>
      </c>
      <c r="H4902" s="9"/>
      <c r="I4902" s="9"/>
    </row>
    <row r="4903" spans="1:9">
      <c r="A4903" s="4">
        <v>39421</v>
      </c>
      <c r="B4903">
        <v>749</v>
      </c>
      <c r="C4903" t="s">
        <v>6</v>
      </c>
      <c r="D4903" t="str">
        <f t="shared" si="152"/>
        <v>SHAMBA</v>
      </c>
      <c r="E4903">
        <v>1E-3</v>
      </c>
      <c r="F4903" s="8">
        <v>2</v>
      </c>
      <c r="G4903" s="9">
        <f t="shared" si="153"/>
        <v>2E-3</v>
      </c>
      <c r="H4903" s="9"/>
      <c r="I4903" s="9"/>
    </row>
    <row r="4904" spans="1:9">
      <c r="A4904" s="4">
        <v>39421</v>
      </c>
      <c r="B4904">
        <v>571</v>
      </c>
      <c r="C4904" t="s">
        <v>105</v>
      </c>
      <c r="D4904" t="str">
        <f t="shared" si="152"/>
        <v>O-RING</v>
      </c>
      <c r="E4904">
        <v>1E-3</v>
      </c>
      <c r="F4904" s="8">
        <v>1</v>
      </c>
      <c r="G4904" s="9">
        <f t="shared" si="153"/>
        <v>1E-3</v>
      </c>
      <c r="H4904" s="9"/>
      <c r="I4904" s="9"/>
    </row>
    <row r="4905" spans="1:9">
      <c r="A4905" s="4">
        <v>39421</v>
      </c>
      <c r="B4905">
        <v>736</v>
      </c>
      <c r="C4905" t="s">
        <v>4</v>
      </c>
      <c r="D4905" t="str">
        <f t="shared" si="152"/>
        <v>O-RING</v>
      </c>
      <c r="E4905">
        <v>2E-3</v>
      </c>
      <c r="F4905" s="8">
        <v>6</v>
      </c>
      <c r="G4905" s="9">
        <f t="shared" si="153"/>
        <v>1.2E-2</v>
      </c>
      <c r="H4905" s="9"/>
      <c r="I4905" s="9"/>
    </row>
    <row r="4906" spans="1:9">
      <c r="A4906" s="4">
        <v>39421</v>
      </c>
      <c r="B4906">
        <v>736</v>
      </c>
      <c r="C4906" t="s">
        <v>4</v>
      </c>
      <c r="D4906" t="str">
        <f t="shared" si="152"/>
        <v>O-RING</v>
      </c>
      <c r="E4906">
        <v>2E-3</v>
      </c>
      <c r="F4906" s="8">
        <v>3</v>
      </c>
      <c r="G4906" s="9">
        <f t="shared" si="153"/>
        <v>6.0000000000000001E-3</v>
      </c>
      <c r="H4906" s="9"/>
      <c r="I4906" s="9"/>
    </row>
    <row r="4907" spans="1:9">
      <c r="A4907" s="4">
        <v>39421</v>
      </c>
      <c r="B4907">
        <v>736</v>
      </c>
      <c r="C4907" t="s">
        <v>4</v>
      </c>
      <c r="D4907" t="str">
        <f t="shared" si="152"/>
        <v>O-RING</v>
      </c>
      <c r="E4907">
        <v>2E-3</v>
      </c>
      <c r="F4907" s="8">
        <v>1</v>
      </c>
      <c r="G4907" s="9">
        <f t="shared" si="153"/>
        <v>2E-3</v>
      </c>
      <c r="H4907" s="9"/>
      <c r="I4907" s="9"/>
    </row>
    <row r="4908" spans="1:9">
      <c r="A4908" s="4">
        <v>39421</v>
      </c>
      <c r="B4908">
        <v>9509</v>
      </c>
      <c r="C4908" t="s">
        <v>147</v>
      </c>
      <c r="D4908" t="str">
        <f t="shared" si="152"/>
        <v>O-RING</v>
      </c>
      <c r="E4908">
        <v>3.0000000000000001E-3</v>
      </c>
      <c r="F4908" s="8">
        <v>5</v>
      </c>
      <c r="G4908" s="9">
        <f t="shared" si="153"/>
        <v>1.4999999999999999E-2</v>
      </c>
      <c r="H4908" s="9"/>
      <c r="I4908" s="9"/>
    </row>
    <row r="4909" spans="1:9">
      <c r="A4909" s="4">
        <v>39421</v>
      </c>
      <c r="B4909">
        <v>1010</v>
      </c>
      <c r="C4909" t="s">
        <v>36</v>
      </c>
      <c r="D4909" t="str">
        <f t="shared" si="152"/>
        <v>O-RING</v>
      </c>
      <c r="E4909">
        <v>6.0000000000000001E-3</v>
      </c>
      <c r="F4909" s="8">
        <v>3</v>
      </c>
      <c r="G4909" s="9">
        <f t="shared" si="153"/>
        <v>1.8000000000000002E-2</v>
      </c>
      <c r="H4909" s="9"/>
      <c r="I4909" s="9"/>
    </row>
    <row r="4910" spans="1:9">
      <c r="A4910" s="4">
        <v>39421</v>
      </c>
      <c r="B4910">
        <v>1010</v>
      </c>
      <c r="C4910" t="s">
        <v>36</v>
      </c>
      <c r="D4910" t="str">
        <f t="shared" si="152"/>
        <v>O-RING</v>
      </c>
      <c r="E4910">
        <v>6.0000000000000001E-3</v>
      </c>
      <c r="F4910" s="8">
        <v>1</v>
      </c>
      <c r="G4910" s="9">
        <f t="shared" si="153"/>
        <v>6.0000000000000001E-3</v>
      </c>
      <c r="H4910" s="9"/>
      <c r="I4910" s="9"/>
    </row>
    <row r="4911" spans="1:9">
      <c r="A4911" s="4">
        <v>39421</v>
      </c>
      <c r="B4911">
        <v>157</v>
      </c>
      <c r="C4911" t="s">
        <v>9</v>
      </c>
      <c r="D4911" t="str">
        <f t="shared" si="152"/>
        <v>O-RING</v>
      </c>
      <c r="E4911">
        <v>6.0000000000000001E-3</v>
      </c>
      <c r="F4911" s="8">
        <v>1</v>
      </c>
      <c r="G4911" s="9">
        <f t="shared" si="153"/>
        <v>6.0000000000000001E-3</v>
      </c>
      <c r="H4911" s="9"/>
      <c r="I4911" s="9"/>
    </row>
    <row r="4912" spans="1:9">
      <c r="A4912" s="4">
        <v>39421</v>
      </c>
      <c r="B4912">
        <v>283</v>
      </c>
      <c r="C4912" t="s">
        <v>85</v>
      </c>
      <c r="D4912" t="str">
        <f t="shared" si="152"/>
        <v>U-SCHE</v>
      </c>
      <c r="E4912">
        <v>1.4999999999999999E-2</v>
      </c>
      <c r="F4912" s="8">
        <v>2</v>
      </c>
      <c r="G4912" s="9">
        <f t="shared" si="153"/>
        <v>0.03</v>
      </c>
      <c r="H4912" s="9"/>
      <c r="I4912" s="9"/>
    </row>
    <row r="4913" spans="1:9">
      <c r="A4913" s="4">
        <v>39421</v>
      </c>
      <c r="B4913">
        <v>4026</v>
      </c>
      <c r="C4913" t="s">
        <v>192</v>
      </c>
      <c r="D4913" t="str">
        <f t="shared" si="152"/>
        <v>ROTOMA</v>
      </c>
      <c r="E4913">
        <v>0.02</v>
      </c>
      <c r="F4913" s="8">
        <v>5</v>
      </c>
      <c r="G4913" s="9">
        <f t="shared" si="153"/>
        <v>0.1</v>
      </c>
      <c r="H4913" s="9"/>
      <c r="I4913" s="9"/>
    </row>
    <row r="4914" spans="1:9">
      <c r="A4914" s="4">
        <v>39421</v>
      </c>
      <c r="B4914">
        <v>719</v>
      </c>
      <c r="C4914" t="s">
        <v>126</v>
      </c>
      <c r="D4914" t="str">
        <f t="shared" si="152"/>
        <v>RILLEN</v>
      </c>
      <c r="E4914">
        <v>5.5E-2</v>
      </c>
      <c r="F4914" s="8">
        <v>9</v>
      </c>
      <c r="G4914" s="9">
        <f t="shared" si="153"/>
        <v>0.495</v>
      </c>
      <c r="H4914" s="9"/>
      <c r="I4914" s="9"/>
    </row>
    <row r="4915" spans="1:9">
      <c r="A4915" s="4">
        <v>39421</v>
      </c>
      <c r="B4915">
        <v>10702</v>
      </c>
      <c r="C4915" t="s">
        <v>30</v>
      </c>
      <c r="D4915" t="str">
        <f t="shared" si="152"/>
        <v xml:space="preserve">ROTOR </v>
      </c>
      <c r="E4915">
        <v>66</v>
      </c>
      <c r="F4915" s="8">
        <v>6</v>
      </c>
      <c r="G4915" s="9">
        <f t="shared" si="153"/>
        <v>396</v>
      </c>
      <c r="H4915" s="9"/>
      <c r="I4915" s="9"/>
    </row>
    <row r="4916" spans="1:9">
      <c r="A4916" s="4">
        <v>39421</v>
      </c>
      <c r="B4916">
        <v>10702</v>
      </c>
      <c r="C4916" t="s">
        <v>30</v>
      </c>
      <c r="D4916" t="str">
        <f t="shared" si="152"/>
        <v xml:space="preserve">ROTOR </v>
      </c>
      <c r="E4916">
        <v>66</v>
      </c>
      <c r="F4916" s="8">
        <v>2</v>
      </c>
      <c r="G4916" s="9">
        <f t="shared" si="153"/>
        <v>132</v>
      </c>
      <c r="H4916" s="9"/>
      <c r="I4916" s="9"/>
    </row>
    <row r="4917" spans="1:9">
      <c r="A4917" s="4">
        <v>39421</v>
      </c>
      <c r="B4917">
        <v>50110102</v>
      </c>
      <c r="C4917" t="s">
        <v>686</v>
      </c>
      <c r="D4917" t="str">
        <f t="shared" si="152"/>
        <v>MOTODE</v>
      </c>
      <c r="E4917">
        <v>70</v>
      </c>
      <c r="F4917" s="8">
        <v>1</v>
      </c>
      <c r="G4917" s="9">
        <f t="shared" si="153"/>
        <v>70</v>
      </c>
      <c r="H4917" s="9"/>
      <c r="I4917" s="9"/>
    </row>
    <row r="4918" spans="1:9">
      <c r="A4918" s="4">
        <v>39422</v>
      </c>
      <c r="B4918">
        <v>6879</v>
      </c>
      <c r="C4918" t="s">
        <v>68</v>
      </c>
      <c r="D4918" t="str">
        <f t="shared" si="152"/>
        <v>DREHZA</v>
      </c>
      <c r="E4918">
        <v>1.4999999999999999E-2</v>
      </c>
      <c r="F4918" s="8">
        <v>3</v>
      </c>
      <c r="G4918" s="9">
        <f t="shared" si="153"/>
        <v>4.4999999999999998E-2</v>
      </c>
      <c r="H4918" s="9"/>
      <c r="I4918" s="9"/>
    </row>
    <row r="4919" spans="1:9">
      <c r="A4919" s="4">
        <v>39422</v>
      </c>
      <c r="B4919">
        <v>4085</v>
      </c>
      <c r="C4919" t="s">
        <v>154</v>
      </c>
      <c r="D4919" t="str">
        <f t="shared" si="152"/>
        <v>DREHZA</v>
      </c>
      <c r="E4919">
        <v>2.5999999999999999E-2</v>
      </c>
      <c r="F4919" s="8">
        <v>3</v>
      </c>
      <c r="G4919" s="9">
        <f t="shared" si="153"/>
        <v>7.8E-2</v>
      </c>
      <c r="H4919" s="9"/>
      <c r="I4919" s="9"/>
    </row>
    <row r="4920" spans="1:9">
      <c r="A4920" s="4">
        <v>39422</v>
      </c>
      <c r="B4920">
        <v>193</v>
      </c>
      <c r="C4920" t="s">
        <v>226</v>
      </c>
      <c r="D4920" t="str">
        <f t="shared" si="152"/>
        <v>DICHTU</v>
      </c>
      <c r="E4920">
        <v>0.32500000000000001</v>
      </c>
      <c r="F4920" s="8">
        <v>8</v>
      </c>
      <c r="G4920" s="9">
        <f t="shared" si="153"/>
        <v>2.6</v>
      </c>
      <c r="H4920" s="9"/>
      <c r="I4920" s="9"/>
    </row>
    <row r="4921" spans="1:9">
      <c r="A4921" s="4">
        <v>39422</v>
      </c>
      <c r="B4921">
        <v>308</v>
      </c>
      <c r="C4921" t="s">
        <v>67</v>
      </c>
      <c r="D4921" t="str">
        <f t="shared" si="152"/>
        <v>RILLEN</v>
      </c>
      <c r="E4921">
        <v>0.42</v>
      </c>
      <c r="F4921" s="8">
        <v>4</v>
      </c>
      <c r="G4921" s="9">
        <f t="shared" si="153"/>
        <v>1.68</v>
      </c>
      <c r="H4921" s="9"/>
      <c r="I4921" s="9"/>
    </row>
    <row r="4922" spans="1:9">
      <c r="A4922" s="4">
        <v>39422</v>
      </c>
      <c r="B4922">
        <v>6006</v>
      </c>
      <c r="C4922" t="s">
        <v>48</v>
      </c>
      <c r="D4922" t="str">
        <f t="shared" si="152"/>
        <v>HOCHDR</v>
      </c>
      <c r="E4922">
        <v>0.6</v>
      </c>
      <c r="F4922" s="8">
        <v>1</v>
      </c>
      <c r="G4922" s="9">
        <f t="shared" si="153"/>
        <v>0.6</v>
      </c>
      <c r="H4922" s="9"/>
      <c r="I4922" s="9"/>
    </row>
    <row r="4923" spans="1:9">
      <c r="A4923" s="4">
        <v>39422</v>
      </c>
      <c r="B4923">
        <v>150</v>
      </c>
      <c r="C4923" t="s">
        <v>5</v>
      </c>
      <c r="D4923" t="str">
        <f t="shared" si="152"/>
        <v>KOLBEN</v>
      </c>
      <c r="E4923">
        <v>0.72</v>
      </c>
      <c r="F4923" s="8">
        <v>2</v>
      </c>
      <c r="G4923" s="9">
        <f t="shared" si="153"/>
        <v>1.44</v>
      </c>
      <c r="H4923" s="9"/>
      <c r="I4923" s="9"/>
    </row>
    <row r="4924" spans="1:9">
      <c r="A4924" s="4">
        <v>39422</v>
      </c>
      <c r="B4924">
        <v>633</v>
      </c>
      <c r="C4924" t="s">
        <v>181</v>
      </c>
      <c r="D4924" t="str">
        <f t="shared" si="152"/>
        <v>PUTZLO</v>
      </c>
      <c r="E4924">
        <v>3.75</v>
      </c>
      <c r="F4924" s="8">
        <v>3</v>
      </c>
      <c r="G4924" s="9">
        <f t="shared" si="153"/>
        <v>11.25</v>
      </c>
      <c r="H4924" s="9"/>
      <c r="I4924" s="9"/>
    </row>
    <row r="4925" spans="1:9">
      <c r="A4925" s="4">
        <v>39422</v>
      </c>
      <c r="B4925">
        <v>6042</v>
      </c>
      <c r="C4925" t="s">
        <v>341</v>
      </c>
      <c r="D4925" t="str">
        <f t="shared" si="152"/>
        <v>ZAHNRA</v>
      </c>
      <c r="E4925">
        <v>6.7</v>
      </c>
      <c r="F4925" s="8">
        <v>2</v>
      </c>
      <c r="G4925" s="9">
        <f t="shared" si="153"/>
        <v>13.4</v>
      </c>
      <c r="H4925" s="9"/>
      <c r="I4925" s="9"/>
    </row>
    <row r="4926" spans="1:9">
      <c r="A4926" s="4">
        <v>39422</v>
      </c>
      <c r="B4926">
        <v>10697</v>
      </c>
      <c r="C4926" t="s">
        <v>28</v>
      </c>
      <c r="D4926" t="str">
        <f t="shared" si="152"/>
        <v xml:space="preserve">ROTOR </v>
      </c>
      <c r="E4926">
        <v>27.5</v>
      </c>
      <c r="F4926" s="8">
        <v>16</v>
      </c>
      <c r="G4926" s="9">
        <f t="shared" si="153"/>
        <v>440</v>
      </c>
      <c r="H4926" s="9"/>
      <c r="I4926" s="9"/>
    </row>
    <row r="4927" spans="1:9">
      <c r="A4927" s="4">
        <v>39422</v>
      </c>
      <c r="B4927">
        <v>10702</v>
      </c>
      <c r="C4927" t="s">
        <v>30</v>
      </c>
      <c r="D4927" t="str">
        <f t="shared" si="152"/>
        <v xml:space="preserve">ROTOR </v>
      </c>
      <c r="E4927">
        <v>66</v>
      </c>
      <c r="F4927" s="8">
        <v>2</v>
      </c>
      <c r="G4927" s="9">
        <f t="shared" si="153"/>
        <v>132</v>
      </c>
      <c r="H4927" s="9"/>
      <c r="I4927" s="9"/>
    </row>
    <row r="4928" spans="1:9">
      <c r="A4928" s="4">
        <v>39422</v>
      </c>
      <c r="B4928">
        <v>50114402</v>
      </c>
      <c r="C4928" t="s">
        <v>697</v>
      </c>
      <c r="D4928" t="str">
        <f t="shared" si="152"/>
        <v>MOTODE</v>
      </c>
      <c r="E4928">
        <v>72</v>
      </c>
      <c r="F4928" s="8">
        <v>6</v>
      </c>
      <c r="G4928" s="9">
        <f t="shared" si="153"/>
        <v>432</v>
      </c>
      <c r="H4928" s="9"/>
      <c r="I4928" s="9"/>
    </row>
    <row r="4929" spans="1:9">
      <c r="A4929" s="4">
        <v>39423</v>
      </c>
      <c r="B4929">
        <v>749</v>
      </c>
      <c r="C4929" t="s">
        <v>6</v>
      </c>
      <c r="D4929" t="str">
        <f t="shared" si="152"/>
        <v>SHAMBA</v>
      </c>
      <c r="E4929">
        <v>1E-3</v>
      </c>
      <c r="F4929" s="8">
        <v>4</v>
      </c>
      <c r="G4929" s="9">
        <f t="shared" si="153"/>
        <v>4.0000000000000001E-3</v>
      </c>
      <c r="H4929" s="9"/>
      <c r="I4929" s="9"/>
    </row>
    <row r="4930" spans="1:9">
      <c r="A4930" s="4">
        <v>39423</v>
      </c>
      <c r="B4930">
        <v>707</v>
      </c>
      <c r="C4930" t="s">
        <v>3</v>
      </c>
      <c r="D4930" t="str">
        <f t="shared" ref="D4930:D4993" si="154">LEFT(C4930,6)</f>
        <v>DICHTR</v>
      </c>
      <c r="E4930">
        <v>1E-3</v>
      </c>
      <c r="F4930" s="8">
        <v>2</v>
      </c>
      <c r="G4930" s="9">
        <f t="shared" ref="G4930:G4993" si="155">F4930*E4930</f>
        <v>2E-3</v>
      </c>
      <c r="H4930" s="9"/>
      <c r="I4930" s="9"/>
    </row>
    <row r="4931" spans="1:9">
      <c r="A4931" s="4">
        <v>39423</v>
      </c>
      <c r="B4931">
        <v>806</v>
      </c>
      <c r="C4931" t="s">
        <v>29</v>
      </c>
      <c r="D4931" t="str">
        <f t="shared" si="154"/>
        <v>O-RING</v>
      </c>
      <c r="E4931">
        <v>2E-3</v>
      </c>
      <c r="F4931" s="8">
        <v>2</v>
      </c>
      <c r="G4931" s="9">
        <f t="shared" si="155"/>
        <v>4.0000000000000001E-3</v>
      </c>
      <c r="H4931" s="9"/>
      <c r="I4931" s="9"/>
    </row>
    <row r="4932" spans="1:9">
      <c r="A4932" s="4">
        <v>39423</v>
      </c>
      <c r="B4932">
        <v>10044</v>
      </c>
      <c r="C4932" t="s">
        <v>193</v>
      </c>
      <c r="D4932" t="str">
        <f t="shared" si="154"/>
        <v>SCHAUG</v>
      </c>
      <c r="E4932">
        <v>0.06</v>
      </c>
      <c r="F4932" s="8">
        <v>1</v>
      </c>
      <c r="G4932" s="9">
        <f t="shared" si="155"/>
        <v>0.06</v>
      </c>
      <c r="H4932" s="9"/>
      <c r="I4932" s="9"/>
    </row>
    <row r="4933" spans="1:9">
      <c r="A4933" s="4">
        <v>39423</v>
      </c>
      <c r="B4933">
        <v>7948</v>
      </c>
      <c r="C4933" t="s">
        <v>549</v>
      </c>
      <c r="D4933" t="str">
        <f t="shared" si="154"/>
        <v>VERSCH</v>
      </c>
      <c r="E4933">
        <v>0.215</v>
      </c>
      <c r="F4933" s="8">
        <v>1</v>
      </c>
      <c r="G4933" s="9">
        <f t="shared" si="155"/>
        <v>0.215</v>
      </c>
      <c r="H4933" s="9"/>
      <c r="I4933" s="9"/>
    </row>
    <row r="4934" spans="1:9">
      <c r="A4934" s="4">
        <v>39423</v>
      </c>
      <c r="B4934">
        <v>10407</v>
      </c>
      <c r="C4934" t="s">
        <v>61</v>
      </c>
      <c r="D4934" t="str">
        <f t="shared" si="154"/>
        <v>ZYLIND</v>
      </c>
      <c r="E4934">
        <v>0.26</v>
      </c>
      <c r="F4934" s="8">
        <v>8</v>
      </c>
      <c r="G4934" s="9">
        <f t="shared" si="155"/>
        <v>2.08</v>
      </c>
      <c r="H4934" s="9"/>
      <c r="I4934" s="9"/>
    </row>
    <row r="4935" spans="1:9">
      <c r="A4935" s="4">
        <v>39423</v>
      </c>
      <c r="B4935">
        <v>150</v>
      </c>
      <c r="C4935" t="s">
        <v>5</v>
      </c>
      <c r="D4935" t="str">
        <f t="shared" si="154"/>
        <v>KOLBEN</v>
      </c>
      <c r="E4935">
        <v>0.72</v>
      </c>
      <c r="F4935" s="8">
        <v>1</v>
      </c>
      <c r="G4935" s="9">
        <f t="shared" si="155"/>
        <v>0.72</v>
      </c>
      <c r="H4935" s="9"/>
      <c r="I4935" s="9"/>
    </row>
    <row r="4936" spans="1:9">
      <c r="A4936" s="4">
        <v>39423</v>
      </c>
      <c r="B4936">
        <v>2301</v>
      </c>
      <c r="C4936" t="s">
        <v>256</v>
      </c>
      <c r="D4936" t="str">
        <f t="shared" si="154"/>
        <v>WELLEN</v>
      </c>
      <c r="E4936">
        <v>1.06</v>
      </c>
      <c r="F4936" s="8">
        <v>1</v>
      </c>
      <c r="G4936" s="9">
        <f t="shared" si="155"/>
        <v>1.06</v>
      </c>
      <c r="H4936" s="9"/>
      <c r="I4936" s="9"/>
    </row>
    <row r="4937" spans="1:9">
      <c r="A4937" s="4">
        <v>39423</v>
      </c>
      <c r="B4937">
        <v>6042</v>
      </c>
      <c r="C4937" t="s">
        <v>341</v>
      </c>
      <c r="D4937" t="str">
        <f t="shared" si="154"/>
        <v>ZAHNRA</v>
      </c>
      <c r="E4937">
        <v>6.7</v>
      </c>
      <c r="F4937" s="8">
        <v>3</v>
      </c>
      <c r="G4937" s="9">
        <f t="shared" si="155"/>
        <v>20.100000000000001</v>
      </c>
      <c r="H4937" s="9"/>
      <c r="I4937" s="9"/>
    </row>
    <row r="4938" spans="1:9">
      <c r="A4938" s="4">
        <v>39423</v>
      </c>
      <c r="B4938">
        <v>10038</v>
      </c>
      <c r="C4938" t="s">
        <v>494</v>
      </c>
      <c r="D4938" t="str">
        <f t="shared" si="154"/>
        <v>STEUER</v>
      </c>
      <c r="E4938">
        <v>39</v>
      </c>
      <c r="F4938" s="8">
        <v>2</v>
      </c>
      <c r="G4938" s="9">
        <f t="shared" si="155"/>
        <v>78</v>
      </c>
      <c r="H4938" s="9"/>
      <c r="I4938" s="9"/>
    </row>
    <row r="4939" spans="1:9">
      <c r="A4939" s="4">
        <v>39424</v>
      </c>
      <c r="B4939">
        <v>10049</v>
      </c>
      <c r="C4939" t="s">
        <v>188</v>
      </c>
      <c r="D4939" t="str">
        <f t="shared" si="154"/>
        <v xml:space="preserve">SKALA </v>
      </c>
      <c r="E4939">
        <v>1E-3</v>
      </c>
      <c r="F4939" s="8">
        <v>2</v>
      </c>
      <c r="G4939" s="9">
        <f t="shared" si="155"/>
        <v>2E-3</v>
      </c>
      <c r="H4939" s="9"/>
      <c r="I4939" s="9"/>
    </row>
    <row r="4940" spans="1:9">
      <c r="A4940" s="4">
        <v>39424</v>
      </c>
      <c r="B4940">
        <v>749</v>
      </c>
      <c r="C4940" t="s">
        <v>6</v>
      </c>
      <c r="D4940" t="str">
        <f t="shared" si="154"/>
        <v>SHAMBA</v>
      </c>
      <c r="E4940">
        <v>1E-3</v>
      </c>
      <c r="F4940" s="8">
        <v>2</v>
      </c>
      <c r="G4940" s="9">
        <f t="shared" si="155"/>
        <v>2E-3</v>
      </c>
      <c r="H4940" s="9"/>
      <c r="I4940" s="9"/>
    </row>
    <row r="4941" spans="1:9">
      <c r="A4941" s="4">
        <v>39424</v>
      </c>
      <c r="B4941">
        <v>742</v>
      </c>
      <c r="C4941" t="s">
        <v>40</v>
      </c>
      <c r="D4941" t="str">
        <f t="shared" si="154"/>
        <v>SENKSC</v>
      </c>
      <c r="E4941">
        <v>1E-3</v>
      </c>
      <c r="F4941" s="8">
        <v>4</v>
      </c>
      <c r="G4941" s="9">
        <f t="shared" si="155"/>
        <v>4.0000000000000001E-3</v>
      </c>
      <c r="H4941" s="9"/>
      <c r="I4941" s="9"/>
    </row>
    <row r="4942" spans="1:9">
      <c r="A4942" s="4">
        <v>39424</v>
      </c>
      <c r="B4942">
        <v>11332</v>
      </c>
      <c r="C4942" t="s">
        <v>64</v>
      </c>
      <c r="D4942" t="str">
        <f t="shared" si="154"/>
        <v>KLAMME</v>
      </c>
      <c r="E4942">
        <v>1E-3</v>
      </c>
      <c r="F4942" s="8">
        <v>2</v>
      </c>
      <c r="G4942" s="9">
        <f t="shared" si="155"/>
        <v>2E-3</v>
      </c>
      <c r="H4942" s="9"/>
      <c r="I4942" s="9"/>
    </row>
    <row r="4943" spans="1:9">
      <c r="A4943" s="4">
        <v>39424</v>
      </c>
      <c r="B4943">
        <v>736</v>
      </c>
      <c r="C4943" t="s">
        <v>4</v>
      </c>
      <c r="D4943" t="str">
        <f t="shared" si="154"/>
        <v>O-RING</v>
      </c>
      <c r="E4943">
        <v>2E-3</v>
      </c>
      <c r="F4943" s="8">
        <v>6</v>
      </c>
      <c r="G4943" s="9">
        <f t="shared" si="155"/>
        <v>1.2E-2</v>
      </c>
      <c r="H4943" s="9"/>
      <c r="I4943" s="9"/>
    </row>
    <row r="4944" spans="1:9">
      <c r="A4944" s="4">
        <v>39424</v>
      </c>
      <c r="B4944">
        <v>157</v>
      </c>
      <c r="C4944" t="s">
        <v>9</v>
      </c>
      <c r="D4944" t="str">
        <f t="shared" si="154"/>
        <v>O-RING</v>
      </c>
      <c r="E4944">
        <v>6.0000000000000001E-3</v>
      </c>
      <c r="F4944" s="8">
        <v>1</v>
      </c>
      <c r="G4944" s="9">
        <f t="shared" si="155"/>
        <v>6.0000000000000001E-3</v>
      </c>
      <c r="H4944" s="9"/>
      <c r="I4944" s="9"/>
    </row>
    <row r="4945" spans="1:9">
      <c r="A4945" s="4">
        <v>39424</v>
      </c>
      <c r="B4945">
        <v>8065</v>
      </c>
      <c r="C4945" t="s">
        <v>59</v>
      </c>
      <c r="D4945" t="str">
        <f t="shared" si="154"/>
        <v>DREHZA</v>
      </c>
      <c r="E4945">
        <v>6.0000000000000001E-3</v>
      </c>
      <c r="F4945" s="8">
        <v>5</v>
      </c>
      <c r="G4945" s="9">
        <f t="shared" si="155"/>
        <v>0.03</v>
      </c>
      <c r="H4945" s="9"/>
      <c r="I4945" s="9"/>
    </row>
    <row r="4946" spans="1:9">
      <c r="A4946" s="4">
        <v>39424</v>
      </c>
      <c r="B4946">
        <v>283</v>
      </c>
      <c r="C4946" t="s">
        <v>85</v>
      </c>
      <c r="D4946" t="str">
        <f t="shared" si="154"/>
        <v>U-SCHE</v>
      </c>
      <c r="E4946">
        <v>1.4999999999999999E-2</v>
      </c>
      <c r="F4946" s="8">
        <v>2</v>
      </c>
      <c r="G4946" s="9">
        <f t="shared" si="155"/>
        <v>0.03</v>
      </c>
      <c r="H4946" s="9"/>
      <c r="I4946" s="9"/>
    </row>
    <row r="4947" spans="1:9">
      <c r="A4947" s="4">
        <v>39424</v>
      </c>
      <c r="B4947">
        <v>2209</v>
      </c>
      <c r="C4947" t="s">
        <v>15</v>
      </c>
      <c r="D4947" t="str">
        <f t="shared" si="154"/>
        <v>WELLEN</v>
      </c>
      <c r="E4947">
        <v>2.4E-2</v>
      </c>
      <c r="F4947" s="8">
        <v>6</v>
      </c>
      <c r="G4947" s="9">
        <f t="shared" si="155"/>
        <v>0.14400000000000002</v>
      </c>
      <c r="H4947" s="9"/>
      <c r="I4947" s="9"/>
    </row>
    <row r="4948" spans="1:9">
      <c r="A4948" s="4">
        <v>39424</v>
      </c>
      <c r="B4948">
        <v>2095</v>
      </c>
      <c r="C4948" t="s">
        <v>24</v>
      </c>
      <c r="D4948" t="str">
        <f t="shared" si="154"/>
        <v>ZYLIND</v>
      </c>
      <c r="E4948">
        <v>7.5999999999999998E-2</v>
      </c>
      <c r="F4948" s="8">
        <v>4</v>
      </c>
      <c r="G4948" s="9">
        <f t="shared" si="155"/>
        <v>0.30399999999999999</v>
      </c>
      <c r="H4948" s="9"/>
      <c r="I4948" s="9"/>
    </row>
    <row r="4949" spans="1:9">
      <c r="A4949" s="4">
        <v>39424</v>
      </c>
      <c r="B4949">
        <v>718</v>
      </c>
      <c r="C4949" t="s">
        <v>127</v>
      </c>
      <c r="D4949" t="str">
        <f t="shared" si="154"/>
        <v>RILLEN</v>
      </c>
      <c r="E4949">
        <v>0.08</v>
      </c>
      <c r="F4949" s="8">
        <v>4</v>
      </c>
      <c r="G4949" s="9">
        <f t="shared" si="155"/>
        <v>0.32</v>
      </c>
      <c r="H4949" s="9"/>
      <c r="I4949" s="9"/>
    </row>
    <row r="4950" spans="1:9">
      <c r="A4950" s="4">
        <v>39424</v>
      </c>
      <c r="B4950">
        <v>182</v>
      </c>
      <c r="C4950" t="s">
        <v>198</v>
      </c>
      <c r="D4950" t="str">
        <f t="shared" si="154"/>
        <v>DICHTS</v>
      </c>
      <c r="E4950">
        <v>0.32</v>
      </c>
      <c r="F4950" s="8">
        <v>6</v>
      </c>
      <c r="G4950" s="9">
        <f t="shared" si="155"/>
        <v>1.92</v>
      </c>
      <c r="H4950" s="9"/>
      <c r="I4950" s="9"/>
    </row>
    <row r="4951" spans="1:9">
      <c r="A4951" s="4">
        <v>39424</v>
      </c>
      <c r="B4951">
        <v>11605</v>
      </c>
      <c r="C4951" t="s">
        <v>228</v>
      </c>
      <c r="D4951" t="str">
        <f t="shared" si="154"/>
        <v>SCHEIB</v>
      </c>
      <c r="E4951">
        <v>0.38500000000000001</v>
      </c>
      <c r="F4951" s="8">
        <v>4</v>
      </c>
      <c r="G4951" s="9">
        <f t="shared" si="155"/>
        <v>1.54</v>
      </c>
      <c r="H4951" s="9"/>
      <c r="I4951" s="9"/>
    </row>
    <row r="4952" spans="1:9">
      <c r="A4952" s="4">
        <v>39424</v>
      </c>
      <c r="B4952">
        <v>150</v>
      </c>
      <c r="C4952" t="s">
        <v>5</v>
      </c>
      <c r="D4952" t="str">
        <f t="shared" si="154"/>
        <v>KOLBEN</v>
      </c>
      <c r="E4952">
        <v>0.72</v>
      </c>
      <c r="F4952" s="8">
        <v>6</v>
      </c>
      <c r="G4952" s="9">
        <f t="shared" si="155"/>
        <v>4.32</v>
      </c>
      <c r="H4952" s="9"/>
      <c r="I4952" s="9"/>
    </row>
    <row r="4953" spans="1:9">
      <c r="A4953" s="4">
        <v>39424</v>
      </c>
      <c r="B4953">
        <v>10697</v>
      </c>
      <c r="C4953" t="s">
        <v>28</v>
      </c>
      <c r="D4953" t="str">
        <f t="shared" si="154"/>
        <v xml:space="preserve">ROTOR </v>
      </c>
      <c r="E4953">
        <v>27.5</v>
      </c>
      <c r="F4953" s="8">
        <v>8</v>
      </c>
      <c r="G4953" s="9">
        <f t="shared" si="155"/>
        <v>220</v>
      </c>
      <c r="H4953" s="9"/>
      <c r="I4953" s="9"/>
    </row>
    <row r="4954" spans="1:9">
      <c r="A4954" s="4">
        <v>39424</v>
      </c>
      <c r="B4954">
        <v>10702</v>
      </c>
      <c r="C4954" t="s">
        <v>30</v>
      </c>
      <c r="D4954" t="str">
        <f t="shared" si="154"/>
        <v xml:space="preserve">ROTOR </v>
      </c>
      <c r="E4954">
        <v>66</v>
      </c>
      <c r="F4954" s="8">
        <v>1</v>
      </c>
      <c r="G4954" s="9">
        <f t="shared" si="155"/>
        <v>66</v>
      </c>
      <c r="H4954" s="9"/>
      <c r="I4954" s="9"/>
    </row>
    <row r="4955" spans="1:9">
      <c r="A4955" s="4">
        <v>39424</v>
      </c>
      <c r="B4955">
        <v>50123300</v>
      </c>
      <c r="C4955" t="s">
        <v>739</v>
      </c>
      <c r="D4955" t="str">
        <f t="shared" si="154"/>
        <v>MOTODE</v>
      </c>
      <c r="E4955">
        <v>170</v>
      </c>
      <c r="F4955" s="8">
        <v>2</v>
      </c>
      <c r="G4955" s="9">
        <f t="shared" si="155"/>
        <v>340</v>
      </c>
      <c r="H4955" s="9"/>
      <c r="I4955" s="9"/>
    </row>
    <row r="4956" spans="1:9">
      <c r="A4956" s="4">
        <v>39425</v>
      </c>
      <c r="B4956">
        <v>634</v>
      </c>
      <c r="C4956" t="s">
        <v>54</v>
      </c>
      <c r="D4956" t="str">
        <f t="shared" si="154"/>
        <v>PUTZLO</v>
      </c>
      <c r="E4956">
        <v>2E-3</v>
      </c>
      <c r="F4956" s="8">
        <v>28</v>
      </c>
      <c r="G4956" s="9">
        <f t="shared" si="155"/>
        <v>5.6000000000000001E-2</v>
      </c>
      <c r="H4956" s="9"/>
      <c r="I4956" s="9"/>
    </row>
    <row r="4957" spans="1:9">
      <c r="A4957" s="4">
        <v>39425</v>
      </c>
      <c r="B4957">
        <v>736</v>
      </c>
      <c r="C4957" t="s">
        <v>4</v>
      </c>
      <c r="D4957" t="str">
        <f t="shared" si="154"/>
        <v>O-RING</v>
      </c>
      <c r="E4957">
        <v>2E-3</v>
      </c>
      <c r="F4957" s="8">
        <v>6</v>
      </c>
      <c r="G4957" s="9">
        <f t="shared" si="155"/>
        <v>1.2E-2</v>
      </c>
      <c r="H4957" s="9"/>
      <c r="I4957" s="9"/>
    </row>
    <row r="4958" spans="1:9">
      <c r="A4958" s="4">
        <v>39425</v>
      </c>
      <c r="B4958">
        <v>736</v>
      </c>
      <c r="C4958" t="s">
        <v>4</v>
      </c>
      <c r="D4958" t="str">
        <f t="shared" si="154"/>
        <v>O-RING</v>
      </c>
      <c r="E4958">
        <v>2E-3</v>
      </c>
      <c r="F4958" s="8">
        <v>2</v>
      </c>
      <c r="G4958" s="9">
        <f t="shared" si="155"/>
        <v>4.0000000000000001E-3</v>
      </c>
      <c r="H4958" s="9"/>
      <c r="I4958" s="9"/>
    </row>
    <row r="4959" spans="1:9">
      <c r="A4959" s="4">
        <v>39425</v>
      </c>
      <c r="B4959">
        <v>437</v>
      </c>
      <c r="C4959" t="s">
        <v>82</v>
      </c>
      <c r="D4959" t="str">
        <f t="shared" si="154"/>
        <v>DREHDU</v>
      </c>
      <c r="E4959">
        <v>0.16</v>
      </c>
      <c r="F4959" s="8">
        <v>2</v>
      </c>
      <c r="G4959" s="9">
        <f t="shared" si="155"/>
        <v>0.32</v>
      </c>
      <c r="H4959" s="9"/>
      <c r="I4959" s="9"/>
    </row>
    <row r="4960" spans="1:9">
      <c r="A4960" s="4">
        <v>39425</v>
      </c>
      <c r="B4960">
        <v>10274</v>
      </c>
      <c r="C4960" t="s">
        <v>161</v>
      </c>
      <c r="D4960" t="str">
        <f t="shared" si="154"/>
        <v>KOLBEN</v>
      </c>
      <c r="E4960">
        <v>0.22</v>
      </c>
      <c r="F4960" s="8">
        <v>2</v>
      </c>
      <c r="G4960" s="9">
        <f t="shared" si="155"/>
        <v>0.44</v>
      </c>
      <c r="H4960" s="9"/>
      <c r="I4960" s="9"/>
    </row>
    <row r="4961" spans="1:9">
      <c r="A4961" s="4">
        <v>39425</v>
      </c>
      <c r="B4961">
        <v>697</v>
      </c>
      <c r="C4961" t="s">
        <v>26</v>
      </c>
      <c r="D4961" t="str">
        <f t="shared" si="154"/>
        <v>HOCHDR</v>
      </c>
      <c r="E4961">
        <v>0.34</v>
      </c>
      <c r="F4961" s="8">
        <v>6</v>
      </c>
      <c r="G4961" s="9">
        <f t="shared" si="155"/>
        <v>2.04</v>
      </c>
      <c r="H4961" s="9"/>
      <c r="I4961" s="9"/>
    </row>
    <row r="4962" spans="1:9">
      <c r="A4962" s="4">
        <v>39425</v>
      </c>
      <c r="B4962">
        <v>618</v>
      </c>
      <c r="C4962" t="s">
        <v>52</v>
      </c>
      <c r="D4962" t="str">
        <f t="shared" si="154"/>
        <v>HOCHDR</v>
      </c>
      <c r="E4962">
        <v>0.56999999999999995</v>
      </c>
      <c r="F4962" s="8">
        <v>2</v>
      </c>
      <c r="G4962" s="9">
        <f t="shared" si="155"/>
        <v>1.1399999999999999</v>
      </c>
      <c r="H4962" s="9"/>
      <c r="I4962" s="9"/>
    </row>
    <row r="4963" spans="1:9">
      <c r="A4963" s="4">
        <v>39425</v>
      </c>
      <c r="B4963">
        <v>150</v>
      </c>
      <c r="C4963" t="s">
        <v>5</v>
      </c>
      <c r="D4963" t="str">
        <f t="shared" si="154"/>
        <v>KOLBEN</v>
      </c>
      <c r="E4963">
        <v>0.72</v>
      </c>
      <c r="F4963" s="8">
        <v>4</v>
      </c>
      <c r="G4963" s="9">
        <f t="shared" si="155"/>
        <v>2.88</v>
      </c>
      <c r="H4963" s="9"/>
      <c r="I4963" s="9"/>
    </row>
    <row r="4964" spans="1:9">
      <c r="A4964" s="4">
        <v>39425</v>
      </c>
      <c r="B4964">
        <v>50116601</v>
      </c>
      <c r="C4964" t="s">
        <v>703</v>
      </c>
      <c r="D4964" t="str">
        <f t="shared" si="154"/>
        <v>MOTODE</v>
      </c>
      <c r="E4964">
        <v>70</v>
      </c>
      <c r="F4964" s="8">
        <v>4</v>
      </c>
      <c r="G4964" s="9">
        <f t="shared" si="155"/>
        <v>280</v>
      </c>
      <c r="H4964" s="9"/>
      <c r="I4964" s="9"/>
    </row>
    <row r="4965" spans="1:9">
      <c r="A4965" s="4">
        <v>39425</v>
      </c>
      <c r="B4965">
        <v>50006402</v>
      </c>
      <c r="C4965" t="s">
        <v>712</v>
      </c>
      <c r="D4965" t="str">
        <f t="shared" si="154"/>
        <v>MOTODE</v>
      </c>
      <c r="E4965">
        <v>72</v>
      </c>
      <c r="F4965" s="8">
        <v>1</v>
      </c>
      <c r="G4965" s="9">
        <f t="shared" si="155"/>
        <v>72</v>
      </c>
      <c r="H4965" s="9"/>
      <c r="I4965" s="9"/>
    </row>
    <row r="4966" spans="1:9">
      <c r="A4966" s="4">
        <v>39426</v>
      </c>
      <c r="B4966">
        <v>749</v>
      </c>
      <c r="C4966" t="s">
        <v>6</v>
      </c>
      <c r="D4966" t="str">
        <f t="shared" si="154"/>
        <v>SHAMBA</v>
      </c>
      <c r="E4966">
        <v>1E-3</v>
      </c>
      <c r="F4966" s="8">
        <v>5</v>
      </c>
      <c r="G4966" s="9">
        <f t="shared" si="155"/>
        <v>5.0000000000000001E-3</v>
      </c>
      <c r="H4966" s="9"/>
      <c r="I4966" s="9"/>
    </row>
    <row r="4967" spans="1:9">
      <c r="A4967" s="4">
        <v>39426</v>
      </c>
      <c r="B4967">
        <v>9503</v>
      </c>
      <c r="C4967" t="s">
        <v>145</v>
      </c>
      <c r="D4967" t="str">
        <f t="shared" si="154"/>
        <v>QUAD-R</v>
      </c>
      <c r="E4967">
        <v>1E-3</v>
      </c>
      <c r="F4967" s="8">
        <v>3</v>
      </c>
      <c r="G4967" s="9">
        <f t="shared" si="155"/>
        <v>3.0000000000000001E-3</v>
      </c>
      <c r="H4967" s="9"/>
      <c r="I4967" s="9"/>
    </row>
    <row r="4968" spans="1:9">
      <c r="A4968" s="4">
        <v>39426</v>
      </c>
      <c r="B4968">
        <v>736</v>
      </c>
      <c r="C4968" t="s">
        <v>4</v>
      </c>
      <c r="D4968" t="str">
        <f t="shared" si="154"/>
        <v>O-RING</v>
      </c>
      <c r="E4968">
        <v>2E-3</v>
      </c>
      <c r="F4968" s="8">
        <v>7</v>
      </c>
      <c r="G4968" s="9">
        <f t="shared" si="155"/>
        <v>1.4E-2</v>
      </c>
      <c r="H4968" s="9"/>
      <c r="I4968" s="9"/>
    </row>
    <row r="4969" spans="1:9">
      <c r="A4969" s="4">
        <v>39426</v>
      </c>
      <c r="B4969">
        <v>1065</v>
      </c>
      <c r="C4969" t="s">
        <v>513</v>
      </c>
      <c r="D4969" t="str">
        <f t="shared" si="154"/>
        <v>O-RING</v>
      </c>
      <c r="E4969">
        <v>2E-3</v>
      </c>
      <c r="F4969" s="8">
        <v>1</v>
      </c>
      <c r="G4969" s="9">
        <f t="shared" si="155"/>
        <v>2E-3</v>
      </c>
      <c r="H4969" s="9"/>
      <c r="I4969" s="9"/>
    </row>
    <row r="4970" spans="1:9">
      <c r="A4970" s="4">
        <v>39426</v>
      </c>
      <c r="B4970">
        <v>377</v>
      </c>
      <c r="C4970" t="s">
        <v>18</v>
      </c>
      <c r="D4970" t="str">
        <f t="shared" si="154"/>
        <v>TELLER</v>
      </c>
      <c r="E4970">
        <v>3.0000000000000001E-3</v>
      </c>
      <c r="F4970" s="8">
        <v>9</v>
      </c>
      <c r="G4970" s="9">
        <f t="shared" si="155"/>
        <v>2.7E-2</v>
      </c>
      <c r="H4970" s="9"/>
      <c r="I4970" s="9"/>
    </row>
    <row r="4971" spans="1:9">
      <c r="A4971" s="4">
        <v>39426</v>
      </c>
      <c r="B4971">
        <v>158</v>
      </c>
      <c r="C4971" t="s">
        <v>7</v>
      </c>
      <c r="D4971" t="str">
        <f t="shared" si="154"/>
        <v>SHAMBA</v>
      </c>
      <c r="E4971">
        <v>4.0000000000000001E-3</v>
      </c>
      <c r="F4971" s="8">
        <v>5</v>
      </c>
      <c r="G4971" s="9">
        <f t="shared" si="155"/>
        <v>0.02</v>
      </c>
      <c r="H4971" s="9"/>
      <c r="I4971" s="9"/>
    </row>
    <row r="4972" spans="1:9">
      <c r="A4972" s="4">
        <v>39426</v>
      </c>
      <c r="B4972">
        <v>2070</v>
      </c>
      <c r="C4972" t="s">
        <v>38</v>
      </c>
      <c r="D4972" t="str">
        <f t="shared" si="154"/>
        <v>NTH-DI</v>
      </c>
      <c r="E4972">
        <v>5.0000000000000001E-3</v>
      </c>
      <c r="F4972" s="8">
        <v>5</v>
      </c>
      <c r="G4972" s="9">
        <f t="shared" si="155"/>
        <v>2.5000000000000001E-2</v>
      </c>
      <c r="H4972" s="9"/>
      <c r="I4972" s="9"/>
    </row>
    <row r="4973" spans="1:9">
      <c r="A4973" s="4">
        <v>39426</v>
      </c>
      <c r="B4973">
        <v>557</v>
      </c>
      <c r="C4973" t="s">
        <v>41</v>
      </c>
      <c r="D4973" t="str">
        <f t="shared" si="154"/>
        <v>DICHTS</v>
      </c>
      <c r="E4973">
        <v>8.0000000000000002E-3</v>
      </c>
      <c r="F4973" s="8">
        <v>5</v>
      </c>
      <c r="G4973" s="9">
        <f t="shared" si="155"/>
        <v>0.04</v>
      </c>
      <c r="H4973" s="9"/>
      <c r="I4973" s="9"/>
    </row>
    <row r="4974" spans="1:9">
      <c r="A4974" s="4">
        <v>39426</v>
      </c>
      <c r="B4974">
        <v>747</v>
      </c>
      <c r="C4974" t="s">
        <v>109</v>
      </c>
      <c r="D4974" t="str">
        <f t="shared" si="154"/>
        <v>MITNEH</v>
      </c>
      <c r="E4974">
        <v>2.1999999999999999E-2</v>
      </c>
      <c r="F4974" s="8">
        <v>5</v>
      </c>
      <c r="G4974" s="9">
        <f t="shared" si="155"/>
        <v>0.10999999999999999</v>
      </c>
      <c r="H4974" s="9"/>
      <c r="I4974" s="9"/>
    </row>
    <row r="4975" spans="1:9">
      <c r="A4975" s="4">
        <v>39426</v>
      </c>
      <c r="B4975">
        <v>2209</v>
      </c>
      <c r="C4975" t="s">
        <v>15</v>
      </c>
      <c r="D4975" t="str">
        <f t="shared" si="154"/>
        <v>WELLEN</v>
      </c>
      <c r="E4975">
        <v>2.4E-2</v>
      </c>
      <c r="F4975" s="8">
        <v>6</v>
      </c>
      <c r="G4975" s="9">
        <f t="shared" si="155"/>
        <v>0.14400000000000002</v>
      </c>
      <c r="H4975" s="9"/>
      <c r="I4975" s="9"/>
    </row>
    <row r="4976" spans="1:9">
      <c r="A4976" s="4">
        <v>39426</v>
      </c>
      <c r="B4976">
        <v>10216</v>
      </c>
      <c r="C4976" t="s">
        <v>269</v>
      </c>
      <c r="D4976" t="str">
        <f t="shared" si="154"/>
        <v>DICHTS</v>
      </c>
      <c r="E4976">
        <v>2.5000000000000001E-2</v>
      </c>
      <c r="F4976" s="8">
        <v>4</v>
      </c>
      <c r="G4976" s="9">
        <f t="shared" si="155"/>
        <v>0.1</v>
      </c>
      <c r="H4976" s="9"/>
      <c r="I4976" s="9"/>
    </row>
    <row r="4977" spans="1:9">
      <c r="A4977" s="4">
        <v>39426</v>
      </c>
      <c r="B4977">
        <v>2595</v>
      </c>
      <c r="C4977" t="s">
        <v>296</v>
      </c>
      <c r="D4977" t="str">
        <f t="shared" si="154"/>
        <v>DICHTS</v>
      </c>
      <c r="E4977">
        <v>0.1</v>
      </c>
      <c r="F4977" s="8">
        <v>3</v>
      </c>
      <c r="G4977" s="9">
        <f t="shared" si="155"/>
        <v>0.30000000000000004</v>
      </c>
      <c r="H4977" s="9"/>
      <c r="I4977" s="9"/>
    </row>
    <row r="4978" spans="1:9">
      <c r="A4978" s="4">
        <v>39426</v>
      </c>
      <c r="B4978">
        <v>6539</v>
      </c>
      <c r="C4978" t="s">
        <v>72</v>
      </c>
      <c r="D4978" t="str">
        <f t="shared" si="154"/>
        <v>DRUCKW</v>
      </c>
      <c r="E4978">
        <v>0.22500000000000001</v>
      </c>
      <c r="F4978" s="8">
        <v>5</v>
      </c>
      <c r="G4978" s="9">
        <f t="shared" si="155"/>
        <v>1.125</v>
      </c>
      <c r="H4978" s="9"/>
      <c r="I4978" s="9"/>
    </row>
    <row r="4979" spans="1:9">
      <c r="A4979" s="4">
        <v>39426</v>
      </c>
      <c r="B4979">
        <v>150</v>
      </c>
      <c r="C4979" t="s">
        <v>5</v>
      </c>
      <c r="D4979" t="str">
        <f t="shared" si="154"/>
        <v>KOLBEN</v>
      </c>
      <c r="E4979">
        <v>0.72</v>
      </c>
      <c r="F4979" s="8">
        <v>3</v>
      </c>
      <c r="G4979" s="9">
        <f t="shared" si="155"/>
        <v>2.16</v>
      </c>
      <c r="H4979" s="9"/>
      <c r="I4979" s="9"/>
    </row>
    <row r="4980" spans="1:9">
      <c r="A4980" s="4">
        <v>39426</v>
      </c>
      <c r="B4980">
        <v>50112004</v>
      </c>
      <c r="C4980" t="s">
        <v>729</v>
      </c>
      <c r="D4980" t="str">
        <f t="shared" si="154"/>
        <v>MOTODE</v>
      </c>
      <c r="E4980">
        <v>72</v>
      </c>
      <c r="F4980" s="8">
        <v>2</v>
      </c>
      <c r="G4980" s="9">
        <f t="shared" si="155"/>
        <v>144</v>
      </c>
      <c r="H4980" s="9"/>
      <c r="I4980" s="9"/>
    </row>
    <row r="4981" spans="1:9">
      <c r="A4981" s="4">
        <v>39427</v>
      </c>
      <c r="B4981">
        <v>749</v>
      </c>
      <c r="C4981" t="s">
        <v>6</v>
      </c>
      <c r="D4981" t="str">
        <f t="shared" si="154"/>
        <v>SHAMBA</v>
      </c>
      <c r="E4981">
        <v>1E-3</v>
      </c>
      <c r="F4981" s="8">
        <v>5</v>
      </c>
      <c r="G4981" s="9">
        <f t="shared" si="155"/>
        <v>5.0000000000000001E-3</v>
      </c>
      <c r="H4981" s="9"/>
      <c r="I4981" s="9"/>
    </row>
    <row r="4982" spans="1:9">
      <c r="A4982" s="4">
        <v>39427</v>
      </c>
      <c r="B4982">
        <v>749</v>
      </c>
      <c r="C4982" t="s">
        <v>6</v>
      </c>
      <c r="D4982" t="str">
        <f t="shared" si="154"/>
        <v>SHAMBA</v>
      </c>
      <c r="E4982">
        <v>1E-3</v>
      </c>
      <c r="F4982" s="8">
        <v>5</v>
      </c>
      <c r="G4982" s="9">
        <f t="shared" si="155"/>
        <v>5.0000000000000001E-3</v>
      </c>
      <c r="H4982" s="9"/>
      <c r="I4982" s="9"/>
    </row>
    <row r="4983" spans="1:9">
      <c r="A4983" s="4">
        <v>39427</v>
      </c>
      <c r="B4983">
        <v>742</v>
      </c>
      <c r="C4983" t="s">
        <v>40</v>
      </c>
      <c r="D4983" t="str">
        <f t="shared" si="154"/>
        <v>SENKSC</v>
      </c>
      <c r="E4983">
        <v>1E-3</v>
      </c>
      <c r="F4983" s="8">
        <v>1</v>
      </c>
      <c r="G4983" s="9">
        <f t="shared" si="155"/>
        <v>1E-3</v>
      </c>
      <c r="H4983" s="9"/>
      <c r="I4983" s="9"/>
    </row>
    <row r="4984" spans="1:9">
      <c r="A4984" s="4">
        <v>39427</v>
      </c>
      <c r="B4984">
        <v>158</v>
      </c>
      <c r="C4984" t="s">
        <v>7</v>
      </c>
      <c r="D4984" t="str">
        <f t="shared" si="154"/>
        <v>SHAMBA</v>
      </c>
      <c r="E4984">
        <v>4.0000000000000001E-3</v>
      </c>
      <c r="F4984" s="8">
        <v>6</v>
      </c>
      <c r="G4984" s="9">
        <f t="shared" si="155"/>
        <v>2.4E-2</v>
      </c>
      <c r="H4984" s="9"/>
      <c r="I4984" s="9"/>
    </row>
    <row r="4985" spans="1:9">
      <c r="A4985" s="4">
        <v>39427</v>
      </c>
      <c r="B4985">
        <v>158</v>
      </c>
      <c r="C4985" t="s">
        <v>7</v>
      </c>
      <c r="D4985" t="str">
        <f t="shared" si="154"/>
        <v>SHAMBA</v>
      </c>
      <c r="E4985">
        <v>4.0000000000000001E-3</v>
      </c>
      <c r="F4985" s="8">
        <v>3</v>
      </c>
      <c r="G4985" s="9">
        <f t="shared" si="155"/>
        <v>1.2E-2</v>
      </c>
      <c r="H4985" s="9"/>
      <c r="I4985" s="9"/>
    </row>
    <row r="4986" spans="1:9">
      <c r="A4986" s="4">
        <v>39427</v>
      </c>
      <c r="B4986">
        <v>2072</v>
      </c>
      <c r="C4986" t="s">
        <v>22</v>
      </c>
      <c r="D4986" t="str">
        <f t="shared" si="154"/>
        <v>O-RING</v>
      </c>
      <c r="E4986">
        <v>1.7999999999999999E-2</v>
      </c>
      <c r="F4986" s="8">
        <v>2</v>
      </c>
      <c r="G4986" s="9">
        <f t="shared" si="155"/>
        <v>3.5999999999999997E-2</v>
      </c>
      <c r="H4986" s="9"/>
      <c r="I4986" s="9"/>
    </row>
    <row r="4987" spans="1:9">
      <c r="A4987" s="4">
        <v>39427</v>
      </c>
      <c r="B4987">
        <v>340</v>
      </c>
      <c r="C4987" t="s">
        <v>191</v>
      </c>
      <c r="D4987" t="str">
        <f t="shared" si="154"/>
        <v>SPANNE</v>
      </c>
      <c r="E4987">
        <v>0.02</v>
      </c>
      <c r="F4987" s="8">
        <v>9</v>
      </c>
      <c r="G4987" s="9">
        <f t="shared" si="155"/>
        <v>0.18</v>
      </c>
      <c r="H4987" s="9"/>
      <c r="I4987" s="9"/>
    </row>
    <row r="4988" spans="1:9">
      <c r="A4988" s="4">
        <v>39427</v>
      </c>
      <c r="B4988">
        <v>721</v>
      </c>
      <c r="C4988" t="s">
        <v>44</v>
      </c>
      <c r="D4988" t="str">
        <f t="shared" si="154"/>
        <v>ROTOMA</v>
      </c>
      <c r="E4988">
        <v>2.5999999999999999E-2</v>
      </c>
      <c r="F4988" s="8">
        <v>1</v>
      </c>
      <c r="G4988" s="9">
        <f t="shared" si="155"/>
        <v>2.5999999999999999E-2</v>
      </c>
      <c r="H4988" s="9"/>
      <c r="I4988" s="9"/>
    </row>
    <row r="4989" spans="1:9">
      <c r="A4989" s="4">
        <v>39427</v>
      </c>
      <c r="B4989">
        <v>2546</v>
      </c>
      <c r="C4989" t="s">
        <v>175</v>
      </c>
      <c r="D4989" t="str">
        <f t="shared" si="154"/>
        <v>WELLEN</v>
      </c>
      <c r="E4989">
        <v>3.3000000000000002E-2</v>
      </c>
      <c r="F4989" s="8">
        <v>1</v>
      </c>
      <c r="G4989" s="9">
        <f t="shared" si="155"/>
        <v>3.3000000000000002E-2</v>
      </c>
      <c r="H4989" s="9"/>
      <c r="I4989" s="9"/>
    </row>
    <row r="4990" spans="1:9">
      <c r="A4990" s="4">
        <v>39427</v>
      </c>
      <c r="B4990">
        <v>2283</v>
      </c>
      <c r="C4990" t="s">
        <v>532</v>
      </c>
      <c r="D4990" t="str">
        <f t="shared" si="154"/>
        <v>DICHTU</v>
      </c>
      <c r="E4990">
        <v>7.2999999999999995E-2</v>
      </c>
      <c r="F4990" s="8">
        <v>2</v>
      </c>
      <c r="G4990" s="9">
        <f t="shared" si="155"/>
        <v>0.14599999999999999</v>
      </c>
      <c r="H4990" s="9"/>
      <c r="I4990" s="9"/>
    </row>
    <row r="4991" spans="1:9">
      <c r="A4991" s="4">
        <v>39427</v>
      </c>
      <c r="B4991">
        <v>2022</v>
      </c>
      <c r="C4991" t="s">
        <v>47</v>
      </c>
      <c r="D4991" t="str">
        <f t="shared" si="154"/>
        <v>RILLEN</v>
      </c>
      <c r="E4991">
        <v>0.15</v>
      </c>
      <c r="F4991" s="8">
        <v>5</v>
      </c>
      <c r="G4991" s="9">
        <f t="shared" si="155"/>
        <v>0.75</v>
      </c>
      <c r="H4991" s="9"/>
      <c r="I4991" s="9"/>
    </row>
    <row r="4992" spans="1:9">
      <c r="A4992" s="4">
        <v>39427</v>
      </c>
      <c r="B4992">
        <v>437</v>
      </c>
      <c r="C4992" t="s">
        <v>82</v>
      </c>
      <c r="D4992" t="str">
        <f t="shared" si="154"/>
        <v>DREHDU</v>
      </c>
      <c r="E4992">
        <v>0.16</v>
      </c>
      <c r="F4992" s="8">
        <v>6</v>
      </c>
      <c r="G4992" s="9">
        <f t="shared" si="155"/>
        <v>0.96</v>
      </c>
      <c r="H4992" s="9"/>
      <c r="I4992" s="9"/>
    </row>
    <row r="4993" spans="1:9">
      <c r="A4993" s="4">
        <v>39427</v>
      </c>
      <c r="B4993">
        <v>438</v>
      </c>
      <c r="C4993" t="s">
        <v>445</v>
      </c>
      <c r="D4993" t="str">
        <f t="shared" si="154"/>
        <v>DICHTU</v>
      </c>
      <c r="E4993">
        <v>0.17</v>
      </c>
      <c r="F4993" s="8">
        <v>1</v>
      </c>
      <c r="G4993" s="9">
        <f t="shared" si="155"/>
        <v>0.17</v>
      </c>
      <c r="H4993" s="9"/>
      <c r="I4993" s="9"/>
    </row>
    <row r="4994" spans="1:9">
      <c r="A4994" s="4">
        <v>39427</v>
      </c>
      <c r="B4994">
        <v>308</v>
      </c>
      <c r="C4994" t="s">
        <v>67</v>
      </c>
      <c r="D4994" t="str">
        <f t="shared" ref="D4994:D5057" si="156">LEFT(C4994,6)</f>
        <v>RILLEN</v>
      </c>
      <c r="E4994">
        <v>0.42</v>
      </c>
      <c r="F4994" s="8">
        <v>5</v>
      </c>
      <c r="G4994" s="9">
        <f t="shared" ref="G4994:G5057" si="157">F4994*E4994</f>
        <v>2.1</v>
      </c>
      <c r="H4994" s="9"/>
      <c r="I4994" s="9"/>
    </row>
    <row r="4995" spans="1:9">
      <c r="A4995" s="4">
        <v>39427</v>
      </c>
      <c r="B4995">
        <v>150</v>
      </c>
      <c r="C4995" t="s">
        <v>5</v>
      </c>
      <c r="D4995" t="str">
        <f t="shared" si="156"/>
        <v>KOLBEN</v>
      </c>
      <c r="E4995">
        <v>0.72</v>
      </c>
      <c r="F4995" s="8">
        <v>4</v>
      </c>
      <c r="G4995" s="9">
        <f t="shared" si="157"/>
        <v>2.88</v>
      </c>
      <c r="H4995" s="9"/>
      <c r="I4995" s="9"/>
    </row>
    <row r="4996" spans="1:9">
      <c r="A4996" s="4">
        <v>39427</v>
      </c>
      <c r="B4996">
        <v>150</v>
      </c>
      <c r="C4996" t="s">
        <v>5</v>
      </c>
      <c r="D4996" t="str">
        <f t="shared" si="156"/>
        <v>KOLBEN</v>
      </c>
      <c r="E4996">
        <v>0.72</v>
      </c>
      <c r="F4996" s="8">
        <v>3</v>
      </c>
      <c r="G4996" s="9">
        <f t="shared" si="157"/>
        <v>2.16</v>
      </c>
      <c r="H4996" s="9"/>
      <c r="I4996" s="9"/>
    </row>
    <row r="4997" spans="1:9">
      <c r="A4997" s="4">
        <v>39427</v>
      </c>
      <c r="B4997">
        <v>150</v>
      </c>
      <c r="C4997" t="s">
        <v>5</v>
      </c>
      <c r="D4997" t="str">
        <f t="shared" si="156"/>
        <v>KOLBEN</v>
      </c>
      <c r="E4997">
        <v>0.72</v>
      </c>
      <c r="F4997" s="8">
        <v>1</v>
      </c>
      <c r="G4997" s="9">
        <f t="shared" si="157"/>
        <v>0.72</v>
      </c>
      <c r="H4997" s="9"/>
      <c r="I4997" s="9"/>
    </row>
    <row r="4998" spans="1:9">
      <c r="A4998" s="4">
        <v>39428</v>
      </c>
      <c r="B4998">
        <v>736</v>
      </c>
      <c r="C4998" t="s">
        <v>4</v>
      </c>
      <c r="D4998" t="str">
        <f t="shared" si="156"/>
        <v>O-RING</v>
      </c>
      <c r="E4998">
        <v>2E-3</v>
      </c>
      <c r="F4998" s="8">
        <v>6</v>
      </c>
      <c r="G4998" s="9">
        <f t="shared" si="157"/>
        <v>1.2E-2</v>
      </c>
      <c r="H4998" s="9"/>
      <c r="I4998" s="9"/>
    </row>
    <row r="4999" spans="1:9">
      <c r="A4999" s="4">
        <v>39428</v>
      </c>
      <c r="B4999">
        <v>736</v>
      </c>
      <c r="C4999" t="s">
        <v>4</v>
      </c>
      <c r="D4999" t="str">
        <f t="shared" si="156"/>
        <v>O-RING</v>
      </c>
      <c r="E4999">
        <v>2E-3</v>
      </c>
      <c r="F4999" s="8">
        <v>3</v>
      </c>
      <c r="G4999" s="9">
        <f t="shared" si="157"/>
        <v>6.0000000000000001E-3</v>
      </c>
      <c r="H4999" s="9"/>
      <c r="I4999" s="9"/>
    </row>
    <row r="5000" spans="1:9">
      <c r="A5000" s="4">
        <v>39428</v>
      </c>
      <c r="B5000">
        <v>383</v>
      </c>
      <c r="C5000" t="s">
        <v>16</v>
      </c>
      <c r="D5000" t="str">
        <f t="shared" si="156"/>
        <v>SENKSC</v>
      </c>
      <c r="E5000">
        <v>3.0000000000000001E-3</v>
      </c>
      <c r="F5000" s="8">
        <v>5</v>
      </c>
      <c r="G5000" s="9">
        <f t="shared" si="157"/>
        <v>1.4999999999999999E-2</v>
      </c>
      <c r="H5000" s="9"/>
      <c r="I5000" s="9"/>
    </row>
    <row r="5001" spans="1:9">
      <c r="A5001" s="4">
        <v>39428</v>
      </c>
      <c r="B5001">
        <v>157</v>
      </c>
      <c r="C5001" t="s">
        <v>9</v>
      </c>
      <c r="D5001" t="str">
        <f t="shared" si="156"/>
        <v>O-RING</v>
      </c>
      <c r="E5001">
        <v>6.0000000000000001E-3</v>
      </c>
      <c r="F5001" s="8">
        <v>6</v>
      </c>
      <c r="G5001" s="9">
        <f t="shared" si="157"/>
        <v>3.6000000000000004E-2</v>
      </c>
      <c r="H5001" s="9"/>
      <c r="I5001" s="9"/>
    </row>
    <row r="5002" spans="1:9">
      <c r="A5002" s="4">
        <v>39428</v>
      </c>
      <c r="B5002">
        <v>1010</v>
      </c>
      <c r="C5002" t="s">
        <v>36</v>
      </c>
      <c r="D5002" t="str">
        <f t="shared" si="156"/>
        <v>O-RING</v>
      </c>
      <c r="E5002">
        <v>6.0000000000000001E-3</v>
      </c>
      <c r="F5002" s="8">
        <v>4</v>
      </c>
      <c r="G5002" s="9">
        <f t="shared" si="157"/>
        <v>2.4E-2</v>
      </c>
      <c r="H5002" s="9"/>
      <c r="I5002" s="9"/>
    </row>
    <row r="5003" spans="1:9">
      <c r="A5003" s="4">
        <v>39428</v>
      </c>
      <c r="B5003">
        <v>157</v>
      </c>
      <c r="C5003" t="s">
        <v>9</v>
      </c>
      <c r="D5003" t="str">
        <f t="shared" si="156"/>
        <v>O-RING</v>
      </c>
      <c r="E5003">
        <v>6.0000000000000001E-3</v>
      </c>
      <c r="F5003" s="8">
        <v>2</v>
      </c>
      <c r="G5003" s="9">
        <f t="shared" si="157"/>
        <v>1.2E-2</v>
      </c>
      <c r="H5003" s="9"/>
      <c r="I5003" s="9"/>
    </row>
    <row r="5004" spans="1:9">
      <c r="A5004" s="4">
        <v>39428</v>
      </c>
      <c r="B5004">
        <v>3065</v>
      </c>
      <c r="C5004" t="s">
        <v>19</v>
      </c>
      <c r="D5004" t="str">
        <f t="shared" si="156"/>
        <v>ZYLIND</v>
      </c>
      <c r="E5004">
        <v>1.4E-2</v>
      </c>
      <c r="F5004" s="8">
        <v>14</v>
      </c>
      <c r="G5004" s="9">
        <f t="shared" si="157"/>
        <v>0.19600000000000001</v>
      </c>
      <c r="H5004" s="9"/>
      <c r="I5004" s="9"/>
    </row>
    <row r="5005" spans="1:9">
      <c r="A5005" s="4">
        <v>39428</v>
      </c>
      <c r="B5005">
        <v>3046</v>
      </c>
      <c r="C5005" t="s">
        <v>117</v>
      </c>
      <c r="D5005" t="str">
        <f t="shared" si="156"/>
        <v>GLEITS</v>
      </c>
      <c r="E5005">
        <v>0.02</v>
      </c>
      <c r="F5005" s="8">
        <v>6</v>
      </c>
      <c r="G5005" s="9">
        <f t="shared" si="157"/>
        <v>0.12</v>
      </c>
      <c r="H5005" s="9"/>
      <c r="I5005" s="9"/>
    </row>
    <row r="5006" spans="1:9">
      <c r="A5006" s="4">
        <v>39428</v>
      </c>
      <c r="B5006">
        <v>308</v>
      </c>
      <c r="C5006" t="s">
        <v>67</v>
      </c>
      <c r="D5006" t="str">
        <f t="shared" si="156"/>
        <v>RILLEN</v>
      </c>
      <c r="E5006">
        <v>0.42</v>
      </c>
      <c r="F5006" s="8">
        <v>5</v>
      </c>
      <c r="G5006" s="9">
        <f t="shared" si="157"/>
        <v>2.1</v>
      </c>
      <c r="H5006" s="9"/>
      <c r="I5006" s="9"/>
    </row>
    <row r="5007" spans="1:9">
      <c r="A5007" s="4">
        <v>39429</v>
      </c>
      <c r="B5007">
        <v>790</v>
      </c>
      <c r="C5007" t="s">
        <v>62</v>
      </c>
      <c r="D5007" t="str">
        <f t="shared" si="156"/>
        <v>VERTEI</v>
      </c>
      <c r="E5007">
        <v>1E-3</v>
      </c>
      <c r="F5007" s="8">
        <v>3</v>
      </c>
      <c r="G5007" s="9">
        <f t="shared" si="157"/>
        <v>3.0000000000000001E-3</v>
      </c>
      <c r="H5007" s="9"/>
      <c r="I5007" s="9"/>
    </row>
    <row r="5008" spans="1:9">
      <c r="A5008" s="4">
        <v>39429</v>
      </c>
      <c r="B5008">
        <v>749</v>
      </c>
      <c r="C5008" t="s">
        <v>6</v>
      </c>
      <c r="D5008" t="str">
        <f t="shared" si="156"/>
        <v>SHAMBA</v>
      </c>
      <c r="E5008">
        <v>1E-3</v>
      </c>
      <c r="F5008" s="8">
        <v>5</v>
      </c>
      <c r="G5008" s="9">
        <f t="shared" si="157"/>
        <v>5.0000000000000001E-3</v>
      </c>
      <c r="H5008" s="9"/>
      <c r="I5008" s="9"/>
    </row>
    <row r="5009" spans="1:9">
      <c r="A5009" s="4">
        <v>39429</v>
      </c>
      <c r="B5009">
        <v>749</v>
      </c>
      <c r="C5009" t="s">
        <v>6</v>
      </c>
      <c r="D5009" t="str">
        <f t="shared" si="156"/>
        <v>SHAMBA</v>
      </c>
      <c r="E5009">
        <v>1E-3</v>
      </c>
      <c r="F5009" s="8">
        <v>4</v>
      </c>
      <c r="G5009" s="9">
        <f t="shared" si="157"/>
        <v>4.0000000000000001E-3</v>
      </c>
      <c r="H5009" s="9"/>
      <c r="I5009" s="9"/>
    </row>
    <row r="5010" spans="1:9">
      <c r="A5010" s="4">
        <v>39429</v>
      </c>
      <c r="B5010">
        <v>571</v>
      </c>
      <c r="C5010" t="s">
        <v>105</v>
      </c>
      <c r="D5010" t="str">
        <f t="shared" si="156"/>
        <v>O-RING</v>
      </c>
      <c r="E5010">
        <v>1E-3</v>
      </c>
      <c r="F5010" s="8">
        <v>2</v>
      </c>
      <c r="G5010" s="9">
        <f t="shared" si="157"/>
        <v>2E-3</v>
      </c>
      <c r="H5010" s="9"/>
      <c r="I5010" s="9"/>
    </row>
    <row r="5011" spans="1:9">
      <c r="A5011" s="4">
        <v>39429</v>
      </c>
      <c r="B5011">
        <v>4051</v>
      </c>
      <c r="C5011" t="s">
        <v>78</v>
      </c>
      <c r="D5011" t="str">
        <f t="shared" si="156"/>
        <v>SENKSC</v>
      </c>
      <c r="E5011">
        <v>2E-3</v>
      </c>
      <c r="F5011" s="8">
        <v>6</v>
      </c>
      <c r="G5011" s="9">
        <f t="shared" si="157"/>
        <v>1.2E-2</v>
      </c>
      <c r="H5011" s="9"/>
      <c r="I5011" s="9"/>
    </row>
    <row r="5012" spans="1:9">
      <c r="A5012" s="4">
        <v>39429</v>
      </c>
      <c r="B5012">
        <v>736</v>
      </c>
      <c r="C5012" t="s">
        <v>4</v>
      </c>
      <c r="D5012" t="str">
        <f t="shared" si="156"/>
        <v>O-RING</v>
      </c>
      <c r="E5012">
        <v>2E-3</v>
      </c>
      <c r="F5012" s="8">
        <v>4</v>
      </c>
      <c r="G5012" s="9">
        <f t="shared" si="157"/>
        <v>8.0000000000000002E-3</v>
      </c>
      <c r="H5012" s="9"/>
      <c r="I5012" s="9"/>
    </row>
    <row r="5013" spans="1:9">
      <c r="A5013" s="4">
        <v>39429</v>
      </c>
      <c r="B5013">
        <v>9509</v>
      </c>
      <c r="C5013" t="s">
        <v>147</v>
      </c>
      <c r="D5013" t="str">
        <f t="shared" si="156"/>
        <v>O-RING</v>
      </c>
      <c r="E5013">
        <v>3.0000000000000001E-3</v>
      </c>
      <c r="F5013" s="8">
        <v>3</v>
      </c>
      <c r="G5013" s="9">
        <f t="shared" si="157"/>
        <v>9.0000000000000011E-3</v>
      </c>
      <c r="H5013" s="9"/>
      <c r="I5013" s="9"/>
    </row>
    <row r="5014" spans="1:9">
      <c r="A5014" s="4">
        <v>39429</v>
      </c>
      <c r="B5014">
        <v>158</v>
      </c>
      <c r="C5014" t="s">
        <v>7</v>
      </c>
      <c r="D5014" t="str">
        <f t="shared" si="156"/>
        <v>SHAMBA</v>
      </c>
      <c r="E5014">
        <v>4.0000000000000001E-3</v>
      </c>
      <c r="F5014" s="8">
        <v>3</v>
      </c>
      <c r="G5014" s="9">
        <f t="shared" si="157"/>
        <v>1.2E-2</v>
      </c>
      <c r="H5014" s="9"/>
      <c r="I5014" s="9"/>
    </row>
    <row r="5015" spans="1:9">
      <c r="A5015" s="4">
        <v>39429</v>
      </c>
      <c r="B5015">
        <v>158</v>
      </c>
      <c r="C5015" t="s">
        <v>7</v>
      </c>
      <c r="D5015" t="str">
        <f t="shared" si="156"/>
        <v>SHAMBA</v>
      </c>
      <c r="E5015">
        <v>4.0000000000000001E-3</v>
      </c>
      <c r="F5015" s="8">
        <v>3</v>
      </c>
      <c r="G5015" s="9">
        <f t="shared" si="157"/>
        <v>1.2E-2</v>
      </c>
      <c r="H5015" s="9"/>
      <c r="I5015" s="9"/>
    </row>
    <row r="5016" spans="1:9">
      <c r="A5016" s="4">
        <v>39429</v>
      </c>
      <c r="B5016">
        <v>720</v>
      </c>
      <c r="C5016" t="s">
        <v>27</v>
      </c>
      <c r="D5016" t="str">
        <f t="shared" si="156"/>
        <v>RILLEN</v>
      </c>
      <c r="E5016">
        <v>8.0000000000000002E-3</v>
      </c>
      <c r="F5016" s="8">
        <v>3</v>
      </c>
      <c r="G5016" s="9">
        <f t="shared" si="157"/>
        <v>2.4E-2</v>
      </c>
      <c r="H5016" s="9"/>
      <c r="I5016" s="9"/>
    </row>
    <row r="5017" spans="1:9">
      <c r="A5017" s="4">
        <v>39429</v>
      </c>
      <c r="B5017">
        <v>6075</v>
      </c>
      <c r="C5017" t="s">
        <v>8</v>
      </c>
      <c r="D5017" t="str">
        <f t="shared" si="156"/>
        <v>DREHZA</v>
      </c>
      <c r="E5017">
        <v>1.4999999999999999E-2</v>
      </c>
      <c r="F5017" s="8">
        <v>8</v>
      </c>
      <c r="G5017" s="9">
        <f t="shared" si="157"/>
        <v>0.12</v>
      </c>
      <c r="H5017" s="9"/>
      <c r="I5017" s="9"/>
    </row>
    <row r="5018" spans="1:9">
      <c r="A5018" s="4">
        <v>39429</v>
      </c>
      <c r="B5018">
        <v>3009</v>
      </c>
      <c r="C5018" t="s">
        <v>223</v>
      </c>
      <c r="D5018" t="str">
        <f t="shared" si="156"/>
        <v>SPANNH</v>
      </c>
      <c r="E5018">
        <v>0.05</v>
      </c>
      <c r="F5018" s="8">
        <v>1</v>
      </c>
      <c r="G5018" s="9">
        <f t="shared" si="157"/>
        <v>0.05</v>
      </c>
      <c r="H5018" s="9"/>
      <c r="I5018" s="9"/>
    </row>
    <row r="5019" spans="1:9">
      <c r="A5019" s="4">
        <v>39429</v>
      </c>
      <c r="B5019">
        <v>708</v>
      </c>
      <c r="C5019" t="s">
        <v>121</v>
      </c>
      <c r="D5019" t="str">
        <f t="shared" si="156"/>
        <v>SPANNS</v>
      </c>
      <c r="E5019">
        <v>7.8E-2</v>
      </c>
      <c r="F5019" s="8">
        <v>4</v>
      </c>
      <c r="G5019" s="9">
        <f t="shared" si="157"/>
        <v>0.312</v>
      </c>
      <c r="H5019" s="9"/>
      <c r="I5019" s="9"/>
    </row>
    <row r="5020" spans="1:9">
      <c r="A5020" s="4">
        <v>39429</v>
      </c>
      <c r="B5020">
        <v>3133</v>
      </c>
      <c r="C5020" t="s">
        <v>209</v>
      </c>
      <c r="D5020" t="str">
        <f t="shared" si="156"/>
        <v>SCHWEB</v>
      </c>
      <c r="E5020">
        <v>0.34499999999999997</v>
      </c>
      <c r="F5020" s="8">
        <v>3</v>
      </c>
      <c r="G5020" s="9">
        <f t="shared" si="157"/>
        <v>1.0349999999999999</v>
      </c>
      <c r="H5020" s="9"/>
      <c r="I5020" s="9"/>
    </row>
    <row r="5021" spans="1:9">
      <c r="A5021" s="4">
        <v>39429</v>
      </c>
      <c r="B5021">
        <v>7222</v>
      </c>
      <c r="C5021" t="s">
        <v>297</v>
      </c>
      <c r="D5021" t="str">
        <f t="shared" si="156"/>
        <v>VERSCH</v>
      </c>
      <c r="E5021">
        <v>0.48499999999999999</v>
      </c>
      <c r="F5021" s="8">
        <v>2</v>
      </c>
      <c r="G5021" s="9">
        <f t="shared" si="157"/>
        <v>0.97</v>
      </c>
      <c r="H5021" s="9"/>
      <c r="I5021" s="9"/>
    </row>
    <row r="5022" spans="1:9">
      <c r="A5022" s="4">
        <v>39429</v>
      </c>
      <c r="B5022">
        <v>12013</v>
      </c>
      <c r="C5022" t="s">
        <v>575</v>
      </c>
      <c r="D5022" t="str">
        <f t="shared" si="156"/>
        <v>HOCHDR</v>
      </c>
      <c r="E5022">
        <v>1</v>
      </c>
      <c r="F5022" s="8">
        <v>1</v>
      </c>
      <c r="G5022" s="9">
        <f t="shared" si="157"/>
        <v>1</v>
      </c>
      <c r="H5022" s="9"/>
      <c r="I5022" s="9"/>
    </row>
    <row r="5023" spans="1:9">
      <c r="A5023" s="4">
        <v>39429</v>
      </c>
      <c r="B5023">
        <v>11828</v>
      </c>
      <c r="C5023" t="s">
        <v>607</v>
      </c>
      <c r="D5023" t="str">
        <f t="shared" si="156"/>
        <v>CAM  S</v>
      </c>
      <c r="E5023">
        <v>8</v>
      </c>
      <c r="F5023" s="8">
        <v>1</v>
      </c>
      <c r="G5023" s="9">
        <f t="shared" si="157"/>
        <v>8</v>
      </c>
      <c r="H5023" s="9"/>
      <c r="I5023" s="9"/>
    </row>
    <row r="5024" spans="1:9">
      <c r="A5024" s="4">
        <v>39429</v>
      </c>
      <c r="B5024">
        <v>10702</v>
      </c>
      <c r="C5024" t="s">
        <v>30</v>
      </c>
      <c r="D5024" t="str">
        <f t="shared" si="156"/>
        <v xml:space="preserve">ROTOR </v>
      </c>
      <c r="E5024">
        <v>66</v>
      </c>
      <c r="F5024" s="8">
        <v>2</v>
      </c>
      <c r="G5024" s="9">
        <f t="shared" si="157"/>
        <v>132</v>
      </c>
      <c r="H5024" s="9"/>
      <c r="I5024" s="9"/>
    </row>
    <row r="5025" spans="1:9">
      <c r="A5025" s="4">
        <v>39430</v>
      </c>
      <c r="B5025">
        <v>10049</v>
      </c>
      <c r="C5025" t="s">
        <v>188</v>
      </c>
      <c r="D5025" t="str">
        <f t="shared" si="156"/>
        <v xml:space="preserve">SKALA </v>
      </c>
      <c r="E5025">
        <v>1E-3</v>
      </c>
      <c r="F5025" s="8">
        <v>5</v>
      </c>
      <c r="G5025" s="9">
        <f t="shared" si="157"/>
        <v>5.0000000000000001E-3</v>
      </c>
      <c r="H5025" s="9"/>
      <c r="I5025" s="9"/>
    </row>
    <row r="5026" spans="1:9">
      <c r="A5026" s="4">
        <v>39430</v>
      </c>
      <c r="B5026">
        <v>749</v>
      </c>
      <c r="C5026" t="s">
        <v>6</v>
      </c>
      <c r="D5026" t="str">
        <f t="shared" si="156"/>
        <v>SHAMBA</v>
      </c>
      <c r="E5026">
        <v>1E-3</v>
      </c>
      <c r="F5026" s="8">
        <v>1</v>
      </c>
      <c r="G5026" s="9">
        <f t="shared" si="157"/>
        <v>1E-3</v>
      </c>
      <c r="H5026" s="9"/>
      <c r="I5026" s="9"/>
    </row>
    <row r="5027" spans="1:9">
      <c r="A5027" s="4">
        <v>39430</v>
      </c>
      <c r="B5027">
        <v>10590</v>
      </c>
      <c r="C5027" t="s">
        <v>35</v>
      </c>
      <c r="D5027" t="str">
        <f t="shared" si="156"/>
        <v>ROHRCL</v>
      </c>
      <c r="E5027">
        <v>2E-3</v>
      </c>
      <c r="F5027" s="8">
        <v>6</v>
      </c>
      <c r="G5027" s="9">
        <f t="shared" si="157"/>
        <v>1.2E-2</v>
      </c>
      <c r="H5027" s="9"/>
      <c r="I5027" s="9"/>
    </row>
    <row r="5028" spans="1:9">
      <c r="A5028" s="4">
        <v>39430</v>
      </c>
      <c r="B5028">
        <v>736</v>
      </c>
      <c r="C5028" t="s">
        <v>4</v>
      </c>
      <c r="D5028" t="str">
        <f t="shared" si="156"/>
        <v>O-RING</v>
      </c>
      <c r="E5028">
        <v>2E-3</v>
      </c>
      <c r="F5028" s="8">
        <v>6</v>
      </c>
      <c r="G5028" s="9">
        <f t="shared" si="157"/>
        <v>1.2E-2</v>
      </c>
      <c r="H5028" s="9"/>
      <c r="I5028" s="9"/>
    </row>
    <row r="5029" spans="1:9">
      <c r="A5029" s="4">
        <v>39430</v>
      </c>
      <c r="B5029">
        <v>736</v>
      </c>
      <c r="C5029" t="s">
        <v>4</v>
      </c>
      <c r="D5029" t="str">
        <f t="shared" si="156"/>
        <v>O-RING</v>
      </c>
      <c r="E5029">
        <v>2E-3</v>
      </c>
      <c r="F5029" s="8">
        <v>5</v>
      </c>
      <c r="G5029" s="9">
        <f t="shared" si="157"/>
        <v>0.01</v>
      </c>
      <c r="H5029" s="9"/>
      <c r="I5029" s="9"/>
    </row>
    <row r="5030" spans="1:9">
      <c r="A5030" s="4">
        <v>39430</v>
      </c>
      <c r="B5030">
        <v>158</v>
      </c>
      <c r="C5030" t="s">
        <v>7</v>
      </c>
      <c r="D5030" t="str">
        <f t="shared" si="156"/>
        <v>SHAMBA</v>
      </c>
      <c r="E5030">
        <v>4.0000000000000001E-3</v>
      </c>
      <c r="F5030" s="8">
        <v>4</v>
      </c>
      <c r="G5030" s="9">
        <f t="shared" si="157"/>
        <v>1.6E-2</v>
      </c>
      <c r="H5030" s="9"/>
      <c r="I5030" s="9"/>
    </row>
    <row r="5031" spans="1:9">
      <c r="A5031" s="4">
        <v>39430</v>
      </c>
      <c r="B5031">
        <v>158</v>
      </c>
      <c r="C5031" t="s">
        <v>7</v>
      </c>
      <c r="D5031" t="str">
        <f t="shared" si="156"/>
        <v>SHAMBA</v>
      </c>
      <c r="E5031">
        <v>4.0000000000000001E-3</v>
      </c>
      <c r="F5031" s="8">
        <v>1</v>
      </c>
      <c r="G5031" s="9">
        <f t="shared" si="157"/>
        <v>4.0000000000000001E-3</v>
      </c>
      <c r="H5031" s="9"/>
      <c r="I5031" s="9"/>
    </row>
    <row r="5032" spans="1:9">
      <c r="A5032" s="4">
        <v>39430</v>
      </c>
      <c r="B5032">
        <v>158</v>
      </c>
      <c r="C5032" t="s">
        <v>7</v>
      </c>
      <c r="D5032" t="str">
        <f t="shared" si="156"/>
        <v>SHAMBA</v>
      </c>
      <c r="E5032">
        <v>4.0000000000000001E-3</v>
      </c>
      <c r="F5032" s="8">
        <v>1</v>
      </c>
      <c r="G5032" s="9">
        <f t="shared" si="157"/>
        <v>4.0000000000000001E-3</v>
      </c>
      <c r="H5032" s="9"/>
      <c r="I5032" s="9"/>
    </row>
    <row r="5033" spans="1:9">
      <c r="A5033" s="4">
        <v>39430</v>
      </c>
      <c r="B5033">
        <v>557</v>
      </c>
      <c r="C5033" t="s">
        <v>41</v>
      </c>
      <c r="D5033" t="str">
        <f t="shared" si="156"/>
        <v>DICHTS</v>
      </c>
      <c r="E5033">
        <v>8.0000000000000002E-3</v>
      </c>
      <c r="F5033" s="8">
        <v>2</v>
      </c>
      <c r="G5033" s="9">
        <f t="shared" si="157"/>
        <v>1.6E-2</v>
      </c>
      <c r="H5033" s="9"/>
      <c r="I5033" s="9"/>
    </row>
    <row r="5034" spans="1:9">
      <c r="A5034" s="4">
        <v>39430</v>
      </c>
      <c r="B5034">
        <v>725</v>
      </c>
      <c r="C5034" t="s">
        <v>21</v>
      </c>
      <c r="D5034" t="str">
        <f t="shared" si="156"/>
        <v>WELLEN</v>
      </c>
      <c r="E5034">
        <v>0.01</v>
      </c>
      <c r="F5034" s="8">
        <v>3</v>
      </c>
      <c r="G5034" s="9">
        <f t="shared" si="157"/>
        <v>0.03</v>
      </c>
      <c r="H5034" s="9"/>
      <c r="I5034" s="9"/>
    </row>
    <row r="5035" spans="1:9">
      <c r="A5035" s="4">
        <v>39430</v>
      </c>
      <c r="B5035">
        <v>1002</v>
      </c>
      <c r="C5035" t="s">
        <v>120</v>
      </c>
      <c r="D5035" t="str">
        <f t="shared" si="156"/>
        <v>ROTOMA</v>
      </c>
      <c r="E5035">
        <v>0.06</v>
      </c>
      <c r="F5035" s="8">
        <v>8</v>
      </c>
      <c r="G5035" s="9">
        <f t="shared" si="157"/>
        <v>0.48</v>
      </c>
      <c r="H5035" s="9"/>
      <c r="I5035" s="9"/>
    </row>
    <row r="5036" spans="1:9">
      <c r="A5036" s="4">
        <v>39430</v>
      </c>
      <c r="B5036">
        <v>6702</v>
      </c>
      <c r="C5036" t="s">
        <v>99</v>
      </c>
      <c r="D5036" t="str">
        <f t="shared" si="156"/>
        <v>SCHWIN</v>
      </c>
      <c r="E5036">
        <v>6.6000000000000003E-2</v>
      </c>
      <c r="F5036" s="8">
        <v>1</v>
      </c>
      <c r="G5036" s="9">
        <f t="shared" si="157"/>
        <v>6.6000000000000003E-2</v>
      </c>
      <c r="H5036" s="9"/>
      <c r="I5036" s="9"/>
    </row>
    <row r="5037" spans="1:9">
      <c r="A5037" s="4">
        <v>39430</v>
      </c>
      <c r="B5037">
        <v>2022</v>
      </c>
      <c r="C5037" t="s">
        <v>47</v>
      </c>
      <c r="D5037" t="str">
        <f t="shared" si="156"/>
        <v>RILLEN</v>
      </c>
      <c r="E5037">
        <v>0.15</v>
      </c>
      <c r="F5037" s="8">
        <v>6</v>
      </c>
      <c r="G5037" s="9">
        <f t="shared" si="157"/>
        <v>0.89999999999999991</v>
      </c>
      <c r="H5037" s="9"/>
      <c r="I5037" s="9"/>
    </row>
    <row r="5038" spans="1:9">
      <c r="A5038" s="4">
        <v>39430</v>
      </c>
      <c r="B5038">
        <v>756</v>
      </c>
      <c r="C5038" t="s">
        <v>10</v>
      </c>
      <c r="D5038" t="str">
        <f t="shared" si="156"/>
        <v>KOLBEN</v>
      </c>
      <c r="E5038">
        <v>0.22</v>
      </c>
      <c r="F5038" s="8">
        <v>14</v>
      </c>
      <c r="G5038" s="9">
        <f t="shared" si="157"/>
        <v>3.08</v>
      </c>
      <c r="H5038" s="9"/>
      <c r="I5038" s="9"/>
    </row>
    <row r="5039" spans="1:9">
      <c r="A5039" s="4">
        <v>39430</v>
      </c>
      <c r="B5039">
        <v>10009</v>
      </c>
      <c r="C5039" t="s">
        <v>297</v>
      </c>
      <c r="D5039" t="str">
        <f t="shared" si="156"/>
        <v>VERSCH</v>
      </c>
      <c r="E5039">
        <v>0.22500000000000001</v>
      </c>
      <c r="F5039" s="8">
        <v>2</v>
      </c>
      <c r="G5039" s="9">
        <f t="shared" si="157"/>
        <v>0.45</v>
      </c>
      <c r="H5039" s="9"/>
      <c r="I5039" s="9"/>
    </row>
    <row r="5040" spans="1:9">
      <c r="A5040" s="4">
        <v>39430</v>
      </c>
      <c r="B5040">
        <v>443</v>
      </c>
      <c r="C5040" t="s">
        <v>207</v>
      </c>
      <c r="D5040" t="str">
        <f t="shared" si="156"/>
        <v>DICHTS</v>
      </c>
      <c r="E5040">
        <v>0.27</v>
      </c>
      <c r="F5040" s="8">
        <v>2</v>
      </c>
      <c r="G5040" s="9">
        <f t="shared" si="157"/>
        <v>0.54</v>
      </c>
      <c r="H5040" s="9"/>
      <c r="I5040" s="9"/>
    </row>
    <row r="5041" spans="1:9">
      <c r="A5041" s="4">
        <v>39430</v>
      </c>
      <c r="B5041">
        <v>717</v>
      </c>
      <c r="C5041" t="s">
        <v>25</v>
      </c>
      <c r="D5041" t="str">
        <f t="shared" si="156"/>
        <v>RILLEN</v>
      </c>
      <c r="E5041">
        <v>0.92</v>
      </c>
      <c r="F5041" s="8">
        <v>16</v>
      </c>
      <c r="G5041" s="9">
        <f t="shared" si="157"/>
        <v>14.72</v>
      </c>
      <c r="H5041" s="9"/>
      <c r="I5041" s="9"/>
    </row>
    <row r="5042" spans="1:9">
      <c r="A5042" s="4">
        <v>39430</v>
      </c>
      <c r="B5042">
        <v>10697</v>
      </c>
      <c r="C5042" t="s">
        <v>28</v>
      </c>
      <c r="D5042" t="str">
        <f t="shared" si="156"/>
        <v xml:space="preserve">ROTOR </v>
      </c>
      <c r="E5042">
        <v>27.5</v>
      </c>
      <c r="F5042" s="8">
        <v>6</v>
      </c>
      <c r="G5042" s="9">
        <f t="shared" si="157"/>
        <v>165</v>
      </c>
      <c r="H5042" s="9"/>
      <c r="I5042" s="9"/>
    </row>
    <row r="5043" spans="1:9">
      <c r="A5043" s="4">
        <v>39431</v>
      </c>
      <c r="B5043">
        <v>749</v>
      </c>
      <c r="C5043" t="s">
        <v>6</v>
      </c>
      <c r="D5043" t="str">
        <f t="shared" si="156"/>
        <v>SHAMBA</v>
      </c>
      <c r="E5043">
        <v>1E-3</v>
      </c>
      <c r="F5043" s="8">
        <v>5</v>
      </c>
      <c r="G5043" s="9">
        <f t="shared" si="157"/>
        <v>5.0000000000000001E-3</v>
      </c>
      <c r="H5043" s="9"/>
      <c r="I5043" s="9"/>
    </row>
    <row r="5044" spans="1:9">
      <c r="A5044" s="4">
        <v>39431</v>
      </c>
      <c r="B5044">
        <v>749</v>
      </c>
      <c r="C5044" t="s">
        <v>6</v>
      </c>
      <c r="D5044" t="str">
        <f t="shared" si="156"/>
        <v>SHAMBA</v>
      </c>
      <c r="E5044">
        <v>1E-3</v>
      </c>
      <c r="F5044" s="8">
        <v>4</v>
      </c>
      <c r="G5044" s="9">
        <f t="shared" si="157"/>
        <v>4.0000000000000001E-3</v>
      </c>
      <c r="H5044" s="9"/>
      <c r="I5044" s="9"/>
    </row>
    <row r="5045" spans="1:9">
      <c r="A5045" s="4">
        <v>39431</v>
      </c>
      <c r="B5045">
        <v>10588</v>
      </c>
      <c r="C5045" t="s">
        <v>17</v>
      </c>
      <c r="D5045" t="str">
        <f t="shared" si="156"/>
        <v>ROHRCL</v>
      </c>
      <c r="E5045">
        <v>1E-3</v>
      </c>
      <c r="F5045" s="8">
        <v>6</v>
      </c>
      <c r="G5045" s="9">
        <f t="shared" si="157"/>
        <v>6.0000000000000001E-3</v>
      </c>
      <c r="H5045" s="9"/>
      <c r="I5045" s="9"/>
    </row>
    <row r="5046" spans="1:9">
      <c r="A5046" s="4">
        <v>39431</v>
      </c>
      <c r="B5046">
        <v>232</v>
      </c>
      <c r="C5046" t="s">
        <v>411</v>
      </c>
      <c r="D5046" t="str">
        <f t="shared" si="156"/>
        <v>O-RING</v>
      </c>
      <c r="E5046">
        <v>1E-3</v>
      </c>
      <c r="F5046" s="8">
        <v>4</v>
      </c>
      <c r="G5046" s="9">
        <f t="shared" si="157"/>
        <v>4.0000000000000001E-3</v>
      </c>
      <c r="H5046" s="9"/>
      <c r="I5046" s="9"/>
    </row>
    <row r="5047" spans="1:9">
      <c r="A5047" s="4">
        <v>39431</v>
      </c>
      <c r="B5047">
        <v>705</v>
      </c>
      <c r="C5047" t="s">
        <v>50</v>
      </c>
      <c r="D5047" t="str">
        <f t="shared" si="156"/>
        <v>ANZEIG</v>
      </c>
      <c r="E5047">
        <v>1E-3</v>
      </c>
      <c r="F5047" s="8">
        <v>4</v>
      </c>
      <c r="G5047" s="9">
        <f t="shared" si="157"/>
        <v>4.0000000000000001E-3</v>
      </c>
      <c r="H5047" s="9"/>
      <c r="I5047" s="9"/>
    </row>
    <row r="5048" spans="1:9">
      <c r="A5048" s="4">
        <v>39431</v>
      </c>
      <c r="B5048">
        <v>3090</v>
      </c>
      <c r="C5048" t="s">
        <v>132</v>
      </c>
      <c r="D5048" t="str">
        <f t="shared" si="156"/>
        <v>SINTER</v>
      </c>
      <c r="E5048">
        <v>2E-3</v>
      </c>
      <c r="F5048" s="8">
        <v>2</v>
      </c>
      <c r="G5048" s="9">
        <f t="shared" si="157"/>
        <v>4.0000000000000001E-3</v>
      </c>
      <c r="H5048" s="9"/>
      <c r="I5048" s="9"/>
    </row>
    <row r="5049" spans="1:9">
      <c r="A5049" s="4">
        <v>39431</v>
      </c>
      <c r="B5049">
        <v>10590</v>
      </c>
      <c r="C5049" t="s">
        <v>35</v>
      </c>
      <c r="D5049" t="str">
        <f t="shared" si="156"/>
        <v>ROHRCL</v>
      </c>
      <c r="E5049">
        <v>2E-3</v>
      </c>
      <c r="F5049" s="8">
        <v>2</v>
      </c>
      <c r="G5049" s="9">
        <f t="shared" si="157"/>
        <v>4.0000000000000001E-3</v>
      </c>
      <c r="H5049" s="9"/>
      <c r="I5049" s="9"/>
    </row>
    <row r="5050" spans="1:9">
      <c r="A5050" s="4">
        <v>39431</v>
      </c>
      <c r="B5050">
        <v>736</v>
      </c>
      <c r="C5050" t="s">
        <v>4</v>
      </c>
      <c r="D5050" t="str">
        <f t="shared" si="156"/>
        <v>O-RING</v>
      </c>
      <c r="E5050">
        <v>2E-3</v>
      </c>
      <c r="F5050" s="8">
        <v>3</v>
      </c>
      <c r="G5050" s="9">
        <f t="shared" si="157"/>
        <v>6.0000000000000001E-3</v>
      </c>
      <c r="H5050" s="9"/>
      <c r="I5050" s="9"/>
    </row>
    <row r="5051" spans="1:9">
      <c r="A5051" s="4">
        <v>39431</v>
      </c>
      <c r="B5051">
        <v>383</v>
      </c>
      <c r="C5051" t="s">
        <v>16</v>
      </c>
      <c r="D5051" t="str">
        <f t="shared" si="156"/>
        <v>SENKSC</v>
      </c>
      <c r="E5051">
        <v>3.0000000000000001E-3</v>
      </c>
      <c r="F5051" s="8">
        <v>2</v>
      </c>
      <c r="G5051" s="9">
        <f t="shared" si="157"/>
        <v>6.0000000000000001E-3</v>
      </c>
      <c r="H5051" s="9"/>
      <c r="I5051" s="9"/>
    </row>
    <row r="5052" spans="1:9">
      <c r="A5052" s="4">
        <v>39431</v>
      </c>
      <c r="B5052">
        <v>157</v>
      </c>
      <c r="C5052" t="s">
        <v>9</v>
      </c>
      <c r="D5052" t="str">
        <f t="shared" si="156"/>
        <v>O-RING</v>
      </c>
      <c r="E5052">
        <v>6.0000000000000001E-3</v>
      </c>
      <c r="F5052" s="8">
        <v>1</v>
      </c>
      <c r="G5052" s="9">
        <f t="shared" si="157"/>
        <v>6.0000000000000001E-3</v>
      </c>
      <c r="H5052" s="9"/>
      <c r="I5052" s="9"/>
    </row>
    <row r="5053" spans="1:9">
      <c r="A5053" s="4">
        <v>39431</v>
      </c>
      <c r="B5053">
        <v>849</v>
      </c>
      <c r="C5053" t="s">
        <v>76</v>
      </c>
      <c r="D5053" t="str">
        <f t="shared" si="156"/>
        <v xml:space="preserve">ROTOR </v>
      </c>
      <c r="E5053">
        <v>0.01</v>
      </c>
      <c r="F5053" s="8">
        <v>4</v>
      </c>
      <c r="G5053" s="9">
        <f t="shared" si="157"/>
        <v>0.04</v>
      </c>
      <c r="H5053" s="9"/>
      <c r="I5053" s="9"/>
    </row>
    <row r="5054" spans="1:9">
      <c r="A5054" s="4">
        <v>39431</v>
      </c>
      <c r="B5054">
        <v>6879</v>
      </c>
      <c r="C5054" t="s">
        <v>68</v>
      </c>
      <c r="D5054" t="str">
        <f t="shared" si="156"/>
        <v>DREHZA</v>
      </c>
      <c r="E5054">
        <v>1.4999999999999999E-2</v>
      </c>
      <c r="F5054" s="8">
        <v>6</v>
      </c>
      <c r="G5054" s="9">
        <f t="shared" si="157"/>
        <v>0.09</v>
      </c>
      <c r="H5054" s="9"/>
      <c r="I5054" s="9"/>
    </row>
    <row r="5055" spans="1:9">
      <c r="A5055" s="4">
        <v>39431</v>
      </c>
      <c r="B5055">
        <v>5089</v>
      </c>
      <c r="C5055" t="s">
        <v>155</v>
      </c>
      <c r="D5055" t="str">
        <f t="shared" si="156"/>
        <v>U-SCHE</v>
      </c>
      <c r="E5055">
        <v>0.03</v>
      </c>
      <c r="F5055" s="8">
        <v>3</v>
      </c>
      <c r="G5055" s="9">
        <f t="shared" si="157"/>
        <v>0.09</v>
      </c>
      <c r="H5055" s="9"/>
      <c r="I5055" s="9"/>
    </row>
    <row r="5056" spans="1:9">
      <c r="A5056" s="4">
        <v>39431</v>
      </c>
      <c r="B5056">
        <v>184</v>
      </c>
      <c r="C5056" t="s">
        <v>274</v>
      </c>
      <c r="D5056" t="str">
        <f t="shared" si="156"/>
        <v>DICHTS</v>
      </c>
      <c r="E5056">
        <v>0.4</v>
      </c>
      <c r="F5056" s="8">
        <v>4</v>
      </c>
      <c r="G5056" s="9">
        <f t="shared" si="157"/>
        <v>1.6</v>
      </c>
      <c r="H5056" s="9"/>
      <c r="I5056" s="9"/>
    </row>
    <row r="5057" spans="1:9">
      <c r="A5057" s="4">
        <v>39431</v>
      </c>
      <c r="B5057">
        <v>2314</v>
      </c>
      <c r="C5057" t="s">
        <v>131</v>
      </c>
      <c r="D5057" t="str">
        <f t="shared" si="156"/>
        <v>RILLEN</v>
      </c>
      <c r="E5057">
        <v>0.85</v>
      </c>
      <c r="F5057" s="8">
        <v>6</v>
      </c>
      <c r="G5057" s="9">
        <f t="shared" si="157"/>
        <v>5.0999999999999996</v>
      </c>
      <c r="H5057" s="9"/>
      <c r="I5057" s="9"/>
    </row>
    <row r="5058" spans="1:9">
      <c r="A5058" s="4">
        <v>39431</v>
      </c>
      <c r="B5058">
        <v>615</v>
      </c>
      <c r="C5058" t="s">
        <v>31</v>
      </c>
      <c r="D5058" t="str">
        <f t="shared" ref="D5058:D5121" si="158">LEFT(C5058,6)</f>
        <v>HOCHDR</v>
      </c>
      <c r="E5058">
        <v>1.1000000000000001</v>
      </c>
      <c r="F5058" s="8">
        <v>5</v>
      </c>
      <c r="G5058" s="9">
        <f t="shared" ref="G5058:G5121" si="159">F5058*E5058</f>
        <v>5.5</v>
      </c>
      <c r="H5058" s="9"/>
      <c r="I5058" s="9"/>
    </row>
    <row r="5059" spans="1:9">
      <c r="A5059" s="4">
        <v>39431</v>
      </c>
      <c r="B5059">
        <v>3146</v>
      </c>
      <c r="C5059" t="s">
        <v>402</v>
      </c>
      <c r="D5059" t="str">
        <f t="shared" si="158"/>
        <v>DICHTU</v>
      </c>
      <c r="E5059">
        <v>1.4</v>
      </c>
      <c r="F5059" s="8">
        <v>4</v>
      </c>
      <c r="G5059" s="9">
        <f t="shared" si="159"/>
        <v>5.6</v>
      </c>
      <c r="H5059" s="9"/>
      <c r="I5059" s="9"/>
    </row>
    <row r="5060" spans="1:9">
      <c r="A5060" s="4">
        <v>39431</v>
      </c>
      <c r="B5060">
        <v>50125500</v>
      </c>
      <c r="C5060" t="s">
        <v>689</v>
      </c>
      <c r="D5060" t="str">
        <f t="shared" si="158"/>
        <v>MOTODE</v>
      </c>
      <c r="E5060">
        <v>70</v>
      </c>
      <c r="F5060" s="8">
        <v>19</v>
      </c>
      <c r="G5060" s="9">
        <f t="shared" si="159"/>
        <v>1330</v>
      </c>
      <c r="H5060" s="9"/>
      <c r="I5060" s="9"/>
    </row>
    <row r="5061" spans="1:9">
      <c r="A5061" s="4">
        <v>39431</v>
      </c>
      <c r="B5061">
        <v>50114402</v>
      </c>
      <c r="C5061" t="s">
        <v>697</v>
      </c>
      <c r="D5061" t="str">
        <f t="shared" si="158"/>
        <v>MOTODE</v>
      </c>
      <c r="E5061">
        <v>72</v>
      </c>
      <c r="F5061" s="8">
        <v>4</v>
      </c>
      <c r="G5061" s="9">
        <f t="shared" si="159"/>
        <v>288</v>
      </c>
      <c r="H5061" s="9"/>
      <c r="I5061" s="9"/>
    </row>
    <row r="5062" spans="1:9">
      <c r="A5062" s="4">
        <v>39431</v>
      </c>
      <c r="B5062">
        <v>60122700</v>
      </c>
      <c r="C5062" t="s">
        <v>407</v>
      </c>
      <c r="D5062" t="str">
        <f t="shared" si="158"/>
        <v>PUMPEN</v>
      </c>
      <c r="E5062">
        <v>220</v>
      </c>
      <c r="F5062" s="8">
        <v>4</v>
      </c>
      <c r="G5062" s="9">
        <f t="shared" si="159"/>
        <v>880</v>
      </c>
      <c r="H5062" s="9"/>
      <c r="I5062" s="9"/>
    </row>
    <row r="5063" spans="1:9">
      <c r="A5063" s="4">
        <v>39432</v>
      </c>
      <c r="B5063">
        <v>749</v>
      </c>
      <c r="C5063" t="s">
        <v>6</v>
      </c>
      <c r="D5063" t="str">
        <f t="shared" si="158"/>
        <v>SHAMBA</v>
      </c>
      <c r="E5063">
        <v>1E-3</v>
      </c>
      <c r="F5063" s="8">
        <v>6</v>
      </c>
      <c r="G5063" s="9">
        <f t="shared" si="159"/>
        <v>6.0000000000000001E-3</v>
      </c>
      <c r="H5063" s="9"/>
      <c r="I5063" s="9"/>
    </row>
    <row r="5064" spans="1:9">
      <c r="A5064" s="4">
        <v>39432</v>
      </c>
      <c r="B5064">
        <v>749</v>
      </c>
      <c r="C5064" t="s">
        <v>6</v>
      </c>
      <c r="D5064" t="str">
        <f t="shared" si="158"/>
        <v>SHAMBA</v>
      </c>
      <c r="E5064">
        <v>1E-3</v>
      </c>
      <c r="F5064" s="8">
        <v>4</v>
      </c>
      <c r="G5064" s="9">
        <f t="shared" si="159"/>
        <v>4.0000000000000001E-3</v>
      </c>
      <c r="H5064" s="9"/>
      <c r="I5064" s="9"/>
    </row>
    <row r="5065" spans="1:9">
      <c r="A5065" s="4">
        <v>39432</v>
      </c>
      <c r="B5065">
        <v>749</v>
      </c>
      <c r="C5065" t="s">
        <v>6</v>
      </c>
      <c r="D5065" t="str">
        <f t="shared" si="158"/>
        <v>SHAMBA</v>
      </c>
      <c r="E5065">
        <v>1E-3</v>
      </c>
      <c r="F5065" s="8">
        <v>2</v>
      </c>
      <c r="G5065" s="9">
        <f t="shared" si="159"/>
        <v>2E-3</v>
      </c>
      <c r="H5065" s="9"/>
      <c r="I5065" s="9"/>
    </row>
    <row r="5066" spans="1:9">
      <c r="A5066" s="4">
        <v>39432</v>
      </c>
      <c r="B5066">
        <v>707</v>
      </c>
      <c r="C5066" t="s">
        <v>3</v>
      </c>
      <c r="D5066" t="str">
        <f t="shared" si="158"/>
        <v>DICHTR</v>
      </c>
      <c r="E5066">
        <v>1E-3</v>
      </c>
      <c r="F5066" s="8">
        <v>29</v>
      </c>
      <c r="G5066" s="9">
        <f t="shared" si="159"/>
        <v>2.9000000000000001E-2</v>
      </c>
      <c r="H5066" s="9"/>
      <c r="I5066" s="9"/>
    </row>
    <row r="5067" spans="1:9">
      <c r="A5067" s="4">
        <v>39432</v>
      </c>
      <c r="B5067">
        <v>366</v>
      </c>
      <c r="C5067" t="s">
        <v>284</v>
      </c>
      <c r="D5067" t="str">
        <f t="shared" si="158"/>
        <v>ZYLIND</v>
      </c>
      <c r="E5067">
        <v>2E-3</v>
      </c>
      <c r="F5067" s="8">
        <v>4</v>
      </c>
      <c r="G5067" s="9">
        <f t="shared" si="159"/>
        <v>8.0000000000000002E-3</v>
      </c>
      <c r="H5067" s="9"/>
      <c r="I5067" s="9"/>
    </row>
    <row r="5068" spans="1:9">
      <c r="A5068" s="4">
        <v>39432</v>
      </c>
      <c r="B5068">
        <v>2037</v>
      </c>
      <c r="C5068" t="s">
        <v>65</v>
      </c>
      <c r="D5068" t="str">
        <f t="shared" si="158"/>
        <v>SENKSC</v>
      </c>
      <c r="E5068">
        <v>2E-3</v>
      </c>
      <c r="F5068" s="8">
        <v>4</v>
      </c>
      <c r="G5068" s="9">
        <f t="shared" si="159"/>
        <v>8.0000000000000002E-3</v>
      </c>
      <c r="H5068" s="9"/>
      <c r="I5068" s="9"/>
    </row>
    <row r="5069" spans="1:9">
      <c r="A5069" s="4">
        <v>39432</v>
      </c>
      <c r="B5069">
        <v>2065</v>
      </c>
      <c r="C5069" t="s">
        <v>23</v>
      </c>
      <c r="D5069" t="str">
        <f t="shared" si="158"/>
        <v>DRUCKF</v>
      </c>
      <c r="E5069">
        <v>3.0000000000000001E-3</v>
      </c>
      <c r="F5069" s="8">
        <v>13</v>
      </c>
      <c r="G5069" s="9">
        <f t="shared" si="159"/>
        <v>3.9E-2</v>
      </c>
      <c r="H5069" s="9"/>
      <c r="I5069" s="9"/>
    </row>
    <row r="5070" spans="1:9">
      <c r="A5070" s="4">
        <v>39432</v>
      </c>
      <c r="B5070">
        <v>1010</v>
      </c>
      <c r="C5070" t="s">
        <v>36</v>
      </c>
      <c r="D5070" t="str">
        <f t="shared" si="158"/>
        <v>O-RING</v>
      </c>
      <c r="E5070">
        <v>6.0000000000000001E-3</v>
      </c>
      <c r="F5070" s="8">
        <v>4</v>
      </c>
      <c r="G5070" s="9">
        <f t="shared" si="159"/>
        <v>2.4E-2</v>
      </c>
      <c r="H5070" s="9"/>
      <c r="I5070" s="9"/>
    </row>
    <row r="5071" spans="1:9">
      <c r="A5071" s="4">
        <v>39432</v>
      </c>
      <c r="B5071">
        <v>2072</v>
      </c>
      <c r="C5071" t="s">
        <v>22</v>
      </c>
      <c r="D5071" t="str">
        <f t="shared" si="158"/>
        <v>O-RING</v>
      </c>
      <c r="E5071">
        <v>1.7999999999999999E-2</v>
      </c>
      <c r="F5071" s="8">
        <v>1</v>
      </c>
      <c r="G5071" s="9">
        <f t="shared" si="159"/>
        <v>1.7999999999999999E-2</v>
      </c>
      <c r="H5071" s="9"/>
      <c r="I5071" s="9"/>
    </row>
    <row r="5072" spans="1:9">
      <c r="A5072" s="4">
        <v>39432</v>
      </c>
      <c r="B5072">
        <v>196</v>
      </c>
      <c r="C5072" t="s">
        <v>329</v>
      </c>
      <c r="D5072" t="str">
        <f t="shared" si="158"/>
        <v>DICHTU</v>
      </c>
      <c r="E5072">
        <v>0.2</v>
      </c>
      <c r="F5072" s="8">
        <v>4</v>
      </c>
      <c r="G5072" s="9">
        <f t="shared" si="159"/>
        <v>0.8</v>
      </c>
      <c r="H5072" s="9"/>
      <c r="I5072" s="9"/>
    </row>
    <row r="5073" spans="1:9">
      <c r="A5073" s="4">
        <v>39432</v>
      </c>
      <c r="B5073">
        <v>6006</v>
      </c>
      <c r="C5073" t="s">
        <v>48</v>
      </c>
      <c r="D5073" t="str">
        <f t="shared" si="158"/>
        <v>HOCHDR</v>
      </c>
      <c r="E5073">
        <v>0.6</v>
      </c>
      <c r="F5073" s="8">
        <v>3</v>
      </c>
      <c r="G5073" s="9">
        <f t="shared" si="159"/>
        <v>1.7999999999999998</v>
      </c>
      <c r="H5073" s="9"/>
      <c r="I5073" s="9"/>
    </row>
    <row r="5074" spans="1:9">
      <c r="A5074" s="4">
        <v>39432</v>
      </c>
      <c r="B5074">
        <v>150</v>
      </c>
      <c r="C5074" t="s">
        <v>5</v>
      </c>
      <c r="D5074" t="str">
        <f t="shared" si="158"/>
        <v>KOLBEN</v>
      </c>
      <c r="E5074">
        <v>0.72</v>
      </c>
      <c r="F5074" s="8">
        <v>1</v>
      </c>
      <c r="G5074" s="9">
        <f t="shared" si="159"/>
        <v>0.72</v>
      </c>
      <c r="H5074" s="9"/>
      <c r="I5074" s="9"/>
    </row>
    <row r="5075" spans="1:9">
      <c r="A5075" s="4">
        <v>39432</v>
      </c>
      <c r="B5075">
        <v>10630</v>
      </c>
      <c r="C5075" t="s">
        <v>280</v>
      </c>
      <c r="D5075" t="str">
        <f t="shared" si="158"/>
        <v>ROTOST</v>
      </c>
      <c r="E5075">
        <v>3.8</v>
      </c>
      <c r="F5075" s="8">
        <v>2</v>
      </c>
      <c r="G5075" s="9">
        <f t="shared" si="159"/>
        <v>7.6</v>
      </c>
      <c r="H5075" s="9"/>
      <c r="I5075" s="9"/>
    </row>
    <row r="5076" spans="1:9">
      <c r="A5076" s="4">
        <v>39432</v>
      </c>
      <c r="B5076">
        <v>50110102</v>
      </c>
      <c r="C5076" t="s">
        <v>686</v>
      </c>
      <c r="D5076" t="str">
        <f t="shared" si="158"/>
        <v>MOTODE</v>
      </c>
      <c r="E5076">
        <v>70</v>
      </c>
      <c r="F5076" s="8">
        <v>1</v>
      </c>
      <c r="G5076" s="9">
        <f t="shared" si="159"/>
        <v>70</v>
      </c>
      <c r="H5076" s="9"/>
      <c r="I5076" s="9"/>
    </row>
    <row r="5077" spans="1:9">
      <c r="A5077" s="4">
        <v>39433</v>
      </c>
      <c r="B5077">
        <v>732</v>
      </c>
      <c r="C5077" t="s">
        <v>12</v>
      </c>
      <c r="D5077" t="str">
        <f t="shared" si="158"/>
        <v>O-RING</v>
      </c>
      <c r="E5077">
        <v>1E-3</v>
      </c>
      <c r="F5077" s="8">
        <v>9</v>
      </c>
      <c r="G5077" s="9">
        <f t="shared" si="159"/>
        <v>9.0000000000000011E-3</v>
      </c>
      <c r="H5077" s="9"/>
      <c r="I5077" s="9"/>
    </row>
    <row r="5078" spans="1:9">
      <c r="A5078" s="4">
        <v>39433</v>
      </c>
      <c r="B5078">
        <v>707</v>
      </c>
      <c r="C5078" t="s">
        <v>3</v>
      </c>
      <c r="D5078" t="str">
        <f t="shared" si="158"/>
        <v>DICHTR</v>
      </c>
      <c r="E5078">
        <v>1E-3</v>
      </c>
      <c r="F5078" s="8">
        <v>16</v>
      </c>
      <c r="G5078" s="9">
        <f t="shared" si="159"/>
        <v>1.6E-2</v>
      </c>
      <c r="H5078" s="9"/>
      <c r="I5078" s="9"/>
    </row>
    <row r="5079" spans="1:9">
      <c r="A5079" s="4">
        <v>39433</v>
      </c>
      <c r="B5079">
        <v>736</v>
      </c>
      <c r="C5079" t="s">
        <v>4</v>
      </c>
      <c r="D5079" t="str">
        <f t="shared" si="158"/>
        <v>O-RING</v>
      </c>
      <c r="E5079">
        <v>2E-3</v>
      </c>
      <c r="F5079" s="8">
        <v>5</v>
      </c>
      <c r="G5079" s="9">
        <f t="shared" si="159"/>
        <v>0.01</v>
      </c>
      <c r="H5079" s="9"/>
      <c r="I5079" s="9"/>
    </row>
    <row r="5080" spans="1:9">
      <c r="A5080" s="4">
        <v>39433</v>
      </c>
      <c r="B5080">
        <v>736</v>
      </c>
      <c r="C5080" t="s">
        <v>4</v>
      </c>
      <c r="D5080" t="str">
        <f t="shared" si="158"/>
        <v>O-RING</v>
      </c>
      <c r="E5080">
        <v>2E-3</v>
      </c>
      <c r="F5080" s="8">
        <v>1</v>
      </c>
      <c r="G5080" s="9">
        <f t="shared" si="159"/>
        <v>2E-3</v>
      </c>
      <c r="H5080" s="9"/>
      <c r="I5080" s="9"/>
    </row>
    <row r="5081" spans="1:9">
      <c r="A5081" s="4">
        <v>39433</v>
      </c>
      <c r="B5081">
        <v>849</v>
      </c>
      <c r="C5081" t="s">
        <v>76</v>
      </c>
      <c r="D5081" t="str">
        <f t="shared" si="158"/>
        <v xml:space="preserve">ROTOR </v>
      </c>
      <c r="E5081">
        <v>0.01</v>
      </c>
      <c r="F5081" s="8">
        <v>2</v>
      </c>
      <c r="G5081" s="9">
        <f t="shared" si="159"/>
        <v>0.02</v>
      </c>
      <c r="H5081" s="9"/>
      <c r="I5081" s="9"/>
    </row>
    <row r="5082" spans="1:9">
      <c r="A5082" s="4">
        <v>39433</v>
      </c>
      <c r="B5082">
        <v>6075</v>
      </c>
      <c r="C5082" t="s">
        <v>8</v>
      </c>
      <c r="D5082" t="str">
        <f t="shared" si="158"/>
        <v>DREHZA</v>
      </c>
      <c r="E5082">
        <v>1.4999999999999999E-2</v>
      </c>
      <c r="F5082" s="8">
        <v>23</v>
      </c>
      <c r="G5082" s="9">
        <f t="shared" si="159"/>
        <v>0.34499999999999997</v>
      </c>
      <c r="H5082" s="9"/>
      <c r="I5082" s="9"/>
    </row>
    <row r="5083" spans="1:9">
      <c r="A5083" s="4">
        <v>39433</v>
      </c>
      <c r="B5083">
        <v>6879</v>
      </c>
      <c r="C5083" t="s">
        <v>68</v>
      </c>
      <c r="D5083" t="str">
        <f t="shared" si="158"/>
        <v>DREHZA</v>
      </c>
      <c r="E5083">
        <v>1.4999999999999999E-2</v>
      </c>
      <c r="F5083" s="8">
        <v>6</v>
      </c>
      <c r="G5083" s="9">
        <f t="shared" si="159"/>
        <v>0.09</v>
      </c>
      <c r="H5083" s="9"/>
      <c r="I5083" s="9"/>
    </row>
    <row r="5084" spans="1:9">
      <c r="A5084" s="4">
        <v>39433</v>
      </c>
      <c r="B5084">
        <v>4095</v>
      </c>
      <c r="C5084" t="s">
        <v>534</v>
      </c>
      <c r="D5084" t="str">
        <f t="shared" si="158"/>
        <v>ZWISCH</v>
      </c>
      <c r="E5084">
        <v>0.09</v>
      </c>
      <c r="F5084" s="8">
        <v>2</v>
      </c>
      <c r="G5084" s="9">
        <f t="shared" si="159"/>
        <v>0.18</v>
      </c>
      <c r="H5084" s="9"/>
      <c r="I5084" s="9"/>
    </row>
    <row r="5085" spans="1:9">
      <c r="A5085" s="4">
        <v>39433</v>
      </c>
      <c r="B5085">
        <v>10958</v>
      </c>
      <c r="C5085" t="s">
        <v>104</v>
      </c>
      <c r="D5085" t="str">
        <f t="shared" si="158"/>
        <v>DRUCKV</v>
      </c>
      <c r="E5085">
        <v>0.24</v>
      </c>
      <c r="F5085" s="8">
        <v>1</v>
      </c>
      <c r="G5085" s="9">
        <f t="shared" si="159"/>
        <v>0.24</v>
      </c>
      <c r="H5085" s="9"/>
      <c r="I5085" s="9"/>
    </row>
    <row r="5086" spans="1:9">
      <c r="A5086" s="4">
        <v>39433</v>
      </c>
      <c r="B5086">
        <v>10012</v>
      </c>
      <c r="C5086" t="s">
        <v>297</v>
      </c>
      <c r="D5086" t="str">
        <f t="shared" si="158"/>
        <v>VERSCH</v>
      </c>
      <c r="E5086">
        <v>0.26</v>
      </c>
      <c r="F5086" s="8">
        <v>2</v>
      </c>
      <c r="G5086" s="9">
        <f t="shared" si="159"/>
        <v>0.52</v>
      </c>
      <c r="H5086" s="9"/>
      <c r="I5086" s="9"/>
    </row>
    <row r="5087" spans="1:9">
      <c r="A5087" s="4">
        <v>39433</v>
      </c>
      <c r="B5087">
        <v>2147</v>
      </c>
      <c r="C5087" t="s">
        <v>107</v>
      </c>
      <c r="D5087" t="str">
        <f t="shared" si="158"/>
        <v>DICHTU</v>
      </c>
      <c r="E5087">
        <v>0.3</v>
      </c>
      <c r="F5087" s="8">
        <v>10</v>
      </c>
      <c r="G5087" s="9">
        <f t="shared" si="159"/>
        <v>3</v>
      </c>
      <c r="H5087" s="9"/>
      <c r="I5087" s="9"/>
    </row>
    <row r="5088" spans="1:9">
      <c r="A5088" s="4">
        <v>39433</v>
      </c>
      <c r="B5088">
        <v>382</v>
      </c>
      <c r="C5088" t="s">
        <v>37</v>
      </c>
      <c r="D5088" t="str">
        <f t="shared" si="158"/>
        <v>ZYLIND</v>
      </c>
      <c r="E5088">
        <v>0.69</v>
      </c>
      <c r="F5088" s="8">
        <v>3</v>
      </c>
      <c r="G5088" s="9">
        <f t="shared" si="159"/>
        <v>2.0699999999999998</v>
      </c>
      <c r="H5088" s="9"/>
      <c r="I5088" s="9"/>
    </row>
    <row r="5089" spans="1:9">
      <c r="A5089" s="4">
        <v>39433</v>
      </c>
      <c r="B5089">
        <v>382</v>
      </c>
      <c r="C5089" t="s">
        <v>37</v>
      </c>
      <c r="D5089" t="str">
        <f t="shared" si="158"/>
        <v>ZYLIND</v>
      </c>
      <c r="E5089">
        <v>0.69</v>
      </c>
      <c r="F5089" s="8">
        <v>1</v>
      </c>
      <c r="G5089" s="9">
        <f t="shared" si="159"/>
        <v>0.69</v>
      </c>
      <c r="H5089" s="9"/>
      <c r="I5089" s="9"/>
    </row>
    <row r="5090" spans="1:9">
      <c r="A5090" s="4">
        <v>39433</v>
      </c>
      <c r="B5090">
        <v>150</v>
      </c>
      <c r="C5090" t="s">
        <v>5</v>
      </c>
      <c r="D5090" t="str">
        <f t="shared" si="158"/>
        <v>KOLBEN</v>
      </c>
      <c r="E5090">
        <v>0.72</v>
      </c>
      <c r="F5090" s="8">
        <v>1</v>
      </c>
      <c r="G5090" s="9">
        <f t="shared" si="159"/>
        <v>0.72</v>
      </c>
      <c r="H5090" s="9"/>
      <c r="I5090" s="9"/>
    </row>
    <row r="5091" spans="1:9">
      <c r="A5091" s="4">
        <v>39433</v>
      </c>
      <c r="B5091">
        <v>10542</v>
      </c>
      <c r="C5091" t="s">
        <v>212</v>
      </c>
      <c r="D5091" t="str">
        <f t="shared" si="158"/>
        <v>ANSCHL</v>
      </c>
      <c r="E5091">
        <v>2.4</v>
      </c>
      <c r="F5091" s="8">
        <v>3</v>
      </c>
      <c r="G5091" s="9">
        <f t="shared" si="159"/>
        <v>7.1999999999999993</v>
      </c>
      <c r="H5091" s="9"/>
      <c r="I5091" s="9"/>
    </row>
    <row r="5092" spans="1:9">
      <c r="A5092" s="4">
        <v>39433</v>
      </c>
      <c r="B5092">
        <v>6292</v>
      </c>
      <c r="C5092" t="s">
        <v>231</v>
      </c>
      <c r="D5092" t="str">
        <f t="shared" si="158"/>
        <v>OEL- W</v>
      </c>
      <c r="E5092">
        <v>3.14</v>
      </c>
      <c r="F5092" s="8">
        <v>6</v>
      </c>
      <c r="G5092" s="9">
        <f t="shared" si="159"/>
        <v>18.84</v>
      </c>
      <c r="H5092" s="9"/>
      <c r="I5092" s="9"/>
    </row>
    <row r="5093" spans="1:9">
      <c r="A5093" s="4">
        <v>39434</v>
      </c>
      <c r="B5093">
        <v>749</v>
      </c>
      <c r="C5093" t="s">
        <v>6</v>
      </c>
      <c r="D5093" t="str">
        <f t="shared" si="158"/>
        <v>SHAMBA</v>
      </c>
      <c r="E5093">
        <v>1E-3</v>
      </c>
      <c r="F5093" s="8">
        <v>2</v>
      </c>
      <c r="G5093" s="9">
        <f t="shared" si="159"/>
        <v>2E-3</v>
      </c>
      <c r="H5093" s="9"/>
      <c r="I5093" s="9"/>
    </row>
    <row r="5094" spans="1:9">
      <c r="A5094" s="4">
        <v>39434</v>
      </c>
      <c r="B5094">
        <v>749</v>
      </c>
      <c r="C5094" t="s">
        <v>6</v>
      </c>
      <c r="D5094" t="str">
        <f t="shared" si="158"/>
        <v>SHAMBA</v>
      </c>
      <c r="E5094">
        <v>1E-3</v>
      </c>
      <c r="F5094" s="8">
        <v>2</v>
      </c>
      <c r="G5094" s="9">
        <f t="shared" si="159"/>
        <v>2E-3</v>
      </c>
      <c r="H5094" s="9"/>
      <c r="I5094" s="9"/>
    </row>
    <row r="5095" spans="1:9">
      <c r="A5095" s="4">
        <v>39434</v>
      </c>
      <c r="B5095">
        <v>571</v>
      </c>
      <c r="C5095" t="s">
        <v>105</v>
      </c>
      <c r="D5095" t="str">
        <f t="shared" si="158"/>
        <v>O-RING</v>
      </c>
      <c r="E5095">
        <v>1E-3</v>
      </c>
      <c r="F5095" s="8">
        <v>2</v>
      </c>
      <c r="G5095" s="9">
        <f t="shared" si="159"/>
        <v>2E-3</v>
      </c>
      <c r="H5095" s="9"/>
      <c r="I5095" s="9"/>
    </row>
    <row r="5096" spans="1:9">
      <c r="A5096" s="4">
        <v>39434</v>
      </c>
      <c r="B5096">
        <v>4051</v>
      </c>
      <c r="C5096" t="s">
        <v>78</v>
      </c>
      <c r="D5096" t="str">
        <f t="shared" si="158"/>
        <v>SENKSC</v>
      </c>
      <c r="E5096">
        <v>2E-3</v>
      </c>
      <c r="F5096" s="8">
        <v>3</v>
      </c>
      <c r="G5096" s="9">
        <f t="shared" si="159"/>
        <v>6.0000000000000001E-3</v>
      </c>
      <c r="H5096" s="9"/>
      <c r="I5096" s="9"/>
    </row>
    <row r="5097" spans="1:9">
      <c r="A5097" s="4">
        <v>39434</v>
      </c>
      <c r="B5097">
        <v>736</v>
      </c>
      <c r="C5097" t="s">
        <v>4</v>
      </c>
      <c r="D5097" t="str">
        <f t="shared" si="158"/>
        <v>O-RING</v>
      </c>
      <c r="E5097">
        <v>2E-3</v>
      </c>
      <c r="F5097" s="8">
        <v>8</v>
      </c>
      <c r="G5097" s="9">
        <f t="shared" si="159"/>
        <v>1.6E-2</v>
      </c>
      <c r="H5097" s="9"/>
      <c r="I5097" s="9"/>
    </row>
    <row r="5098" spans="1:9">
      <c r="A5098" s="4">
        <v>39434</v>
      </c>
      <c r="B5098">
        <v>2065</v>
      </c>
      <c r="C5098" t="s">
        <v>23</v>
      </c>
      <c r="D5098" t="str">
        <f t="shared" si="158"/>
        <v>DRUCKF</v>
      </c>
      <c r="E5098">
        <v>3.0000000000000001E-3</v>
      </c>
      <c r="F5098" s="8">
        <v>14</v>
      </c>
      <c r="G5098" s="9">
        <f t="shared" si="159"/>
        <v>4.2000000000000003E-2</v>
      </c>
      <c r="H5098" s="9"/>
      <c r="I5098" s="9"/>
    </row>
    <row r="5099" spans="1:9">
      <c r="A5099" s="4">
        <v>39434</v>
      </c>
      <c r="B5099">
        <v>4008</v>
      </c>
      <c r="C5099" t="s">
        <v>14</v>
      </c>
      <c r="D5099" t="str">
        <f t="shared" si="158"/>
        <v>UNTERL</v>
      </c>
      <c r="E5099">
        <v>1.2E-2</v>
      </c>
      <c r="F5099" s="8">
        <v>10</v>
      </c>
      <c r="G5099" s="9">
        <f t="shared" si="159"/>
        <v>0.12</v>
      </c>
      <c r="H5099" s="9"/>
      <c r="I5099" s="9"/>
    </row>
    <row r="5100" spans="1:9">
      <c r="A5100" s="4">
        <v>39434</v>
      </c>
      <c r="B5100">
        <v>4008</v>
      </c>
      <c r="C5100" t="s">
        <v>14</v>
      </c>
      <c r="D5100" t="str">
        <f t="shared" si="158"/>
        <v>UNTERL</v>
      </c>
      <c r="E5100">
        <v>1.2E-2</v>
      </c>
      <c r="F5100" s="8">
        <v>2</v>
      </c>
      <c r="G5100" s="9">
        <f t="shared" si="159"/>
        <v>2.4E-2</v>
      </c>
      <c r="H5100" s="9"/>
      <c r="I5100" s="9"/>
    </row>
    <row r="5101" spans="1:9">
      <c r="A5101" s="4">
        <v>39434</v>
      </c>
      <c r="B5101">
        <v>2209</v>
      </c>
      <c r="C5101" t="s">
        <v>15</v>
      </c>
      <c r="D5101" t="str">
        <f t="shared" si="158"/>
        <v>WELLEN</v>
      </c>
      <c r="E5101">
        <v>2.4E-2</v>
      </c>
      <c r="F5101" s="8">
        <v>4</v>
      </c>
      <c r="G5101" s="9">
        <f t="shared" si="159"/>
        <v>9.6000000000000002E-2</v>
      </c>
      <c r="H5101" s="9"/>
      <c r="I5101" s="9"/>
    </row>
    <row r="5102" spans="1:9">
      <c r="A5102" s="4">
        <v>39434</v>
      </c>
      <c r="B5102">
        <v>375</v>
      </c>
      <c r="C5102" t="s">
        <v>45</v>
      </c>
      <c r="D5102" t="str">
        <f t="shared" si="158"/>
        <v>ZYLIND</v>
      </c>
      <c r="E5102">
        <v>0.05</v>
      </c>
      <c r="F5102" s="8">
        <v>9</v>
      </c>
      <c r="G5102" s="9">
        <f t="shared" si="159"/>
        <v>0.45</v>
      </c>
      <c r="H5102" s="9"/>
      <c r="I5102" s="9"/>
    </row>
    <row r="5103" spans="1:9">
      <c r="A5103" s="4">
        <v>39434</v>
      </c>
      <c r="B5103">
        <v>6398</v>
      </c>
      <c r="C5103" t="s">
        <v>125</v>
      </c>
      <c r="D5103" t="str">
        <f t="shared" si="158"/>
        <v>FILTER</v>
      </c>
      <c r="E5103">
        <v>0.11</v>
      </c>
      <c r="F5103" s="8">
        <v>4</v>
      </c>
      <c r="G5103" s="9">
        <f t="shared" si="159"/>
        <v>0.44</v>
      </c>
      <c r="H5103" s="9"/>
      <c r="I5103" s="9"/>
    </row>
    <row r="5104" spans="1:9">
      <c r="A5104" s="4">
        <v>39434</v>
      </c>
      <c r="B5104">
        <v>6014</v>
      </c>
      <c r="C5104" t="s">
        <v>39</v>
      </c>
      <c r="D5104" t="str">
        <f t="shared" si="158"/>
        <v>DRUCKS</v>
      </c>
      <c r="E5104">
        <v>0.2</v>
      </c>
      <c r="F5104" s="8">
        <v>4</v>
      </c>
      <c r="G5104" s="9">
        <f t="shared" si="159"/>
        <v>0.8</v>
      </c>
      <c r="H5104" s="9"/>
      <c r="I5104" s="9"/>
    </row>
    <row r="5105" spans="1:9">
      <c r="A5105" s="4">
        <v>39434</v>
      </c>
      <c r="B5105">
        <v>150</v>
      </c>
      <c r="C5105" t="s">
        <v>5</v>
      </c>
      <c r="D5105" t="str">
        <f t="shared" si="158"/>
        <v>KOLBEN</v>
      </c>
      <c r="E5105">
        <v>0.72</v>
      </c>
      <c r="F5105" s="8">
        <v>5</v>
      </c>
      <c r="G5105" s="9">
        <f t="shared" si="159"/>
        <v>3.5999999999999996</v>
      </c>
      <c r="H5105" s="9"/>
      <c r="I5105" s="9"/>
    </row>
    <row r="5106" spans="1:9">
      <c r="A5106" s="4">
        <v>39434</v>
      </c>
      <c r="B5106">
        <v>150</v>
      </c>
      <c r="C5106" t="s">
        <v>5</v>
      </c>
      <c r="D5106" t="str">
        <f t="shared" si="158"/>
        <v>KOLBEN</v>
      </c>
      <c r="E5106">
        <v>0.72</v>
      </c>
      <c r="F5106" s="8">
        <v>3</v>
      </c>
      <c r="G5106" s="9">
        <f t="shared" si="159"/>
        <v>2.16</v>
      </c>
      <c r="H5106" s="9"/>
      <c r="I5106" s="9"/>
    </row>
    <row r="5107" spans="1:9">
      <c r="A5107" s="4">
        <v>39434</v>
      </c>
      <c r="B5107">
        <v>150</v>
      </c>
      <c r="C5107" t="s">
        <v>5</v>
      </c>
      <c r="D5107" t="str">
        <f t="shared" si="158"/>
        <v>KOLBEN</v>
      </c>
      <c r="E5107">
        <v>0.72</v>
      </c>
      <c r="F5107" s="8">
        <v>3</v>
      </c>
      <c r="G5107" s="9">
        <f t="shared" si="159"/>
        <v>2.16</v>
      </c>
      <c r="H5107" s="9"/>
      <c r="I5107" s="9"/>
    </row>
    <row r="5108" spans="1:9">
      <c r="A5108" s="4">
        <v>39434</v>
      </c>
      <c r="B5108">
        <v>2063</v>
      </c>
      <c r="C5108" t="s">
        <v>201</v>
      </c>
      <c r="D5108" t="str">
        <f t="shared" si="158"/>
        <v>KEGELR</v>
      </c>
      <c r="E5108">
        <v>2.99</v>
      </c>
      <c r="F5108" s="8">
        <v>3</v>
      </c>
      <c r="G5108" s="9">
        <f t="shared" si="159"/>
        <v>8.9700000000000006</v>
      </c>
      <c r="H5108" s="9"/>
      <c r="I5108" s="9"/>
    </row>
    <row r="5109" spans="1:9">
      <c r="A5109" s="4">
        <v>39434</v>
      </c>
      <c r="B5109">
        <v>6589</v>
      </c>
      <c r="C5109" t="s">
        <v>231</v>
      </c>
      <c r="D5109" t="str">
        <f t="shared" si="158"/>
        <v>OEL- W</v>
      </c>
      <c r="E5109">
        <v>29</v>
      </c>
      <c r="F5109" s="8">
        <v>4</v>
      </c>
      <c r="G5109" s="9">
        <f t="shared" si="159"/>
        <v>116</v>
      </c>
      <c r="H5109" s="9"/>
      <c r="I5109" s="9"/>
    </row>
    <row r="5110" spans="1:9">
      <c r="A5110" s="4">
        <v>39435</v>
      </c>
      <c r="B5110">
        <v>2041</v>
      </c>
      <c r="C5110" t="s">
        <v>261</v>
      </c>
      <c r="D5110" t="str">
        <f t="shared" si="158"/>
        <v>O-RING</v>
      </c>
      <c r="E5110">
        <v>2E-3</v>
      </c>
      <c r="F5110" s="8">
        <v>12</v>
      </c>
      <c r="G5110" s="9">
        <f t="shared" si="159"/>
        <v>2.4E-2</v>
      </c>
      <c r="H5110" s="9"/>
      <c r="I5110" s="9"/>
    </row>
    <row r="5111" spans="1:9">
      <c r="A5111" s="4">
        <v>39435</v>
      </c>
      <c r="B5111">
        <v>736</v>
      </c>
      <c r="C5111" t="s">
        <v>4</v>
      </c>
      <c r="D5111" t="str">
        <f t="shared" si="158"/>
        <v>O-RING</v>
      </c>
      <c r="E5111">
        <v>2E-3</v>
      </c>
      <c r="F5111" s="8">
        <v>8</v>
      </c>
      <c r="G5111" s="9">
        <f t="shared" si="159"/>
        <v>1.6E-2</v>
      </c>
      <c r="H5111" s="9"/>
      <c r="I5111" s="9"/>
    </row>
    <row r="5112" spans="1:9">
      <c r="A5112" s="4">
        <v>39435</v>
      </c>
      <c r="B5112">
        <v>158</v>
      </c>
      <c r="C5112" t="s">
        <v>7</v>
      </c>
      <c r="D5112" t="str">
        <f t="shared" si="158"/>
        <v>SHAMBA</v>
      </c>
      <c r="E5112">
        <v>4.0000000000000001E-3</v>
      </c>
      <c r="F5112" s="8">
        <v>4</v>
      </c>
      <c r="G5112" s="9">
        <f t="shared" si="159"/>
        <v>1.6E-2</v>
      </c>
      <c r="H5112" s="9"/>
      <c r="I5112" s="9"/>
    </row>
    <row r="5113" spans="1:9">
      <c r="A5113" s="4">
        <v>39435</v>
      </c>
      <c r="B5113">
        <v>728</v>
      </c>
      <c r="C5113" t="s">
        <v>106</v>
      </c>
      <c r="D5113" t="str">
        <f t="shared" si="158"/>
        <v>O-RING</v>
      </c>
      <c r="E5113">
        <v>4.0000000000000001E-3</v>
      </c>
      <c r="F5113" s="8">
        <v>8</v>
      </c>
      <c r="G5113" s="9">
        <f t="shared" si="159"/>
        <v>3.2000000000000001E-2</v>
      </c>
      <c r="H5113" s="9"/>
      <c r="I5113" s="9"/>
    </row>
    <row r="5114" spans="1:9">
      <c r="A5114" s="4">
        <v>39435</v>
      </c>
      <c r="B5114">
        <v>157</v>
      </c>
      <c r="C5114" t="s">
        <v>9</v>
      </c>
      <c r="D5114" t="str">
        <f t="shared" si="158"/>
        <v>O-RING</v>
      </c>
      <c r="E5114">
        <v>6.0000000000000001E-3</v>
      </c>
      <c r="F5114" s="8">
        <v>6</v>
      </c>
      <c r="G5114" s="9">
        <f t="shared" si="159"/>
        <v>3.6000000000000004E-2</v>
      </c>
      <c r="H5114" s="9"/>
      <c r="I5114" s="9"/>
    </row>
    <row r="5115" spans="1:9">
      <c r="A5115" s="4">
        <v>39435</v>
      </c>
      <c r="B5115">
        <v>157</v>
      </c>
      <c r="C5115" t="s">
        <v>9</v>
      </c>
      <c r="D5115" t="str">
        <f t="shared" si="158"/>
        <v>O-RING</v>
      </c>
      <c r="E5115">
        <v>6.0000000000000001E-3</v>
      </c>
      <c r="F5115" s="8">
        <v>5</v>
      </c>
      <c r="G5115" s="9">
        <f t="shared" si="159"/>
        <v>0.03</v>
      </c>
      <c r="H5115" s="9"/>
      <c r="I5115" s="9"/>
    </row>
    <row r="5116" spans="1:9">
      <c r="A5116" s="4">
        <v>39435</v>
      </c>
      <c r="B5116">
        <v>157</v>
      </c>
      <c r="C5116" t="s">
        <v>9</v>
      </c>
      <c r="D5116" t="str">
        <f t="shared" si="158"/>
        <v>O-RING</v>
      </c>
      <c r="E5116">
        <v>6.0000000000000001E-3</v>
      </c>
      <c r="F5116" s="8">
        <v>1</v>
      </c>
      <c r="G5116" s="9">
        <f t="shared" si="159"/>
        <v>6.0000000000000001E-3</v>
      </c>
      <c r="H5116" s="9"/>
      <c r="I5116" s="9"/>
    </row>
    <row r="5117" spans="1:9">
      <c r="A5117" s="4">
        <v>39435</v>
      </c>
      <c r="B5117">
        <v>428</v>
      </c>
      <c r="C5117" t="s">
        <v>152</v>
      </c>
      <c r="D5117" t="str">
        <f t="shared" si="158"/>
        <v>VERSCH</v>
      </c>
      <c r="E5117">
        <v>0.02</v>
      </c>
      <c r="F5117" s="8">
        <v>10</v>
      </c>
      <c r="G5117" s="9">
        <f t="shared" si="159"/>
        <v>0.2</v>
      </c>
      <c r="H5117" s="9"/>
      <c r="I5117" s="9"/>
    </row>
    <row r="5118" spans="1:9">
      <c r="A5118" s="4">
        <v>39435</v>
      </c>
      <c r="B5118">
        <v>2601</v>
      </c>
      <c r="C5118" t="s">
        <v>369</v>
      </c>
      <c r="D5118" t="str">
        <f t="shared" si="158"/>
        <v>SENSOR</v>
      </c>
      <c r="E5118">
        <v>7.3999999999999996E-2</v>
      </c>
      <c r="F5118" s="8">
        <v>1</v>
      </c>
      <c r="G5118" s="9">
        <f t="shared" si="159"/>
        <v>7.3999999999999996E-2</v>
      </c>
      <c r="H5118" s="9"/>
      <c r="I5118" s="9"/>
    </row>
    <row r="5119" spans="1:9">
      <c r="A5119" s="4">
        <v>39435</v>
      </c>
      <c r="B5119">
        <v>11193</v>
      </c>
      <c r="C5119" t="s">
        <v>178</v>
      </c>
      <c r="D5119" t="str">
        <f t="shared" si="158"/>
        <v>DRUCKW</v>
      </c>
      <c r="E5119">
        <v>0.23</v>
      </c>
      <c r="F5119" s="8">
        <v>3</v>
      </c>
      <c r="G5119" s="9">
        <f t="shared" si="159"/>
        <v>0.69000000000000006</v>
      </c>
      <c r="H5119" s="9"/>
      <c r="I5119" s="9"/>
    </row>
    <row r="5120" spans="1:9">
      <c r="A5120" s="4">
        <v>39435</v>
      </c>
      <c r="B5120">
        <v>2315</v>
      </c>
      <c r="C5120" t="s">
        <v>129</v>
      </c>
      <c r="D5120" t="str">
        <f t="shared" si="158"/>
        <v>RILLEN</v>
      </c>
      <c r="E5120">
        <v>0.3</v>
      </c>
      <c r="F5120" s="8">
        <v>10</v>
      </c>
      <c r="G5120" s="9">
        <f t="shared" si="159"/>
        <v>3</v>
      </c>
      <c r="H5120" s="9"/>
      <c r="I5120" s="9"/>
    </row>
    <row r="5121" spans="1:9">
      <c r="A5121" s="4">
        <v>39435</v>
      </c>
      <c r="B5121">
        <v>697</v>
      </c>
      <c r="C5121" t="s">
        <v>26</v>
      </c>
      <c r="D5121" t="str">
        <f t="shared" si="158"/>
        <v>HOCHDR</v>
      </c>
      <c r="E5121">
        <v>0.34</v>
      </c>
      <c r="F5121" s="8">
        <v>4</v>
      </c>
      <c r="G5121" s="9">
        <f t="shared" si="159"/>
        <v>1.36</v>
      </c>
      <c r="H5121" s="9"/>
      <c r="I5121" s="9"/>
    </row>
    <row r="5122" spans="1:9">
      <c r="A5122" s="4">
        <v>39435</v>
      </c>
      <c r="B5122">
        <v>308</v>
      </c>
      <c r="C5122" t="s">
        <v>67</v>
      </c>
      <c r="D5122" t="str">
        <f t="shared" ref="D5122:D5185" si="160">LEFT(C5122,6)</f>
        <v>RILLEN</v>
      </c>
      <c r="E5122">
        <v>0.42</v>
      </c>
      <c r="F5122" s="8">
        <v>3</v>
      </c>
      <c r="G5122" s="9">
        <f t="shared" ref="G5122:G5185" si="161">F5122*E5122</f>
        <v>1.26</v>
      </c>
      <c r="H5122" s="9"/>
      <c r="I5122" s="9"/>
    </row>
    <row r="5123" spans="1:9">
      <c r="A5123" s="4">
        <v>39435</v>
      </c>
      <c r="B5123">
        <v>11660</v>
      </c>
      <c r="C5123" t="s">
        <v>465</v>
      </c>
      <c r="D5123" t="str">
        <f t="shared" si="160"/>
        <v>SCHRÄG</v>
      </c>
      <c r="E5123">
        <v>1.1000000000000001</v>
      </c>
      <c r="F5123" s="8">
        <v>3</v>
      </c>
      <c r="G5123" s="9">
        <f t="shared" si="161"/>
        <v>3.3000000000000003</v>
      </c>
      <c r="H5123" s="9"/>
      <c r="I5123" s="9"/>
    </row>
    <row r="5124" spans="1:9">
      <c r="A5124" s="4">
        <v>39436</v>
      </c>
      <c r="B5124">
        <v>11332</v>
      </c>
      <c r="C5124" t="s">
        <v>64</v>
      </c>
      <c r="D5124" t="str">
        <f t="shared" si="160"/>
        <v>KLAMME</v>
      </c>
      <c r="E5124">
        <v>1E-3</v>
      </c>
      <c r="F5124" s="8">
        <v>6</v>
      </c>
      <c r="G5124" s="9">
        <f t="shared" si="161"/>
        <v>6.0000000000000001E-3</v>
      </c>
      <c r="H5124" s="9"/>
      <c r="I5124" s="9"/>
    </row>
    <row r="5125" spans="1:9">
      <c r="A5125" s="4">
        <v>39436</v>
      </c>
      <c r="B5125">
        <v>736</v>
      </c>
      <c r="C5125" t="s">
        <v>4</v>
      </c>
      <c r="D5125" t="str">
        <f t="shared" si="160"/>
        <v>O-RING</v>
      </c>
      <c r="E5125">
        <v>2E-3</v>
      </c>
      <c r="F5125" s="8">
        <v>7</v>
      </c>
      <c r="G5125" s="9">
        <f t="shared" si="161"/>
        <v>1.4E-2</v>
      </c>
      <c r="H5125" s="9"/>
      <c r="I5125" s="9"/>
    </row>
    <row r="5126" spans="1:9">
      <c r="A5126" s="4">
        <v>39436</v>
      </c>
      <c r="B5126">
        <v>736</v>
      </c>
      <c r="C5126" t="s">
        <v>4</v>
      </c>
      <c r="D5126" t="str">
        <f t="shared" si="160"/>
        <v>O-RING</v>
      </c>
      <c r="E5126">
        <v>2E-3</v>
      </c>
      <c r="F5126" s="8">
        <v>1</v>
      </c>
      <c r="G5126" s="9">
        <f t="shared" si="161"/>
        <v>2E-3</v>
      </c>
      <c r="H5126" s="9"/>
      <c r="I5126" s="9"/>
    </row>
    <row r="5127" spans="1:9">
      <c r="A5127" s="4">
        <v>39436</v>
      </c>
      <c r="B5127">
        <v>158</v>
      </c>
      <c r="C5127" t="s">
        <v>7</v>
      </c>
      <c r="D5127" t="str">
        <f t="shared" si="160"/>
        <v>SHAMBA</v>
      </c>
      <c r="E5127">
        <v>4.0000000000000001E-3</v>
      </c>
      <c r="F5127" s="8">
        <v>2</v>
      </c>
      <c r="G5127" s="9">
        <f t="shared" si="161"/>
        <v>8.0000000000000002E-3</v>
      </c>
      <c r="H5127" s="9"/>
      <c r="I5127" s="9"/>
    </row>
    <row r="5128" spans="1:9">
      <c r="A5128" s="4">
        <v>39436</v>
      </c>
      <c r="B5128">
        <v>158</v>
      </c>
      <c r="C5128" t="s">
        <v>7</v>
      </c>
      <c r="D5128" t="str">
        <f t="shared" si="160"/>
        <v>SHAMBA</v>
      </c>
      <c r="E5128">
        <v>4.0000000000000001E-3</v>
      </c>
      <c r="F5128" s="8">
        <v>1</v>
      </c>
      <c r="G5128" s="9">
        <f t="shared" si="161"/>
        <v>4.0000000000000001E-3</v>
      </c>
      <c r="H5128" s="9"/>
      <c r="I5128" s="9"/>
    </row>
    <row r="5129" spans="1:9">
      <c r="A5129" s="4">
        <v>39436</v>
      </c>
      <c r="B5129">
        <v>728</v>
      </c>
      <c r="C5129" t="s">
        <v>106</v>
      </c>
      <c r="D5129" t="str">
        <f t="shared" si="160"/>
        <v>O-RING</v>
      </c>
      <c r="E5129">
        <v>4.0000000000000001E-3</v>
      </c>
      <c r="F5129" s="8">
        <v>9</v>
      </c>
      <c r="G5129" s="9">
        <f t="shared" si="161"/>
        <v>3.6000000000000004E-2</v>
      </c>
      <c r="H5129" s="9"/>
      <c r="I5129" s="9"/>
    </row>
    <row r="5130" spans="1:9">
      <c r="A5130" s="4">
        <v>39436</v>
      </c>
      <c r="B5130">
        <v>157</v>
      </c>
      <c r="C5130" t="s">
        <v>9</v>
      </c>
      <c r="D5130" t="str">
        <f t="shared" si="160"/>
        <v>O-RING</v>
      </c>
      <c r="E5130">
        <v>6.0000000000000001E-3</v>
      </c>
      <c r="F5130" s="8">
        <v>5</v>
      </c>
      <c r="G5130" s="9">
        <f t="shared" si="161"/>
        <v>0.03</v>
      </c>
      <c r="H5130" s="9"/>
      <c r="I5130" s="9"/>
    </row>
    <row r="5131" spans="1:9">
      <c r="A5131" s="4">
        <v>39436</v>
      </c>
      <c r="B5131">
        <v>2209</v>
      </c>
      <c r="C5131" t="s">
        <v>15</v>
      </c>
      <c r="D5131" t="str">
        <f t="shared" si="160"/>
        <v>WELLEN</v>
      </c>
      <c r="E5131">
        <v>2.4E-2</v>
      </c>
      <c r="F5131" s="8">
        <v>3</v>
      </c>
      <c r="G5131" s="9">
        <f t="shared" si="161"/>
        <v>7.2000000000000008E-2</v>
      </c>
      <c r="H5131" s="9"/>
      <c r="I5131" s="9"/>
    </row>
    <row r="5132" spans="1:9">
      <c r="A5132" s="4">
        <v>39436</v>
      </c>
      <c r="B5132">
        <v>718</v>
      </c>
      <c r="C5132" t="s">
        <v>127</v>
      </c>
      <c r="D5132" t="str">
        <f t="shared" si="160"/>
        <v>RILLEN</v>
      </c>
      <c r="E5132">
        <v>0.08</v>
      </c>
      <c r="F5132" s="8">
        <v>3</v>
      </c>
      <c r="G5132" s="9">
        <f t="shared" si="161"/>
        <v>0.24</v>
      </c>
      <c r="H5132" s="9"/>
      <c r="I5132" s="9"/>
    </row>
    <row r="5133" spans="1:9">
      <c r="A5133" s="4">
        <v>39436</v>
      </c>
      <c r="B5133">
        <v>756</v>
      </c>
      <c r="C5133" t="s">
        <v>10</v>
      </c>
      <c r="D5133" t="str">
        <f t="shared" si="160"/>
        <v>KOLBEN</v>
      </c>
      <c r="E5133">
        <v>0.22</v>
      </c>
      <c r="F5133" s="8">
        <v>11</v>
      </c>
      <c r="G5133" s="9">
        <f t="shared" si="161"/>
        <v>2.42</v>
      </c>
      <c r="H5133" s="9"/>
      <c r="I5133" s="9"/>
    </row>
    <row r="5134" spans="1:9">
      <c r="A5134" s="4">
        <v>39436</v>
      </c>
      <c r="B5134">
        <v>2023</v>
      </c>
      <c r="C5134" t="s">
        <v>32</v>
      </c>
      <c r="D5134" t="str">
        <f t="shared" si="160"/>
        <v>SCHRÄG</v>
      </c>
      <c r="E5134">
        <v>0.45</v>
      </c>
      <c r="F5134" s="8">
        <v>1</v>
      </c>
      <c r="G5134" s="9">
        <f t="shared" si="161"/>
        <v>0.45</v>
      </c>
      <c r="H5134" s="9"/>
      <c r="I5134" s="9"/>
    </row>
    <row r="5135" spans="1:9">
      <c r="A5135" s="4">
        <v>39436</v>
      </c>
      <c r="B5135">
        <v>11074</v>
      </c>
      <c r="C5135" t="s">
        <v>586</v>
      </c>
      <c r="D5135" t="str">
        <f t="shared" si="160"/>
        <v>ELEKTR</v>
      </c>
      <c r="E5135">
        <v>2</v>
      </c>
      <c r="F5135" s="8">
        <v>2</v>
      </c>
      <c r="G5135" s="9">
        <f t="shared" si="161"/>
        <v>4</v>
      </c>
      <c r="H5135" s="9"/>
      <c r="I5135" s="9"/>
    </row>
    <row r="5136" spans="1:9">
      <c r="A5136" s="4">
        <v>39436</v>
      </c>
      <c r="B5136">
        <v>421</v>
      </c>
      <c r="C5136" t="s">
        <v>143</v>
      </c>
      <c r="D5136" t="str">
        <f t="shared" si="160"/>
        <v>CAM  1</v>
      </c>
      <c r="E5136">
        <v>8</v>
      </c>
      <c r="F5136" s="8">
        <v>4</v>
      </c>
      <c r="G5136" s="9">
        <f t="shared" si="161"/>
        <v>32</v>
      </c>
      <c r="H5136" s="9"/>
      <c r="I5136" s="9"/>
    </row>
    <row r="5137" spans="1:9">
      <c r="A5137" s="4">
        <v>39436</v>
      </c>
      <c r="B5137">
        <v>50110102</v>
      </c>
      <c r="C5137" t="s">
        <v>686</v>
      </c>
      <c r="D5137" t="str">
        <f t="shared" si="160"/>
        <v>MOTODE</v>
      </c>
      <c r="E5137">
        <v>70</v>
      </c>
      <c r="F5137" s="8">
        <v>3</v>
      </c>
      <c r="G5137" s="9">
        <f t="shared" si="161"/>
        <v>210</v>
      </c>
      <c r="H5137" s="9"/>
      <c r="I5137" s="9"/>
    </row>
    <row r="5138" spans="1:9">
      <c r="A5138" s="4">
        <v>39437</v>
      </c>
      <c r="B5138">
        <v>749</v>
      </c>
      <c r="C5138" t="s">
        <v>6</v>
      </c>
      <c r="D5138" t="str">
        <f t="shared" si="160"/>
        <v>SHAMBA</v>
      </c>
      <c r="E5138">
        <v>1E-3</v>
      </c>
      <c r="F5138" s="8">
        <v>2</v>
      </c>
      <c r="G5138" s="9">
        <f t="shared" si="161"/>
        <v>2E-3</v>
      </c>
      <c r="H5138" s="9"/>
      <c r="I5138" s="9"/>
    </row>
    <row r="5139" spans="1:9">
      <c r="A5139" s="4">
        <v>39437</v>
      </c>
      <c r="B5139">
        <v>806</v>
      </c>
      <c r="C5139" t="s">
        <v>29</v>
      </c>
      <c r="D5139" t="str">
        <f t="shared" si="160"/>
        <v>O-RING</v>
      </c>
      <c r="E5139">
        <v>2E-3</v>
      </c>
      <c r="F5139" s="8">
        <v>1</v>
      </c>
      <c r="G5139" s="9">
        <f t="shared" si="161"/>
        <v>2E-3</v>
      </c>
      <c r="H5139" s="9"/>
      <c r="I5139" s="9"/>
    </row>
    <row r="5140" spans="1:9">
      <c r="A5140" s="4">
        <v>39437</v>
      </c>
      <c r="B5140">
        <v>158</v>
      </c>
      <c r="C5140" t="s">
        <v>7</v>
      </c>
      <c r="D5140" t="str">
        <f t="shared" si="160"/>
        <v>SHAMBA</v>
      </c>
      <c r="E5140">
        <v>4.0000000000000001E-3</v>
      </c>
      <c r="F5140" s="8">
        <v>5</v>
      </c>
      <c r="G5140" s="9">
        <f t="shared" si="161"/>
        <v>0.02</v>
      </c>
      <c r="H5140" s="9"/>
      <c r="I5140" s="9"/>
    </row>
    <row r="5141" spans="1:9">
      <c r="A5141" s="4">
        <v>39437</v>
      </c>
      <c r="B5141">
        <v>157</v>
      </c>
      <c r="C5141" t="s">
        <v>9</v>
      </c>
      <c r="D5141" t="str">
        <f t="shared" si="160"/>
        <v>O-RING</v>
      </c>
      <c r="E5141">
        <v>6.0000000000000001E-3</v>
      </c>
      <c r="F5141" s="8">
        <v>2</v>
      </c>
      <c r="G5141" s="9">
        <f t="shared" si="161"/>
        <v>1.2E-2</v>
      </c>
      <c r="H5141" s="9"/>
      <c r="I5141" s="9"/>
    </row>
    <row r="5142" spans="1:9">
      <c r="A5142" s="4">
        <v>39437</v>
      </c>
      <c r="B5142">
        <v>3065</v>
      </c>
      <c r="C5142" t="s">
        <v>19</v>
      </c>
      <c r="D5142" t="str">
        <f t="shared" si="160"/>
        <v>ZYLIND</v>
      </c>
      <c r="E5142">
        <v>1.4E-2</v>
      </c>
      <c r="F5142" s="8">
        <v>7</v>
      </c>
      <c r="G5142" s="9">
        <f t="shared" si="161"/>
        <v>9.8000000000000004E-2</v>
      </c>
      <c r="H5142" s="9"/>
      <c r="I5142" s="9"/>
    </row>
    <row r="5143" spans="1:9">
      <c r="A5143" s="4">
        <v>39437</v>
      </c>
      <c r="B5143">
        <v>2619</v>
      </c>
      <c r="C5143" t="s">
        <v>370</v>
      </c>
      <c r="D5143" t="str">
        <f t="shared" si="160"/>
        <v>EXZENT</v>
      </c>
      <c r="E5143">
        <v>0.05</v>
      </c>
      <c r="F5143" s="8">
        <v>5</v>
      </c>
      <c r="G5143" s="9">
        <f t="shared" si="161"/>
        <v>0.25</v>
      </c>
      <c r="H5143" s="9"/>
      <c r="I5143" s="9"/>
    </row>
    <row r="5144" spans="1:9">
      <c r="A5144" s="4">
        <v>39437</v>
      </c>
      <c r="B5144">
        <v>117</v>
      </c>
      <c r="C5144" t="s">
        <v>81</v>
      </c>
      <c r="D5144" t="str">
        <f t="shared" si="160"/>
        <v>WELLEN</v>
      </c>
      <c r="E5144">
        <v>7.4999999999999997E-2</v>
      </c>
      <c r="F5144" s="8">
        <v>2</v>
      </c>
      <c r="G5144" s="9">
        <f t="shared" si="161"/>
        <v>0.15</v>
      </c>
      <c r="H5144" s="9"/>
      <c r="I5144" s="9"/>
    </row>
    <row r="5145" spans="1:9">
      <c r="A5145" s="4">
        <v>39437</v>
      </c>
      <c r="B5145">
        <v>8010</v>
      </c>
      <c r="C5145" t="s">
        <v>248</v>
      </c>
      <c r="D5145" t="str">
        <f t="shared" si="160"/>
        <v>ANZEIG</v>
      </c>
      <c r="E5145">
        <v>0.25</v>
      </c>
      <c r="F5145" s="8">
        <v>2</v>
      </c>
      <c r="G5145" s="9">
        <f t="shared" si="161"/>
        <v>0.5</v>
      </c>
      <c r="H5145" s="9"/>
      <c r="I5145" s="9"/>
    </row>
    <row r="5146" spans="1:9">
      <c r="A5146" s="4">
        <v>39437</v>
      </c>
      <c r="B5146">
        <v>150</v>
      </c>
      <c r="C5146" t="s">
        <v>5</v>
      </c>
      <c r="D5146" t="str">
        <f t="shared" si="160"/>
        <v>KOLBEN</v>
      </c>
      <c r="E5146">
        <v>0.72</v>
      </c>
      <c r="F5146" s="8">
        <v>6</v>
      </c>
      <c r="G5146" s="9">
        <f t="shared" si="161"/>
        <v>4.32</v>
      </c>
      <c r="H5146" s="9"/>
      <c r="I5146" s="9"/>
    </row>
    <row r="5147" spans="1:9">
      <c r="A5147" s="4">
        <v>39437</v>
      </c>
      <c r="B5147">
        <v>665</v>
      </c>
      <c r="C5147" t="s">
        <v>229</v>
      </c>
      <c r="D5147" t="str">
        <f t="shared" si="160"/>
        <v>DURCHF</v>
      </c>
      <c r="E5147">
        <v>1</v>
      </c>
      <c r="F5147" s="8">
        <v>2</v>
      </c>
      <c r="G5147" s="9">
        <f t="shared" si="161"/>
        <v>2</v>
      </c>
      <c r="H5147" s="9"/>
      <c r="I5147" s="9"/>
    </row>
    <row r="5148" spans="1:9">
      <c r="A5148" s="4">
        <v>39437</v>
      </c>
      <c r="B5148">
        <v>615</v>
      </c>
      <c r="C5148" t="s">
        <v>31</v>
      </c>
      <c r="D5148" t="str">
        <f t="shared" si="160"/>
        <v>HOCHDR</v>
      </c>
      <c r="E5148">
        <v>1.1000000000000001</v>
      </c>
      <c r="F5148" s="8">
        <v>2</v>
      </c>
      <c r="G5148" s="9">
        <f t="shared" si="161"/>
        <v>2.2000000000000002</v>
      </c>
      <c r="H5148" s="9"/>
      <c r="I5148" s="9"/>
    </row>
    <row r="5149" spans="1:9">
      <c r="A5149" s="4">
        <v>39438</v>
      </c>
      <c r="B5149">
        <v>749</v>
      </c>
      <c r="C5149" t="s">
        <v>6</v>
      </c>
      <c r="D5149" t="str">
        <f t="shared" si="160"/>
        <v>SHAMBA</v>
      </c>
      <c r="E5149">
        <v>1E-3</v>
      </c>
      <c r="F5149" s="8">
        <v>5</v>
      </c>
      <c r="G5149" s="9">
        <f t="shared" si="161"/>
        <v>5.0000000000000001E-3</v>
      </c>
      <c r="H5149" s="9"/>
      <c r="I5149" s="9"/>
    </row>
    <row r="5150" spans="1:9">
      <c r="A5150" s="4">
        <v>39438</v>
      </c>
      <c r="B5150">
        <v>8065</v>
      </c>
      <c r="C5150" t="s">
        <v>59</v>
      </c>
      <c r="D5150" t="str">
        <f t="shared" si="160"/>
        <v>DREHZA</v>
      </c>
      <c r="E5150">
        <v>6.0000000000000001E-3</v>
      </c>
      <c r="F5150" s="8">
        <v>5</v>
      </c>
      <c r="G5150" s="9">
        <f t="shared" si="161"/>
        <v>0.03</v>
      </c>
      <c r="H5150" s="9"/>
      <c r="I5150" s="9"/>
    </row>
    <row r="5151" spans="1:9">
      <c r="A5151" s="4">
        <v>39438</v>
      </c>
      <c r="B5151">
        <v>6300</v>
      </c>
      <c r="C5151" t="s">
        <v>156</v>
      </c>
      <c r="D5151" t="str">
        <f t="shared" si="160"/>
        <v>DICHTU</v>
      </c>
      <c r="E5151">
        <v>0.03</v>
      </c>
      <c r="F5151" s="8">
        <v>4</v>
      </c>
      <c r="G5151" s="9">
        <f t="shared" si="161"/>
        <v>0.12</v>
      </c>
      <c r="H5151" s="9"/>
      <c r="I5151" s="9"/>
    </row>
    <row r="5152" spans="1:9">
      <c r="A5152" s="4">
        <v>39438</v>
      </c>
      <c r="B5152">
        <v>2030</v>
      </c>
      <c r="C5152" t="s">
        <v>287</v>
      </c>
      <c r="D5152" t="str">
        <f t="shared" si="160"/>
        <v>VERSCH</v>
      </c>
      <c r="E5152">
        <v>3.3000000000000002E-2</v>
      </c>
      <c r="F5152" s="8">
        <v>2</v>
      </c>
      <c r="G5152" s="9">
        <f t="shared" si="161"/>
        <v>6.6000000000000003E-2</v>
      </c>
      <c r="H5152" s="9"/>
      <c r="I5152" s="9"/>
    </row>
    <row r="5153" spans="1:9">
      <c r="A5153" s="4">
        <v>39438</v>
      </c>
      <c r="B5153">
        <v>2095</v>
      </c>
      <c r="C5153" t="s">
        <v>24</v>
      </c>
      <c r="D5153" t="str">
        <f t="shared" si="160"/>
        <v>ZYLIND</v>
      </c>
      <c r="E5153">
        <v>7.5999999999999998E-2</v>
      </c>
      <c r="F5153" s="8">
        <v>3</v>
      </c>
      <c r="G5153" s="9">
        <f t="shared" si="161"/>
        <v>0.22799999999999998</v>
      </c>
      <c r="H5153" s="9"/>
      <c r="I5153" s="9"/>
    </row>
    <row r="5154" spans="1:9">
      <c r="A5154" s="4">
        <v>39438</v>
      </c>
      <c r="B5154">
        <v>8018</v>
      </c>
      <c r="C5154" t="s">
        <v>299</v>
      </c>
      <c r="D5154" t="str">
        <f t="shared" si="160"/>
        <v>ANALOG</v>
      </c>
      <c r="E5154">
        <v>0.2</v>
      </c>
      <c r="F5154" s="8">
        <v>1</v>
      </c>
      <c r="G5154" s="9">
        <f t="shared" si="161"/>
        <v>0.2</v>
      </c>
      <c r="H5154" s="9"/>
      <c r="I5154" s="9"/>
    </row>
    <row r="5155" spans="1:9">
      <c r="A5155" s="4">
        <v>39438</v>
      </c>
      <c r="B5155">
        <v>697</v>
      </c>
      <c r="C5155" t="s">
        <v>26</v>
      </c>
      <c r="D5155" t="str">
        <f t="shared" si="160"/>
        <v>HOCHDR</v>
      </c>
      <c r="E5155">
        <v>0.34</v>
      </c>
      <c r="F5155" s="8">
        <v>3</v>
      </c>
      <c r="G5155" s="9">
        <f t="shared" si="161"/>
        <v>1.02</v>
      </c>
      <c r="H5155" s="9"/>
      <c r="I5155" s="9"/>
    </row>
    <row r="5156" spans="1:9">
      <c r="A5156" s="4">
        <v>39438</v>
      </c>
      <c r="B5156">
        <v>2023</v>
      </c>
      <c r="C5156" t="s">
        <v>32</v>
      </c>
      <c r="D5156" t="str">
        <f t="shared" si="160"/>
        <v>SCHRÄG</v>
      </c>
      <c r="E5156">
        <v>0.45</v>
      </c>
      <c r="F5156" s="8">
        <v>5</v>
      </c>
      <c r="G5156" s="9">
        <f t="shared" si="161"/>
        <v>2.25</v>
      </c>
      <c r="H5156" s="9"/>
      <c r="I5156" s="9"/>
    </row>
    <row r="5157" spans="1:9">
      <c r="A5157" s="4">
        <v>39438</v>
      </c>
      <c r="B5157">
        <v>50114802</v>
      </c>
      <c r="C5157" t="s">
        <v>732</v>
      </c>
      <c r="D5157" t="str">
        <f t="shared" si="160"/>
        <v>MOTODE</v>
      </c>
      <c r="E5157">
        <v>72</v>
      </c>
      <c r="F5157" s="8">
        <v>1</v>
      </c>
      <c r="G5157" s="9">
        <f t="shared" si="161"/>
        <v>72</v>
      </c>
      <c r="H5157" s="9"/>
      <c r="I5157" s="9"/>
    </row>
    <row r="5158" spans="1:9">
      <c r="A5158" s="4">
        <v>39438</v>
      </c>
      <c r="B5158">
        <v>6844</v>
      </c>
      <c r="C5158" t="s">
        <v>651</v>
      </c>
      <c r="D5158" t="str">
        <f t="shared" si="160"/>
        <v>E-MOTO</v>
      </c>
      <c r="E5158">
        <v>137</v>
      </c>
      <c r="F5158" s="8">
        <v>2</v>
      </c>
      <c r="G5158" s="9">
        <f t="shared" si="161"/>
        <v>274</v>
      </c>
      <c r="H5158" s="9"/>
      <c r="I5158" s="9"/>
    </row>
    <row r="5159" spans="1:9">
      <c r="A5159" s="4">
        <v>39439</v>
      </c>
      <c r="B5159">
        <v>753</v>
      </c>
      <c r="C5159" t="s">
        <v>93</v>
      </c>
      <c r="D5159" t="str">
        <f t="shared" si="160"/>
        <v>VERTEI</v>
      </c>
      <c r="E5159">
        <v>1E-3</v>
      </c>
      <c r="F5159" s="8">
        <v>2</v>
      </c>
      <c r="G5159" s="9">
        <f t="shared" si="161"/>
        <v>2E-3</v>
      </c>
      <c r="H5159" s="9"/>
      <c r="I5159" s="9"/>
    </row>
    <row r="5160" spans="1:9">
      <c r="A5160" s="4">
        <v>39439</v>
      </c>
      <c r="B5160">
        <v>749</v>
      </c>
      <c r="C5160" t="s">
        <v>6</v>
      </c>
      <c r="D5160" t="str">
        <f t="shared" si="160"/>
        <v>SHAMBA</v>
      </c>
      <c r="E5160">
        <v>1E-3</v>
      </c>
      <c r="F5160" s="8">
        <v>6</v>
      </c>
      <c r="G5160" s="9">
        <f t="shared" si="161"/>
        <v>6.0000000000000001E-3</v>
      </c>
      <c r="H5160" s="9"/>
      <c r="I5160" s="9"/>
    </row>
    <row r="5161" spans="1:9">
      <c r="A5161" s="4">
        <v>39439</v>
      </c>
      <c r="B5161">
        <v>736</v>
      </c>
      <c r="C5161" t="s">
        <v>4</v>
      </c>
      <c r="D5161" t="str">
        <f t="shared" si="160"/>
        <v>O-RING</v>
      </c>
      <c r="E5161">
        <v>2E-3</v>
      </c>
      <c r="F5161" s="8">
        <v>3</v>
      </c>
      <c r="G5161" s="9">
        <f t="shared" si="161"/>
        <v>6.0000000000000001E-3</v>
      </c>
      <c r="H5161" s="9"/>
      <c r="I5161" s="9"/>
    </row>
    <row r="5162" spans="1:9">
      <c r="A5162" s="4">
        <v>39439</v>
      </c>
      <c r="B5162">
        <v>377</v>
      </c>
      <c r="C5162" t="s">
        <v>18</v>
      </c>
      <c r="D5162" t="str">
        <f t="shared" si="160"/>
        <v>TELLER</v>
      </c>
      <c r="E5162">
        <v>3.0000000000000001E-3</v>
      </c>
      <c r="F5162" s="8">
        <v>5</v>
      </c>
      <c r="G5162" s="9">
        <f t="shared" si="161"/>
        <v>1.4999999999999999E-2</v>
      </c>
      <c r="H5162" s="9"/>
      <c r="I5162" s="9"/>
    </row>
    <row r="5163" spans="1:9">
      <c r="A5163" s="4">
        <v>39439</v>
      </c>
      <c r="B5163">
        <v>377</v>
      </c>
      <c r="C5163" t="s">
        <v>18</v>
      </c>
      <c r="D5163" t="str">
        <f t="shared" si="160"/>
        <v>TELLER</v>
      </c>
      <c r="E5163">
        <v>3.0000000000000001E-3</v>
      </c>
      <c r="F5163" s="8">
        <v>4</v>
      </c>
      <c r="G5163" s="9">
        <f t="shared" si="161"/>
        <v>1.2E-2</v>
      </c>
      <c r="H5163" s="9"/>
      <c r="I5163" s="9"/>
    </row>
    <row r="5164" spans="1:9">
      <c r="A5164" s="4">
        <v>39439</v>
      </c>
      <c r="B5164">
        <v>158</v>
      </c>
      <c r="C5164" t="s">
        <v>7</v>
      </c>
      <c r="D5164" t="str">
        <f t="shared" si="160"/>
        <v>SHAMBA</v>
      </c>
      <c r="E5164">
        <v>4.0000000000000001E-3</v>
      </c>
      <c r="F5164" s="8">
        <v>6</v>
      </c>
      <c r="G5164" s="9">
        <f t="shared" si="161"/>
        <v>2.4E-2</v>
      </c>
      <c r="H5164" s="9"/>
      <c r="I5164" s="9"/>
    </row>
    <row r="5165" spans="1:9">
      <c r="A5165" s="4">
        <v>39439</v>
      </c>
      <c r="B5165">
        <v>158</v>
      </c>
      <c r="C5165" t="s">
        <v>7</v>
      </c>
      <c r="D5165" t="str">
        <f t="shared" si="160"/>
        <v>SHAMBA</v>
      </c>
      <c r="E5165">
        <v>4.0000000000000001E-3</v>
      </c>
      <c r="F5165" s="8">
        <v>1</v>
      </c>
      <c r="G5165" s="9">
        <f t="shared" si="161"/>
        <v>4.0000000000000001E-3</v>
      </c>
      <c r="H5165" s="9"/>
      <c r="I5165" s="9"/>
    </row>
    <row r="5166" spans="1:9">
      <c r="A5166" s="4">
        <v>39439</v>
      </c>
      <c r="B5166">
        <v>3009</v>
      </c>
      <c r="C5166" t="s">
        <v>223</v>
      </c>
      <c r="D5166" t="str">
        <f t="shared" si="160"/>
        <v>SPANNH</v>
      </c>
      <c r="E5166">
        <v>0.05</v>
      </c>
      <c r="F5166" s="8">
        <v>4</v>
      </c>
      <c r="G5166" s="9">
        <f t="shared" si="161"/>
        <v>0.2</v>
      </c>
      <c r="H5166" s="9"/>
      <c r="I5166" s="9"/>
    </row>
    <row r="5167" spans="1:9">
      <c r="A5167" s="4">
        <v>39439</v>
      </c>
      <c r="B5167">
        <v>11870</v>
      </c>
      <c r="C5167" t="s">
        <v>440</v>
      </c>
      <c r="D5167" t="str">
        <f t="shared" si="160"/>
        <v>DRUCKS</v>
      </c>
      <c r="E5167">
        <v>0.08</v>
      </c>
      <c r="F5167" s="8">
        <v>3</v>
      </c>
      <c r="G5167" s="9">
        <f t="shared" si="161"/>
        <v>0.24</v>
      </c>
      <c r="H5167" s="9"/>
      <c r="I5167" s="9"/>
    </row>
    <row r="5168" spans="1:9">
      <c r="A5168" s="4">
        <v>39439</v>
      </c>
      <c r="B5168">
        <v>7158</v>
      </c>
      <c r="C5168" t="s">
        <v>297</v>
      </c>
      <c r="D5168" t="str">
        <f t="shared" si="160"/>
        <v>VERSCH</v>
      </c>
      <c r="E5168">
        <v>9.5000000000000001E-2</v>
      </c>
      <c r="F5168" s="8">
        <v>1</v>
      </c>
      <c r="G5168" s="9">
        <f t="shared" si="161"/>
        <v>9.5000000000000001E-2</v>
      </c>
      <c r="H5168" s="9"/>
      <c r="I5168" s="9"/>
    </row>
    <row r="5169" spans="1:9">
      <c r="A5169" s="4">
        <v>39439</v>
      </c>
      <c r="B5169">
        <v>756</v>
      </c>
      <c r="C5169" t="s">
        <v>10</v>
      </c>
      <c r="D5169" t="str">
        <f t="shared" si="160"/>
        <v>KOLBEN</v>
      </c>
      <c r="E5169">
        <v>0.22</v>
      </c>
      <c r="F5169" s="8">
        <v>2</v>
      </c>
      <c r="G5169" s="9">
        <f t="shared" si="161"/>
        <v>0.44</v>
      </c>
      <c r="H5169" s="9"/>
      <c r="I5169" s="9"/>
    </row>
    <row r="5170" spans="1:9">
      <c r="A5170" s="4">
        <v>39439</v>
      </c>
      <c r="B5170">
        <v>150</v>
      </c>
      <c r="C5170" t="s">
        <v>5</v>
      </c>
      <c r="D5170" t="str">
        <f t="shared" si="160"/>
        <v>KOLBEN</v>
      </c>
      <c r="E5170">
        <v>0.72</v>
      </c>
      <c r="F5170" s="8">
        <v>1</v>
      </c>
      <c r="G5170" s="9">
        <f t="shared" si="161"/>
        <v>0.72</v>
      </c>
      <c r="H5170" s="9"/>
      <c r="I5170" s="9"/>
    </row>
    <row r="5171" spans="1:9">
      <c r="A5171" s="4">
        <v>39439</v>
      </c>
      <c r="B5171">
        <v>326</v>
      </c>
      <c r="C5171" t="s">
        <v>92</v>
      </c>
      <c r="D5171" t="str">
        <f t="shared" si="160"/>
        <v>RILLEN</v>
      </c>
      <c r="E5171">
        <v>0.82</v>
      </c>
      <c r="F5171" s="8">
        <v>6</v>
      </c>
      <c r="G5171" s="9">
        <f t="shared" si="161"/>
        <v>4.92</v>
      </c>
      <c r="H5171" s="9"/>
      <c r="I5171" s="9"/>
    </row>
    <row r="5172" spans="1:9">
      <c r="A5172" s="4">
        <v>39439</v>
      </c>
      <c r="B5172">
        <v>50117001</v>
      </c>
      <c r="C5172" t="s">
        <v>690</v>
      </c>
      <c r="D5172" t="str">
        <f t="shared" si="160"/>
        <v>MOTODE</v>
      </c>
      <c r="E5172">
        <v>70</v>
      </c>
      <c r="F5172" s="8">
        <v>3</v>
      </c>
      <c r="G5172" s="9">
        <f t="shared" si="161"/>
        <v>210</v>
      </c>
      <c r="H5172" s="9"/>
      <c r="I5172" s="9"/>
    </row>
    <row r="5173" spans="1:9">
      <c r="A5173" s="4">
        <v>39440</v>
      </c>
      <c r="B5173">
        <v>853</v>
      </c>
      <c r="C5173" t="s">
        <v>415</v>
      </c>
      <c r="D5173" t="str">
        <f t="shared" si="160"/>
        <v>U-SCHE</v>
      </c>
      <c r="E5173">
        <v>1E-3</v>
      </c>
      <c r="F5173" s="8">
        <v>1</v>
      </c>
      <c r="G5173" s="9">
        <f t="shared" si="161"/>
        <v>1E-3</v>
      </c>
      <c r="H5173" s="9"/>
      <c r="I5173" s="9"/>
    </row>
    <row r="5174" spans="1:9">
      <c r="A5174" s="4">
        <v>39440</v>
      </c>
      <c r="B5174">
        <v>749</v>
      </c>
      <c r="C5174" t="s">
        <v>6</v>
      </c>
      <c r="D5174" t="str">
        <f t="shared" si="160"/>
        <v>SHAMBA</v>
      </c>
      <c r="E5174">
        <v>1E-3</v>
      </c>
      <c r="F5174" s="8">
        <v>5</v>
      </c>
      <c r="G5174" s="9">
        <f t="shared" si="161"/>
        <v>5.0000000000000001E-3</v>
      </c>
      <c r="H5174" s="9"/>
      <c r="I5174" s="9"/>
    </row>
    <row r="5175" spans="1:9">
      <c r="A5175" s="4">
        <v>39440</v>
      </c>
      <c r="B5175">
        <v>749</v>
      </c>
      <c r="C5175" t="s">
        <v>6</v>
      </c>
      <c r="D5175" t="str">
        <f t="shared" si="160"/>
        <v>SHAMBA</v>
      </c>
      <c r="E5175">
        <v>1E-3</v>
      </c>
      <c r="F5175" s="8">
        <v>4</v>
      </c>
      <c r="G5175" s="9">
        <f t="shared" si="161"/>
        <v>4.0000000000000001E-3</v>
      </c>
      <c r="H5175" s="9"/>
      <c r="I5175" s="9"/>
    </row>
    <row r="5176" spans="1:9">
      <c r="A5176" s="4">
        <v>39440</v>
      </c>
      <c r="B5176">
        <v>402</v>
      </c>
      <c r="C5176" t="s">
        <v>69</v>
      </c>
      <c r="D5176" t="str">
        <f t="shared" si="160"/>
        <v>O-RING</v>
      </c>
      <c r="E5176">
        <v>1E-3</v>
      </c>
      <c r="F5176" s="8">
        <v>6</v>
      </c>
      <c r="G5176" s="9">
        <f t="shared" si="161"/>
        <v>6.0000000000000001E-3</v>
      </c>
      <c r="H5176" s="9"/>
      <c r="I5176" s="9"/>
    </row>
    <row r="5177" spans="1:9">
      <c r="A5177" s="4">
        <v>39440</v>
      </c>
      <c r="B5177">
        <v>10590</v>
      </c>
      <c r="C5177" t="s">
        <v>35</v>
      </c>
      <c r="D5177" t="str">
        <f t="shared" si="160"/>
        <v>ROHRCL</v>
      </c>
      <c r="E5177">
        <v>2E-3</v>
      </c>
      <c r="F5177" s="8">
        <v>2</v>
      </c>
      <c r="G5177" s="9">
        <f t="shared" si="161"/>
        <v>4.0000000000000001E-3</v>
      </c>
      <c r="H5177" s="9"/>
      <c r="I5177" s="9"/>
    </row>
    <row r="5178" spans="1:9">
      <c r="A5178" s="4">
        <v>39440</v>
      </c>
      <c r="B5178">
        <v>736</v>
      </c>
      <c r="C5178" t="s">
        <v>4</v>
      </c>
      <c r="D5178" t="str">
        <f t="shared" si="160"/>
        <v>O-RING</v>
      </c>
      <c r="E5178">
        <v>2E-3</v>
      </c>
      <c r="F5178" s="8">
        <v>4</v>
      </c>
      <c r="G5178" s="9">
        <f t="shared" si="161"/>
        <v>8.0000000000000002E-3</v>
      </c>
      <c r="H5178" s="9"/>
      <c r="I5178" s="9"/>
    </row>
    <row r="5179" spans="1:9">
      <c r="A5179" s="4">
        <v>39440</v>
      </c>
      <c r="B5179">
        <v>157</v>
      </c>
      <c r="C5179" t="s">
        <v>9</v>
      </c>
      <c r="D5179" t="str">
        <f t="shared" si="160"/>
        <v>O-RING</v>
      </c>
      <c r="E5179">
        <v>6.0000000000000001E-3</v>
      </c>
      <c r="F5179" s="8">
        <v>3</v>
      </c>
      <c r="G5179" s="9">
        <f t="shared" si="161"/>
        <v>1.8000000000000002E-2</v>
      </c>
      <c r="H5179" s="9"/>
      <c r="I5179" s="9"/>
    </row>
    <row r="5180" spans="1:9">
      <c r="A5180" s="4">
        <v>39440</v>
      </c>
      <c r="B5180">
        <v>157</v>
      </c>
      <c r="C5180" t="s">
        <v>9</v>
      </c>
      <c r="D5180" t="str">
        <f t="shared" si="160"/>
        <v>O-RING</v>
      </c>
      <c r="E5180">
        <v>6.0000000000000001E-3</v>
      </c>
      <c r="F5180" s="8">
        <v>2</v>
      </c>
      <c r="G5180" s="9">
        <f t="shared" si="161"/>
        <v>1.2E-2</v>
      </c>
      <c r="H5180" s="9"/>
      <c r="I5180" s="9"/>
    </row>
    <row r="5181" spans="1:9">
      <c r="A5181" s="4">
        <v>39440</v>
      </c>
      <c r="B5181">
        <v>157</v>
      </c>
      <c r="C5181" t="s">
        <v>9</v>
      </c>
      <c r="D5181" t="str">
        <f t="shared" si="160"/>
        <v>O-RING</v>
      </c>
      <c r="E5181">
        <v>6.0000000000000001E-3</v>
      </c>
      <c r="F5181" s="8">
        <v>1</v>
      </c>
      <c r="G5181" s="9">
        <f t="shared" si="161"/>
        <v>6.0000000000000001E-3</v>
      </c>
      <c r="H5181" s="9"/>
      <c r="I5181" s="9"/>
    </row>
    <row r="5182" spans="1:9">
      <c r="A5182" s="4">
        <v>39440</v>
      </c>
      <c r="B5182">
        <v>10606</v>
      </c>
      <c r="C5182" t="s">
        <v>297</v>
      </c>
      <c r="D5182" t="str">
        <f t="shared" si="160"/>
        <v>VERSCH</v>
      </c>
      <c r="E5182">
        <v>0.03</v>
      </c>
      <c r="F5182" s="8">
        <v>1</v>
      </c>
      <c r="G5182" s="9">
        <f t="shared" si="161"/>
        <v>0.03</v>
      </c>
      <c r="H5182" s="9"/>
      <c r="I5182" s="9"/>
    </row>
    <row r="5183" spans="1:9">
      <c r="A5183" s="4">
        <v>39440</v>
      </c>
      <c r="B5183">
        <v>4088</v>
      </c>
      <c r="C5183" t="s">
        <v>110</v>
      </c>
      <c r="D5183" t="str">
        <f t="shared" si="160"/>
        <v>WELLEN</v>
      </c>
      <c r="E5183">
        <v>4.2000000000000003E-2</v>
      </c>
      <c r="F5183" s="8">
        <v>6</v>
      </c>
      <c r="G5183" s="9">
        <f t="shared" si="161"/>
        <v>0.252</v>
      </c>
      <c r="H5183" s="9"/>
      <c r="I5183" s="9"/>
    </row>
    <row r="5184" spans="1:9">
      <c r="A5184" s="4">
        <v>39440</v>
      </c>
      <c r="B5184">
        <v>6539</v>
      </c>
      <c r="C5184" t="s">
        <v>72</v>
      </c>
      <c r="D5184" t="str">
        <f t="shared" si="160"/>
        <v>DRUCKW</v>
      </c>
      <c r="E5184">
        <v>0.22500000000000001</v>
      </c>
      <c r="F5184" s="8">
        <v>1</v>
      </c>
      <c r="G5184" s="9">
        <f t="shared" si="161"/>
        <v>0.22500000000000001</v>
      </c>
      <c r="H5184" s="9"/>
      <c r="I5184" s="9"/>
    </row>
    <row r="5185" spans="1:9">
      <c r="A5185" s="4">
        <v>39440</v>
      </c>
      <c r="B5185">
        <v>10407</v>
      </c>
      <c r="C5185" t="s">
        <v>61</v>
      </c>
      <c r="D5185" t="str">
        <f t="shared" si="160"/>
        <v>ZYLIND</v>
      </c>
      <c r="E5185">
        <v>0.26</v>
      </c>
      <c r="F5185" s="8">
        <v>6</v>
      </c>
      <c r="G5185" s="9">
        <f t="shared" si="161"/>
        <v>1.56</v>
      </c>
      <c r="H5185" s="9"/>
      <c r="I5185" s="9"/>
    </row>
    <row r="5186" spans="1:9">
      <c r="A5186" s="4">
        <v>39440</v>
      </c>
      <c r="B5186">
        <v>150</v>
      </c>
      <c r="C5186" t="s">
        <v>5</v>
      </c>
      <c r="D5186" t="str">
        <f t="shared" ref="D5186:D5249" si="162">LEFT(C5186,6)</f>
        <v>KOLBEN</v>
      </c>
      <c r="E5186">
        <v>0.72</v>
      </c>
      <c r="F5186" s="8">
        <v>1</v>
      </c>
      <c r="G5186" s="9">
        <f t="shared" ref="G5186:G5249" si="163">F5186*E5186</f>
        <v>0.72</v>
      </c>
      <c r="H5186" s="9"/>
      <c r="I5186" s="9"/>
    </row>
    <row r="5187" spans="1:9">
      <c r="A5187" s="4">
        <v>39440</v>
      </c>
      <c r="B5187">
        <v>61117200</v>
      </c>
      <c r="C5187" t="s">
        <v>683</v>
      </c>
      <c r="D5187" t="str">
        <f t="shared" si="162"/>
        <v>PUMPEN</v>
      </c>
      <c r="E5187">
        <v>178</v>
      </c>
      <c r="F5187" s="8">
        <v>1</v>
      </c>
      <c r="G5187" s="9">
        <f t="shared" si="163"/>
        <v>178</v>
      </c>
      <c r="H5187" s="9"/>
      <c r="I5187" s="9"/>
    </row>
    <row r="5188" spans="1:9">
      <c r="A5188" s="4">
        <v>39440</v>
      </c>
      <c r="B5188">
        <v>60108802</v>
      </c>
      <c r="C5188" t="s">
        <v>351</v>
      </c>
      <c r="D5188" t="str">
        <f t="shared" si="162"/>
        <v>PUMPEN</v>
      </c>
      <c r="E5188">
        <v>220</v>
      </c>
      <c r="F5188" s="8">
        <v>4</v>
      </c>
      <c r="G5188" s="9">
        <f t="shared" si="163"/>
        <v>880</v>
      </c>
      <c r="H5188" s="9"/>
      <c r="I5188" s="9"/>
    </row>
    <row r="5189" spans="1:9">
      <c r="A5189" s="4">
        <v>39441</v>
      </c>
      <c r="B5189">
        <v>749</v>
      </c>
      <c r="C5189" t="s">
        <v>6</v>
      </c>
      <c r="D5189" t="str">
        <f t="shared" si="162"/>
        <v>SHAMBA</v>
      </c>
      <c r="E5189">
        <v>1E-3</v>
      </c>
      <c r="F5189" s="8">
        <v>5</v>
      </c>
      <c r="G5189" s="9">
        <f t="shared" si="163"/>
        <v>5.0000000000000001E-3</v>
      </c>
      <c r="H5189" s="9"/>
      <c r="I5189" s="9"/>
    </row>
    <row r="5190" spans="1:9">
      <c r="A5190" s="4">
        <v>39441</v>
      </c>
      <c r="B5190">
        <v>742</v>
      </c>
      <c r="C5190" t="s">
        <v>40</v>
      </c>
      <c r="D5190" t="str">
        <f t="shared" si="162"/>
        <v>SENKSC</v>
      </c>
      <c r="E5190">
        <v>1E-3</v>
      </c>
      <c r="F5190" s="8">
        <v>4</v>
      </c>
      <c r="G5190" s="9">
        <f t="shared" si="163"/>
        <v>4.0000000000000001E-3</v>
      </c>
      <c r="H5190" s="9"/>
      <c r="I5190" s="9"/>
    </row>
    <row r="5191" spans="1:9">
      <c r="A5191" s="4">
        <v>39441</v>
      </c>
      <c r="B5191">
        <v>736</v>
      </c>
      <c r="C5191" t="s">
        <v>4</v>
      </c>
      <c r="D5191" t="str">
        <f t="shared" si="162"/>
        <v>O-RING</v>
      </c>
      <c r="E5191">
        <v>2E-3</v>
      </c>
      <c r="F5191" s="8">
        <v>2</v>
      </c>
      <c r="G5191" s="9">
        <f t="shared" si="163"/>
        <v>4.0000000000000001E-3</v>
      </c>
      <c r="H5191" s="9"/>
      <c r="I5191" s="9"/>
    </row>
    <row r="5192" spans="1:9">
      <c r="A5192" s="4">
        <v>39441</v>
      </c>
      <c r="B5192">
        <v>157</v>
      </c>
      <c r="C5192" t="s">
        <v>9</v>
      </c>
      <c r="D5192" t="str">
        <f t="shared" si="162"/>
        <v>O-RING</v>
      </c>
      <c r="E5192">
        <v>6.0000000000000001E-3</v>
      </c>
      <c r="F5192" s="8">
        <v>3</v>
      </c>
      <c r="G5192" s="9">
        <f t="shared" si="163"/>
        <v>1.8000000000000002E-2</v>
      </c>
      <c r="H5192" s="9"/>
      <c r="I5192" s="9"/>
    </row>
    <row r="5193" spans="1:9">
      <c r="A5193" s="4">
        <v>39441</v>
      </c>
      <c r="B5193">
        <v>721</v>
      </c>
      <c r="C5193" t="s">
        <v>44</v>
      </c>
      <c r="D5193" t="str">
        <f t="shared" si="162"/>
        <v>ROTOMA</v>
      </c>
      <c r="E5193">
        <v>2.5999999999999999E-2</v>
      </c>
      <c r="F5193" s="8">
        <v>1</v>
      </c>
      <c r="G5193" s="9">
        <f t="shared" si="163"/>
        <v>2.5999999999999999E-2</v>
      </c>
      <c r="H5193" s="9"/>
      <c r="I5193" s="9"/>
    </row>
    <row r="5194" spans="1:9">
      <c r="A5194" s="4">
        <v>39441</v>
      </c>
      <c r="B5194">
        <v>5089</v>
      </c>
      <c r="C5194" t="s">
        <v>155</v>
      </c>
      <c r="D5194" t="str">
        <f t="shared" si="162"/>
        <v>U-SCHE</v>
      </c>
      <c r="E5194">
        <v>0.03</v>
      </c>
      <c r="F5194" s="8">
        <v>4</v>
      </c>
      <c r="G5194" s="9">
        <f t="shared" si="163"/>
        <v>0.12</v>
      </c>
      <c r="H5194" s="9"/>
      <c r="I5194" s="9"/>
    </row>
    <row r="5195" spans="1:9">
      <c r="A5195" s="4">
        <v>39441</v>
      </c>
      <c r="B5195">
        <v>756</v>
      </c>
      <c r="C5195" t="s">
        <v>10</v>
      </c>
      <c r="D5195" t="str">
        <f t="shared" si="162"/>
        <v>KOLBEN</v>
      </c>
      <c r="E5195">
        <v>0.22</v>
      </c>
      <c r="F5195" s="8">
        <v>6</v>
      </c>
      <c r="G5195" s="9">
        <f t="shared" si="163"/>
        <v>1.32</v>
      </c>
      <c r="H5195" s="9"/>
      <c r="I5195" s="9"/>
    </row>
    <row r="5196" spans="1:9">
      <c r="A5196" s="4">
        <v>39441</v>
      </c>
      <c r="B5196">
        <v>150</v>
      </c>
      <c r="C5196" t="s">
        <v>5</v>
      </c>
      <c r="D5196" t="str">
        <f t="shared" si="162"/>
        <v>KOLBEN</v>
      </c>
      <c r="E5196">
        <v>0.72</v>
      </c>
      <c r="F5196" s="8">
        <v>5</v>
      </c>
      <c r="G5196" s="9">
        <f t="shared" si="163"/>
        <v>3.5999999999999996</v>
      </c>
      <c r="H5196" s="9"/>
      <c r="I5196" s="9"/>
    </row>
    <row r="5197" spans="1:9">
      <c r="A5197" s="4">
        <v>39441</v>
      </c>
      <c r="B5197">
        <v>150</v>
      </c>
      <c r="C5197" t="s">
        <v>5</v>
      </c>
      <c r="D5197" t="str">
        <f t="shared" si="162"/>
        <v>KOLBEN</v>
      </c>
      <c r="E5197">
        <v>0.72</v>
      </c>
      <c r="F5197" s="8">
        <v>3</v>
      </c>
      <c r="G5197" s="9">
        <f t="shared" si="163"/>
        <v>2.16</v>
      </c>
      <c r="H5197" s="9"/>
      <c r="I5197" s="9"/>
    </row>
    <row r="5198" spans="1:9">
      <c r="A5198" s="4">
        <v>39442</v>
      </c>
      <c r="B5198">
        <v>749</v>
      </c>
      <c r="C5198" t="s">
        <v>6</v>
      </c>
      <c r="D5198" t="str">
        <f t="shared" si="162"/>
        <v>SHAMBA</v>
      </c>
      <c r="E5198">
        <v>1E-3</v>
      </c>
      <c r="F5198" s="8">
        <v>6</v>
      </c>
      <c r="G5198" s="9">
        <f t="shared" si="163"/>
        <v>6.0000000000000001E-3</v>
      </c>
      <c r="H5198" s="9"/>
      <c r="I5198" s="9"/>
    </row>
    <row r="5199" spans="1:9">
      <c r="A5199" s="4">
        <v>39442</v>
      </c>
      <c r="B5199">
        <v>749</v>
      </c>
      <c r="C5199" t="s">
        <v>6</v>
      </c>
      <c r="D5199" t="str">
        <f t="shared" si="162"/>
        <v>SHAMBA</v>
      </c>
      <c r="E5199">
        <v>1E-3</v>
      </c>
      <c r="F5199" s="8">
        <v>5</v>
      </c>
      <c r="G5199" s="9">
        <f t="shared" si="163"/>
        <v>5.0000000000000001E-3</v>
      </c>
      <c r="H5199" s="9"/>
      <c r="I5199" s="9"/>
    </row>
    <row r="5200" spans="1:9">
      <c r="A5200" s="4">
        <v>39442</v>
      </c>
      <c r="B5200">
        <v>749</v>
      </c>
      <c r="C5200" t="s">
        <v>6</v>
      </c>
      <c r="D5200" t="str">
        <f t="shared" si="162"/>
        <v>SHAMBA</v>
      </c>
      <c r="E5200">
        <v>1E-3</v>
      </c>
      <c r="F5200" s="8">
        <v>1</v>
      </c>
      <c r="G5200" s="9">
        <f t="shared" si="163"/>
        <v>1E-3</v>
      </c>
      <c r="H5200" s="9"/>
      <c r="I5200" s="9"/>
    </row>
    <row r="5201" spans="1:9">
      <c r="A5201" s="4">
        <v>39442</v>
      </c>
      <c r="B5201">
        <v>10588</v>
      </c>
      <c r="C5201" t="s">
        <v>17</v>
      </c>
      <c r="D5201" t="str">
        <f t="shared" si="162"/>
        <v>ROHRCL</v>
      </c>
      <c r="E5201">
        <v>1E-3</v>
      </c>
      <c r="F5201" s="8">
        <v>1</v>
      </c>
      <c r="G5201" s="9">
        <f t="shared" si="163"/>
        <v>1E-3</v>
      </c>
      <c r="H5201" s="9"/>
      <c r="I5201" s="9"/>
    </row>
    <row r="5202" spans="1:9">
      <c r="A5202" s="4">
        <v>39442</v>
      </c>
      <c r="B5202">
        <v>736</v>
      </c>
      <c r="C5202" t="s">
        <v>4</v>
      </c>
      <c r="D5202" t="str">
        <f t="shared" si="162"/>
        <v>O-RING</v>
      </c>
      <c r="E5202">
        <v>2E-3</v>
      </c>
      <c r="F5202" s="8">
        <v>4</v>
      </c>
      <c r="G5202" s="9">
        <f t="shared" si="163"/>
        <v>8.0000000000000002E-3</v>
      </c>
      <c r="H5202" s="9"/>
      <c r="I5202" s="9"/>
    </row>
    <row r="5203" spans="1:9">
      <c r="A5203" s="4">
        <v>39442</v>
      </c>
      <c r="B5203">
        <v>736</v>
      </c>
      <c r="C5203" t="s">
        <v>4</v>
      </c>
      <c r="D5203" t="str">
        <f t="shared" si="162"/>
        <v>O-RING</v>
      </c>
      <c r="E5203">
        <v>2E-3</v>
      </c>
      <c r="F5203" s="8">
        <v>1</v>
      </c>
      <c r="G5203" s="9">
        <f t="shared" si="163"/>
        <v>2E-3</v>
      </c>
      <c r="H5203" s="9"/>
      <c r="I5203" s="9"/>
    </row>
    <row r="5204" spans="1:9">
      <c r="A5204" s="4">
        <v>39442</v>
      </c>
      <c r="B5204">
        <v>383</v>
      </c>
      <c r="C5204" t="s">
        <v>16</v>
      </c>
      <c r="D5204" t="str">
        <f t="shared" si="162"/>
        <v>SENKSC</v>
      </c>
      <c r="E5204">
        <v>3.0000000000000001E-3</v>
      </c>
      <c r="F5204" s="8">
        <v>9</v>
      </c>
      <c r="G5204" s="9">
        <f t="shared" si="163"/>
        <v>2.7E-2</v>
      </c>
      <c r="H5204" s="9"/>
      <c r="I5204" s="9"/>
    </row>
    <row r="5205" spans="1:9">
      <c r="A5205" s="4">
        <v>39442</v>
      </c>
      <c r="B5205">
        <v>158</v>
      </c>
      <c r="C5205" t="s">
        <v>7</v>
      </c>
      <c r="D5205" t="str">
        <f t="shared" si="162"/>
        <v>SHAMBA</v>
      </c>
      <c r="E5205">
        <v>4.0000000000000001E-3</v>
      </c>
      <c r="F5205" s="8">
        <v>6</v>
      </c>
      <c r="G5205" s="9">
        <f t="shared" si="163"/>
        <v>2.4E-2</v>
      </c>
      <c r="H5205" s="9"/>
      <c r="I5205" s="9"/>
    </row>
    <row r="5206" spans="1:9">
      <c r="A5206" s="4">
        <v>39442</v>
      </c>
      <c r="B5206">
        <v>157</v>
      </c>
      <c r="C5206" t="s">
        <v>9</v>
      </c>
      <c r="D5206" t="str">
        <f t="shared" si="162"/>
        <v>O-RING</v>
      </c>
      <c r="E5206">
        <v>6.0000000000000001E-3</v>
      </c>
      <c r="F5206" s="8">
        <v>3</v>
      </c>
      <c r="G5206" s="9">
        <f t="shared" si="163"/>
        <v>1.8000000000000002E-2</v>
      </c>
      <c r="H5206" s="9"/>
      <c r="I5206" s="9"/>
    </row>
    <row r="5207" spans="1:9">
      <c r="A5207" s="4">
        <v>39442</v>
      </c>
      <c r="B5207">
        <v>720</v>
      </c>
      <c r="C5207" t="s">
        <v>27</v>
      </c>
      <c r="D5207" t="str">
        <f t="shared" si="162"/>
        <v>RILLEN</v>
      </c>
      <c r="E5207">
        <v>8.0000000000000002E-3</v>
      </c>
      <c r="F5207" s="8">
        <v>8</v>
      </c>
      <c r="G5207" s="9">
        <f t="shared" si="163"/>
        <v>6.4000000000000001E-2</v>
      </c>
      <c r="H5207" s="9"/>
      <c r="I5207" s="9"/>
    </row>
    <row r="5208" spans="1:9">
      <c r="A5208" s="4">
        <v>39442</v>
      </c>
      <c r="B5208">
        <v>557</v>
      </c>
      <c r="C5208" t="s">
        <v>41</v>
      </c>
      <c r="D5208" t="str">
        <f t="shared" si="162"/>
        <v>DICHTS</v>
      </c>
      <c r="E5208">
        <v>8.0000000000000002E-3</v>
      </c>
      <c r="F5208" s="8">
        <v>10</v>
      </c>
      <c r="G5208" s="9">
        <f t="shared" si="163"/>
        <v>0.08</v>
      </c>
      <c r="H5208" s="9"/>
      <c r="I5208" s="9"/>
    </row>
    <row r="5209" spans="1:9">
      <c r="A5209" s="4">
        <v>39442</v>
      </c>
      <c r="B5209">
        <v>6271</v>
      </c>
      <c r="C5209" t="s">
        <v>71</v>
      </c>
      <c r="D5209" t="str">
        <f t="shared" si="162"/>
        <v>MANOME</v>
      </c>
      <c r="E5209">
        <v>0.71</v>
      </c>
      <c r="F5209" s="8">
        <v>5</v>
      </c>
      <c r="G5209" s="9">
        <f t="shared" si="163"/>
        <v>3.55</v>
      </c>
      <c r="H5209" s="9"/>
      <c r="I5209" s="9"/>
    </row>
    <row r="5210" spans="1:9">
      <c r="A5210" s="4">
        <v>39442</v>
      </c>
      <c r="B5210">
        <v>3191</v>
      </c>
      <c r="C5210" t="s">
        <v>642</v>
      </c>
      <c r="D5210" t="str">
        <f t="shared" si="162"/>
        <v>DICHTU</v>
      </c>
      <c r="E5210">
        <v>1.1000000000000001</v>
      </c>
      <c r="F5210" s="8">
        <v>2</v>
      </c>
      <c r="G5210" s="9">
        <f t="shared" si="163"/>
        <v>2.2000000000000002</v>
      </c>
      <c r="H5210" s="9"/>
      <c r="I5210" s="9"/>
    </row>
    <row r="5211" spans="1:9">
      <c r="A5211" s="4">
        <v>39442</v>
      </c>
      <c r="B5211">
        <v>50111504</v>
      </c>
      <c r="C5211" t="s">
        <v>695</v>
      </c>
      <c r="D5211" t="str">
        <f t="shared" si="162"/>
        <v>MOTODE</v>
      </c>
      <c r="E5211">
        <v>170</v>
      </c>
      <c r="F5211" s="8">
        <v>1</v>
      </c>
      <c r="G5211" s="9">
        <f t="shared" si="163"/>
        <v>170</v>
      </c>
      <c r="H5211" s="9"/>
      <c r="I5211" s="9"/>
    </row>
    <row r="5212" spans="1:9">
      <c r="A5212" s="4">
        <v>39443</v>
      </c>
      <c r="B5212">
        <v>749</v>
      </c>
      <c r="C5212" t="s">
        <v>6</v>
      </c>
      <c r="D5212" t="str">
        <f t="shared" si="162"/>
        <v>SHAMBA</v>
      </c>
      <c r="E5212">
        <v>1E-3</v>
      </c>
      <c r="F5212" s="8">
        <v>3</v>
      </c>
      <c r="G5212" s="9">
        <f t="shared" si="163"/>
        <v>3.0000000000000001E-3</v>
      </c>
      <c r="H5212" s="9"/>
      <c r="I5212" s="9"/>
    </row>
    <row r="5213" spans="1:9">
      <c r="A5213" s="4">
        <v>39443</v>
      </c>
      <c r="B5213">
        <v>10588</v>
      </c>
      <c r="C5213" t="s">
        <v>17</v>
      </c>
      <c r="D5213" t="str">
        <f t="shared" si="162"/>
        <v>ROHRCL</v>
      </c>
      <c r="E5213">
        <v>1E-3</v>
      </c>
      <c r="F5213" s="8">
        <v>5</v>
      </c>
      <c r="G5213" s="9">
        <f t="shared" si="163"/>
        <v>5.0000000000000001E-3</v>
      </c>
      <c r="H5213" s="9"/>
      <c r="I5213" s="9"/>
    </row>
    <row r="5214" spans="1:9">
      <c r="A5214" s="4">
        <v>39443</v>
      </c>
      <c r="B5214">
        <v>11332</v>
      </c>
      <c r="C5214" t="s">
        <v>64</v>
      </c>
      <c r="D5214" t="str">
        <f t="shared" si="162"/>
        <v>KLAMME</v>
      </c>
      <c r="E5214">
        <v>1E-3</v>
      </c>
      <c r="F5214" s="8">
        <v>6</v>
      </c>
      <c r="G5214" s="9">
        <f t="shared" si="163"/>
        <v>6.0000000000000001E-3</v>
      </c>
      <c r="H5214" s="9"/>
      <c r="I5214" s="9"/>
    </row>
    <row r="5215" spans="1:9">
      <c r="A5215" s="4">
        <v>39443</v>
      </c>
      <c r="B5215">
        <v>736</v>
      </c>
      <c r="C5215" t="s">
        <v>4</v>
      </c>
      <c r="D5215" t="str">
        <f t="shared" si="162"/>
        <v>O-RING</v>
      </c>
      <c r="E5215">
        <v>2E-3</v>
      </c>
      <c r="F5215" s="8">
        <v>1</v>
      </c>
      <c r="G5215" s="9">
        <f t="shared" si="163"/>
        <v>2E-3</v>
      </c>
      <c r="H5215" s="9"/>
      <c r="I5215" s="9"/>
    </row>
    <row r="5216" spans="1:9">
      <c r="A5216" s="4">
        <v>39443</v>
      </c>
      <c r="B5216">
        <v>10204</v>
      </c>
      <c r="C5216" t="s">
        <v>124</v>
      </c>
      <c r="D5216" t="str">
        <f t="shared" si="162"/>
        <v>O-RING</v>
      </c>
      <c r="E5216">
        <v>5.0000000000000001E-3</v>
      </c>
      <c r="F5216" s="8">
        <v>3</v>
      </c>
      <c r="G5216" s="9">
        <f t="shared" si="163"/>
        <v>1.4999999999999999E-2</v>
      </c>
      <c r="H5216" s="9"/>
      <c r="I5216" s="9"/>
    </row>
    <row r="5217" spans="1:9">
      <c r="A5217" s="4">
        <v>39443</v>
      </c>
      <c r="B5217">
        <v>2070</v>
      </c>
      <c r="C5217" t="s">
        <v>38</v>
      </c>
      <c r="D5217" t="str">
        <f t="shared" si="162"/>
        <v>NTH-DI</v>
      </c>
      <c r="E5217">
        <v>5.0000000000000001E-3</v>
      </c>
      <c r="F5217" s="8">
        <v>4</v>
      </c>
      <c r="G5217" s="9">
        <f t="shared" si="163"/>
        <v>0.02</v>
      </c>
      <c r="H5217" s="9"/>
      <c r="I5217" s="9"/>
    </row>
    <row r="5218" spans="1:9">
      <c r="A5218" s="4">
        <v>39443</v>
      </c>
      <c r="B5218">
        <v>437</v>
      </c>
      <c r="C5218" t="s">
        <v>82</v>
      </c>
      <c r="D5218" t="str">
        <f t="shared" si="162"/>
        <v>DREHDU</v>
      </c>
      <c r="E5218">
        <v>0.16</v>
      </c>
      <c r="F5218" s="8">
        <v>3</v>
      </c>
      <c r="G5218" s="9">
        <f t="shared" si="163"/>
        <v>0.48</v>
      </c>
      <c r="H5218" s="9"/>
      <c r="I5218" s="9"/>
    </row>
    <row r="5219" spans="1:9">
      <c r="A5219" s="4">
        <v>39443</v>
      </c>
      <c r="B5219">
        <v>6701</v>
      </c>
      <c r="C5219" t="s">
        <v>100</v>
      </c>
      <c r="D5219" t="str">
        <f t="shared" si="162"/>
        <v>SCHWIN</v>
      </c>
      <c r="E5219">
        <v>0.22</v>
      </c>
      <c r="F5219" s="8">
        <v>1</v>
      </c>
      <c r="G5219" s="9">
        <f t="shared" si="163"/>
        <v>0.22</v>
      </c>
      <c r="H5219" s="9"/>
      <c r="I5219" s="9"/>
    </row>
    <row r="5220" spans="1:9">
      <c r="A5220" s="4">
        <v>39443</v>
      </c>
      <c r="B5220">
        <v>618</v>
      </c>
      <c r="C5220" t="s">
        <v>52</v>
      </c>
      <c r="D5220" t="str">
        <f t="shared" si="162"/>
        <v>HOCHDR</v>
      </c>
      <c r="E5220">
        <v>0.56999999999999995</v>
      </c>
      <c r="F5220" s="8">
        <v>1</v>
      </c>
      <c r="G5220" s="9">
        <f t="shared" si="163"/>
        <v>0.56999999999999995</v>
      </c>
      <c r="H5220" s="9"/>
      <c r="I5220" s="9"/>
    </row>
    <row r="5221" spans="1:9">
      <c r="A5221" s="4">
        <v>39443</v>
      </c>
      <c r="B5221">
        <v>382</v>
      </c>
      <c r="C5221" t="s">
        <v>37</v>
      </c>
      <c r="D5221" t="str">
        <f t="shared" si="162"/>
        <v>ZYLIND</v>
      </c>
      <c r="E5221">
        <v>0.69</v>
      </c>
      <c r="F5221" s="8">
        <v>2</v>
      </c>
      <c r="G5221" s="9">
        <f t="shared" si="163"/>
        <v>1.38</v>
      </c>
      <c r="H5221" s="9"/>
      <c r="I5221" s="9"/>
    </row>
    <row r="5222" spans="1:9">
      <c r="A5222" s="4">
        <v>39443</v>
      </c>
      <c r="B5222">
        <v>150</v>
      </c>
      <c r="C5222" t="s">
        <v>5</v>
      </c>
      <c r="D5222" t="str">
        <f t="shared" si="162"/>
        <v>KOLBEN</v>
      </c>
      <c r="E5222">
        <v>0.72</v>
      </c>
      <c r="F5222" s="8">
        <v>5</v>
      </c>
      <c r="G5222" s="9">
        <f t="shared" si="163"/>
        <v>3.5999999999999996</v>
      </c>
      <c r="H5222" s="9"/>
      <c r="I5222" s="9"/>
    </row>
    <row r="5223" spans="1:9">
      <c r="A5223" s="4">
        <v>39443</v>
      </c>
      <c r="B5223">
        <v>10697</v>
      </c>
      <c r="C5223" t="s">
        <v>28</v>
      </c>
      <c r="D5223" t="str">
        <f t="shared" si="162"/>
        <v xml:space="preserve">ROTOR </v>
      </c>
      <c r="E5223">
        <v>27.5</v>
      </c>
      <c r="F5223" s="8">
        <v>20</v>
      </c>
      <c r="G5223" s="9">
        <f t="shared" si="163"/>
        <v>550</v>
      </c>
      <c r="H5223" s="9"/>
      <c r="I5223" s="9"/>
    </row>
    <row r="5224" spans="1:9">
      <c r="A5224" s="4">
        <v>39444</v>
      </c>
      <c r="B5224">
        <v>749</v>
      </c>
      <c r="C5224" t="s">
        <v>6</v>
      </c>
      <c r="D5224" t="str">
        <f t="shared" si="162"/>
        <v>SHAMBA</v>
      </c>
      <c r="E5224">
        <v>1E-3</v>
      </c>
      <c r="F5224" s="8">
        <v>4</v>
      </c>
      <c r="G5224" s="9">
        <f t="shared" si="163"/>
        <v>4.0000000000000001E-3</v>
      </c>
      <c r="H5224" s="9"/>
      <c r="I5224" s="9"/>
    </row>
    <row r="5225" spans="1:9">
      <c r="A5225" s="4">
        <v>39444</v>
      </c>
      <c r="B5225">
        <v>749</v>
      </c>
      <c r="C5225" t="s">
        <v>6</v>
      </c>
      <c r="D5225" t="str">
        <f t="shared" si="162"/>
        <v>SHAMBA</v>
      </c>
      <c r="E5225">
        <v>1E-3</v>
      </c>
      <c r="F5225" s="8">
        <v>1</v>
      </c>
      <c r="G5225" s="9">
        <f t="shared" si="163"/>
        <v>1E-3</v>
      </c>
      <c r="H5225" s="9"/>
      <c r="I5225" s="9"/>
    </row>
    <row r="5226" spans="1:9">
      <c r="A5226" s="4">
        <v>39444</v>
      </c>
      <c r="B5226">
        <v>10588</v>
      </c>
      <c r="C5226" t="s">
        <v>17</v>
      </c>
      <c r="D5226" t="str">
        <f t="shared" si="162"/>
        <v>ROHRCL</v>
      </c>
      <c r="E5226">
        <v>1E-3</v>
      </c>
      <c r="F5226" s="8">
        <v>4</v>
      </c>
      <c r="G5226" s="9">
        <f t="shared" si="163"/>
        <v>4.0000000000000001E-3</v>
      </c>
      <c r="H5226" s="9"/>
      <c r="I5226" s="9"/>
    </row>
    <row r="5227" spans="1:9">
      <c r="A5227" s="4">
        <v>39444</v>
      </c>
      <c r="B5227">
        <v>736</v>
      </c>
      <c r="C5227" t="s">
        <v>4</v>
      </c>
      <c r="D5227" t="str">
        <f t="shared" si="162"/>
        <v>O-RING</v>
      </c>
      <c r="E5227">
        <v>2E-3</v>
      </c>
      <c r="F5227" s="8">
        <v>6</v>
      </c>
      <c r="G5227" s="9">
        <f t="shared" si="163"/>
        <v>1.2E-2</v>
      </c>
      <c r="H5227" s="9"/>
      <c r="I5227" s="9"/>
    </row>
    <row r="5228" spans="1:9">
      <c r="A5228" s="4">
        <v>39444</v>
      </c>
      <c r="B5228">
        <v>736</v>
      </c>
      <c r="C5228" t="s">
        <v>4</v>
      </c>
      <c r="D5228" t="str">
        <f t="shared" si="162"/>
        <v>O-RING</v>
      </c>
      <c r="E5228">
        <v>2E-3</v>
      </c>
      <c r="F5228" s="8">
        <v>6</v>
      </c>
      <c r="G5228" s="9">
        <f t="shared" si="163"/>
        <v>1.2E-2</v>
      </c>
      <c r="H5228" s="9"/>
      <c r="I5228" s="9"/>
    </row>
    <row r="5229" spans="1:9">
      <c r="A5229" s="4">
        <v>39444</v>
      </c>
      <c r="B5229">
        <v>377</v>
      </c>
      <c r="C5229" t="s">
        <v>18</v>
      </c>
      <c r="D5229" t="str">
        <f t="shared" si="162"/>
        <v>TELLER</v>
      </c>
      <c r="E5229">
        <v>3.0000000000000001E-3</v>
      </c>
      <c r="F5229" s="8">
        <v>9</v>
      </c>
      <c r="G5229" s="9">
        <f t="shared" si="163"/>
        <v>2.7E-2</v>
      </c>
      <c r="H5229" s="9"/>
      <c r="I5229" s="9"/>
    </row>
    <row r="5230" spans="1:9">
      <c r="A5230" s="4">
        <v>39444</v>
      </c>
      <c r="B5230">
        <v>157</v>
      </c>
      <c r="C5230" t="s">
        <v>9</v>
      </c>
      <c r="D5230" t="str">
        <f t="shared" si="162"/>
        <v>O-RING</v>
      </c>
      <c r="E5230">
        <v>6.0000000000000001E-3</v>
      </c>
      <c r="F5230" s="8">
        <v>2</v>
      </c>
      <c r="G5230" s="9">
        <f t="shared" si="163"/>
        <v>1.2E-2</v>
      </c>
      <c r="H5230" s="9"/>
      <c r="I5230" s="9"/>
    </row>
    <row r="5231" spans="1:9">
      <c r="A5231" s="4">
        <v>39444</v>
      </c>
      <c r="B5231">
        <v>4008</v>
      </c>
      <c r="C5231" t="s">
        <v>14</v>
      </c>
      <c r="D5231" t="str">
        <f t="shared" si="162"/>
        <v>UNTERL</v>
      </c>
      <c r="E5231">
        <v>1.2E-2</v>
      </c>
      <c r="F5231" s="8">
        <v>1</v>
      </c>
      <c r="G5231" s="9">
        <f t="shared" si="163"/>
        <v>1.2E-2</v>
      </c>
      <c r="H5231" s="9"/>
      <c r="I5231" s="9"/>
    </row>
    <row r="5232" spans="1:9">
      <c r="A5232" s="4">
        <v>39444</v>
      </c>
      <c r="B5232">
        <v>2072</v>
      </c>
      <c r="C5232" t="s">
        <v>22</v>
      </c>
      <c r="D5232" t="str">
        <f t="shared" si="162"/>
        <v>O-RING</v>
      </c>
      <c r="E5232">
        <v>1.7999999999999999E-2</v>
      </c>
      <c r="F5232" s="8">
        <v>5</v>
      </c>
      <c r="G5232" s="9">
        <f t="shared" si="163"/>
        <v>0.09</v>
      </c>
      <c r="H5232" s="9"/>
      <c r="I5232" s="9"/>
    </row>
    <row r="5233" spans="1:9">
      <c r="A5233" s="4">
        <v>39444</v>
      </c>
      <c r="B5233">
        <v>2013</v>
      </c>
      <c r="C5233" t="s">
        <v>224</v>
      </c>
      <c r="D5233" t="str">
        <f t="shared" si="162"/>
        <v>KOMPEN</v>
      </c>
      <c r="E5233">
        <v>5.5E-2</v>
      </c>
      <c r="F5233" s="8">
        <v>2</v>
      </c>
      <c r="G5233" s="9">
        <f t="shared" si="163"/>
        <v>0.11</v>
      </c>
      <c r="H5233" s="9"/>
      <c r="I5233" s="9"/>
    </row>
    <row r="5234" spans="1:9">
      <c r="A5234" s="4">
        <v>39444</v>
      </c>
      <c r="B5234">
        <v>697</v>
      </c>
      <c r="C5234" t="s">
        <v>26</v>
      </c>
      <c r="D5234" t="str">
        <f t="shared" si="162"/>
        <v>HOCHDR</v>
      </c>
      <c r="E5234">
        <v>0.34</v>
      </c>
      <c r="F5234" s="8">
        <v>5</v>
      </c>
      <c r="G5234" s="9">
        <f t="shared" si="163"/>
        <v>1.7000000000000002</v>
      </c>
      <c r="H5234" s="9"/>
      <c r="I5234" s="9"/>
    </row>
    <row r="5235" spans="1:9">
      <c r="A5235" s="4">
        <v>39444</v>
      </c>
      <c r="B5235">
        <v>702</v>
      </c>
      <c r="C5235" t="s">
        <v>83</v>
      </c>
      <c r="D5235" t="str">
        <f t="shared" si="162"/>
        <v>ANSCHL</v>
      </c>
      <c r="E5235">
        <v>0.48</v>
      </c>
      <c r="F5235" s="8">
        <v>3</v>
      </c>
      <c r="G5235" s="9">
        <f t="shared" si="163"/>
        <v>1.44</v>
      </c>
      <c r="H5235" s="9"/>
      <c r="I5235" s="9"/>
    </row>
    <row r="5236" spans="1:9">
      <c r="A5236" s="4">
        <v>39444</v>
      </c>
      <c r="B5236">
        <v>3132</v>
      </c>
      <c r="C5236" t="s">
        <v>210</v>
      </c>
      <c r="D5236" t="str">
        <f t="shared" si="162"/>
        <v>KOMPEN</v>
      </c>
      <c r="E5236">
        <v>0.59499999999999997</v>
      </c>
      <c r="F5236" s="8">
        <v>2</v>
      </c>
      <c r="G5236" s="9">
        <f t="shared" si="163"/>
        <v>1.19</v>
      </c>
      <c r="H5236" s="9"/>
      <c r="I5236" s="9"/>
    </row>
    <row r="5237" spans="1:9">
      <c r="A5237" s="4">
        <v>39444</v>
      </c>
      <c r="B5237">
        <v>150</v>
      </c>
      <c r="C5237" t="s">
        <v>5</v>
      </c>
      <c r="D5237" t="str">
        <f t="shared" si="162"/>
        <v>KOLBEN</v>
      </c>
      <c r="E5237">
        <v>0.72</v>
      </c>
      <c r="F5237" s="8">
        <v>4</v>
      </c>
      <c r="G5237" s="9">
        <f t="shared" si="163"/>
        <v>2.88</v>
      </c>
      <c r="H5237" s="9"/>
      <c r="I5237" s="9"/>
    </row>
    <row r="5238" spans="1:9">
      <c r="A5238" s="4">
        <v>39444</v>
      </c>
      <c r="B5238">
        <v>2348</v>
      </c>
      <c r="C5238" t="s">
        <v>182</v>
      </c>
      <c r="D5238" t="str">
        <f t="shared" si="162"/>
        <v xml:space="preserve">ROTOR </v>
      </c>
      <c r="E5238">
        <v>27.3</v>
      </c>
      <c r="F5238" s="8">
        <v>2</v>
      </c>
      <c r="G5238" s="9">
        <f t="shared" si="163"/>
        <v>54.6</v>
      </c>
      <c r="H5238" s="9"/>
      <c r="I5238" s="9"/>
    </row>
    <row r="5239" spans="1:9">
      <c r="A5239" s="4">
        <v>39445</v>
      </c>
      <c r="B5239">
        <v>749</v>
      </c>
      <c r="C5239" t="s">
        <v>6</v>
      </c>
      <c r="D5239" t="str">
        <f t="shared" si="162"/>
        <v>SHAMBA</v>
      </c>
      <c r="E5239">
        <v>1E-3</v>
      </c>
      <c r="F5239" s="8">
        <v>5</v>
      </c>
      <c r="G5239" s="9">
        <f t="shared" si="163"/>
        <v>5.0000000000000001E-3</v>
      </c>
      <c r="H5239" s="9"/>
      <c r="I5239" s="9"/>
    </row>
    <row r="5240" spans="1:9">
      <c r="A5240" s="4">
        <v>39445</v>
      </c>
      <c r="B5240">
        <v>11332</v>
      </c>
      <c r="C5240" t="s">
        <v>64</v>
      </c>
      <c r="D5240" t="str">
        <f t="shared" si="162"/>
        <v>KLAMME</v>
      </c>
      <c r="E5240">
        <v>1E-3</v>
      </c>
      <c r="F5240" s="8">
        <v>2</v>
      </c>
      <c r="G5240" s="9">
        <f t="shared" si="163"/>
        <v>2E-3</v>
      </c>
      <c r="H5240" s="9"/>
      <c r="I5240" s="9"/>
    </row>
    <row r="5241" spans="1:9">
      <c r="A5241" s="4">
        <v>39445</v>
      </c>
      <c r="B5241">
        <v>806</v>
      </c>
      <c r="C5241" t="s">
        <v>29</v>
      </c>
      <c r="D5241" t="str">
        <f t="shared" si="162"/>
        <v>O-RING</v>
      </c>
      <c r="E5241">
        <v>2E-3</v>
      </c>
      <c r="F5241" s="8">
        <v>2</v>
      </c>
      <c r="G5241" s="9">
        <f t="shared" si="163"/>
        <v>4.0000000000000001E-3</v>
      </c>
      <c r="H5241" s="9"/>
      <c r="I5241" s="9"/>
    </row>
    <row r="5242" spans="1:9">
      <c r="A5242" s="4">
        <v>39445</v>
      </c>
      <c r="B5242">
        <v>383</v>
      </c>
      <c r="C5242" t="s">
        <v>16</v>
      </c>
      <c r="D5242" t="str">
        <f t="shared" si="162"/>
        <v>SENKSC</v>
      </c>
      <c r="E5242">
        <v>3.0000000000000001E-3</v>
      </c>
      <c r="F5242" s="8">
        <v>2</v>
      </c>
      <c r="G5242" s="9">
        <f t="shared" si="163"/>
        <v>6.0000000000000001E-3</v>
      </c>
      <c r="H5242" s="9"/>
      <c r="I5242" s="9"/>
    </row>
    <row r="5243" spans="1:9">
      <c r="A5243" s="4">
        <v>39445</v>
      </c>
      <c r="B5243">
        <v>2070</v>
      </c>
      <c r="C5243" t="s">
        <v>38</v>
      </c>
      <c r="D5243" t="str">
        <f t="shared" si="162"/>
        <v>NTH-DI</v>
      </c>
      <c r="E5243">
        <v>5.0000000000000001E-3</v>
      </c>
      <c r="F5243" s="8">
        <v>4</v>
      </c>
      <c r="G5243" s="9">
        <f t="shared" si="163"/>
        <v>0.02</v>
      </c>
      <c r="H5243" s="9"/>
      <c r="I5243" s="9"/>
    </row>
    <row r="5244" spans="1:9">
      <c r="A5244" s="4">
        <v>39445</v>
      </c>
      <c r="B5244">
        <v>157</v>
      </c>
      <c r="C5244" t="s">
        <v>9</v>
      </c>
      <c r="D5244" t="str">
        <f t="shared" si="162"/>
        <v>O-RING</v>
      </c>
      <c r="E5244">
        <v>6.0000000000000001E-3</v>
      </c>
      <c r="F5244" s="8">
        <v>3</v>
      </c>
      <c r="G5244" s="9">
        <f t="shared" si="163"/>
        <v>1.8000000000000002E-2</v>
      </c>
      <c r="H5244" s="9"/>
      <c r="I5244" s="9"/>
    </row>
    <row r="5245" spans="1:9">
      <c r="A5245" s="4">
        <v>39445</v>
      </c>
      <c r="B5245">
        <v>157</v>
      </c>
      <c r="C5245" t="s">
        <v>9</v>
      </c>
      <c r="D5245" t="str">
        <f t="shared" si="162"/>
        <v>O-RING</v>
      </c>
      <c r="E5245">
        <v>6.0000000000000001E-3</v>
      </c>
      <c r="F5245" s="8">
        <v>1</v>
      </c>
      <c r="G5245" s="9">
        <f t="shared" si="163"/>
        <v>6.0000000000000001E-3</v>
      </c>
      <c r="H5245" s="9"/>
      <c r="I5245" s="9"/>
    </row>
    <row r="5246" spans="1:9">
      <c r="A5246" s="4">
        <v>39445</v>
      </c>
      <c r="B5246">
        <v>4008</v>
      </c>
      <c r="C5246" t="s">
        <v>14</v>
      </c>
      <c r="D5246" t="str">
        <f t="shared" si="162"/>
        <v>UNTERL</v>
      </c>
      <c r="E5246">
        <v>1.2E-2</v>
      </c>
      <c r="F5246" s="8">
        <v>3</v>
      </c>
      <c r="G5246" s="9">
        <f t="shared" si="163"/>
        <v>3.6000000000000004E-2</v>
      </c>
      <c r="H5246" s="9"/>
      <c r="I5246" s="9"/>
    </row>
    <row r="5247" spans="1:9">
      <c r="A5247" s="4">
        <v>39445</v>
      </c>
      <c r="B5247">
        <v>3065</v>
      </c>
      <c r="C5247" t="s">
        <v>19</v>
      </c>
      <c r="D5247" t="str">
        <f t="shared" si="162"/>
        <v>ZYLIND</v>
      </c>
      <c r="E5247">
        <v>1.4E-2</v>
      </c>
      <c r="F5247" s="8">
        <v>11</v>
      </c>
      <c r="G5247" s="9">
        <f t="shared" si="163"/>
        <v>0.154</v>
      </c>
      <c r="H5247" s="9"/>
      <c r="I5247" s="9"/>
    </row>
    <row r="5248" spans="1:9">
      <c r="A5248" s="4">
        <v>39445</v>
      </c>
      <c r="B5248">
        <v>756</v>
      </c>
      <c r="C5248" t="s">
        <v>10</v>
      </c>
      <c r="D5248" t="str">
        <f t="shared" si="162"/>
        <v>KOLBEN</v>
      </c>
      <c r="E5248">
        <v>0.22</v>
      </c>
      <c r="F5248" s="8">
        <v>13</v>
      </c>
      <c r="G5248" s="9">
        <f t="shared" si="163"/>
        <v>2.86</v>
      </c>
      <c r="H5248" s="9"/>
      <c r="I5248" s="9"/>
    </row>
    <row r="5249" spans="1:9">
      <c r="A5249" s="4">
        <v>39445</v>
      </c>
      <c r="B5249">
        <v>50110102</v>
      </c>
      <c r="C5249" t="s">
        <v>686</v>
      </c>
      <c r="D5249" t="str">
        <f t="shared" si="162"/>
        <v>MOTODE</v>
      </c>
      <c r="E5249">
        <v>70</v>
      </c>
      <c r="F5249" s="8">
        <v>4</v>
      </c>
      <c r="G5249" s="9">
        <f t="shared" si="163"/>
        <v>280</v>
      </c>
      <c r="H5249" s="9"/>
      <c r="I5249" s="9"/>
    </row>
    <row r="5250" spans="1:9">
      <c r="A5250" s="4">
        <v>39445</v>
      </c>
      <c r="B5250">
        <v>50125700</v>
      </c>
      <c r="C5250" t="s">
        <v>702</v>
      </c>
      <c r="D5250" t="str">
        <f t="shared" ref="D5250:D5267" si="164">LEFT(C5250,6)</f>
        <v>MOTODE</v>
      </c>
      <c r="E5250">
        <v>170</v>
      </c>
      <c r="F5250" s="8">
        <v>2</v>
      </c>
      <c r="G5250" s="9">
        <f t="shared" ref="G5250:G5285" si="165">F5250*E5250</f>
        <v>340</v>
      </c>
      <c r="H5250" s="9"/>
      <c r="I5250" s="9"/>
    </row>
    <row r="5251" spans="1:9">
      <c r="A5251" s="4">
        <v>39446</v>
      </c>
      <c r="B5251">
        <v>749</v>
      </c>
      <c r="C5251" t="s">
        <v>6</v>
      </c>
      <c r="D5251" t="str">
        <f t="shared" si="164"/>
        <v>SHAMBA</v>
      </c>
      <c r="E5251">
        <v>1E-3</v>
      </c>
      <c r="F5251" s="8">
        <v>6</v>
      </c>
      <c r="G5251" s="9">
        <f t="shared" si="165"/>
        <v>6.0000000000000001E-3</v>
      </c>
      <c r="H5251" s="9"/>
      <c r="I5251" s="9"/>
    </row>
    <row r="5252" spans="1:9">
      <c r="A5252" s="4">
        <v>39446</v>
      </c>
      <c r="B5252">
        <v>749</v>
      </c>
      <c r="C5252" t="s">
        <v>6</v>
      </c>
      <c r="D5252" t="str">
        <f t="shared" si="164"/>
        <v>SHAMBA</v>
      </c>
      <c r="E5252">
        <v>1E-3</v>
      </c>
      <c r="F5252" s="8">
        <v>1</v>
      </c>
      <c r="G5252" s="9">
        <f t="shared" si="165"/>
        <v>1E-3</v>
      </c>
      <c r="H5252" s="9"/>
      <c r="I5252" s="9"/>
    </row>
    <row r="5253" spans="1:9">
      <c r="A5253" s="4">
        <v>39446</v>
      </c>
      <c r="B5253">
        <v>10588</v>
      </c>
      <c r="C5253" t="s">
        <v>17</v>
      </c>
      <c r="D5253" t="str">
        <f t="shared" si="164"/>
        <v>ROHRCL</v>
      </c>
      <c r="E5253">
        <v>1E-3</v>
      </c>
      <c r="F5253" s="8">
        <v>2</v>
      </c>
      <c r="G5253" s="9">
        <f t="shared" si="165"/>
        <v>2E-3</v>
      </c>
      <c r="H5253" s="9"/>
      <c r="I5253" s="9"/>
    </row>
    <row r="5254" spans="1:9">
      <c r="A5254" s="4">
        <v>39446</v>
      </c>
      <c r="B5254">
        <v>556</v>
      </c>
      <c r="C5254" t="s">
        <v>53</v>
      </c>
      <c r="D5254" t="str">
        <f t="shared" si="164"/>
        <v>DICHTS</v>
      </c>
      <c r="E5254">
        <v>1E-3</v>
      </c>
      <c r="F5254" s="8">
        <v>1</v>
      </c>
      <c r="G5254" s="9">
        <f t="shared" si="165"/>
        <v>1E-3</v>
      </c>
      <c r="H5254" s="9"/>
      <c r="I5254" s="9"/>
    </row>
    <row r="5255" spans="1:9">
      <c r="A5255" s="4">
        <v>39446</v>
      </c>
      <c r="B5255">
        <v>707</v>
      </c>
      <c r="C5255" t="s">
        <v>3</v>
      </c>
      <c r="D5255" t="str">
        <f t="shared" si="164"/>
        <v>DICHTR</v>
      </c>
      <c r="E5255">
        <v>1E-3</v>
      </c>
      <c r="F5255" s="8">
        <v>15</v>
      </c>
      <c r="G5255" s="9">
        <f t="shared" si="165"/>
        <v>1.4999999999999999E-2</v>
      </c>
      <c r="H5255" s="9"/>
      <c r="I5255" s="9"/>
    </row>
    <row r="5256" spans="1:9">
      <c r="A5256" s="4">
        <v>39446</v>
      </c>
      <c r="B5256">
        <v>707</v>
      </c>
      <c r="C5256" t="s">
        <v>3</v>
      </c>
      <c r="D5256" t="str">
        <f t="shared" si="164"/>
        <v>DICHTR</v>
      </c>
      <c r="E5256">
        <v>1E-3</v>
      </c>
      <c r="F5256" s="8">
        <v>10</v>
      </c>
      <c r="G5256" s="9">
        <f t="shared" si="165"/>
        <v>0.01</v>
      </c>
      <c r="H5256" s="9"/>
      <c r="I5256" s="9"/>
    </row>
    <row r="5257" spans="1:9">
      <c r="A5257" s="4">
        <v>39446</v>
      </c>
      <c r="B5257">
        <v>806</v>
      </c>
      <c r="C5257" t="s">
        <v>29</v>
      </c>
      <c r="D5257" t="str">
        <f t="shared" si="164"/>
        <v>O-RING</v>
      </c>
      <c r="E5257">
        <v>2E-3</v>
      </c>
      <c r="F5257" s="8">
        <v>4</v>
      </c>
      <c r="G5257" s="9">
        <f t="shared" si="165"/>
        <v>8.0000000000000002E-3</v>
      </c>
      <c r="H5257" s="9"/>
      <c r="I5257" s="9"/>
    </row>
    <row r="5258" spans="1:9">
      <c r="A5258" s="4">
        <v>39446</v>
      </c>
      <c r="B5258">
        <v>158</v>
      </c>
      <c r="C5258" t="s">
        <v>7</v>
      </c>
      <c r="D5258" t="str">
        <f t="shared" si="164"/>
        <v>SHAMBA</v>
      </c>
      <c r="E5258">
        <v>4.0000000000000001E-3</v>
      </c>
      <c r="F5258" s="8">
        <v>2</v>
      </c>
      <c r="G5258" s="9">
        <f t="shared" si="165"/>
        <v>8.0000000000000002E-3</v>
      </c>
      <c r="H5258" s="9"/>
      <c r="I5258" s="9"/>
    </row>
    <row r="5259" spans="1:9">
      <c r="A5259" s="4">
        <v>39446</v>
      </c>
      <c r="B5259">
        <v>157</v>
      </c>
      <c r="C5259" t="s">
        <v>9</v>
      </c>
      <c r="D5259" t="str">
        <f t="shared" si="164"/>
        <v>O-RING</v>
      </c>
      <c r="E5259">
        <v>6.0000000000000001E-3</v>
      </c>
      <c r="F5259" s="8">
        <v>3</v>
      </c>
      <c r="G5259" s="9">
        <f t="shared" si="165"/>
        <v>1.8000000000000002E-2</v>
      </c>
      <c r="H5259" s="9"/>
      <c r="I5259" s="9"/>
    </row>
    <row r="5260" spans="1:9">
      <c r="A5260" s="4">
        <v>39446</v>
      </c>
      <c r="B5260">
        <v>725</v>
      </c>
      <c r="C5260" t="s">
        <v>21</v>
      </c>
      <c r="D5260" t="str">
        <f t="shared" si="164"/>
        <v>WELLEN</v>
      </c>
      <c r="E5260">
        <v>0.01</v>
      </c>
      <c r="F5260" s="8">
        <v>2</v>
      </c>
      <c r="G5260" s="9">
        <f t="shared" si="165"/>
        <v>0.02</v>
      </c>
      <c r="H5260" s="9"/>
      <c r="I5260" s="9"/>
    </row>
    <row r="5261" spans="1:9">
      <c r="A5261" s="4">
        <v>39446</v>
      </c>
      <c r="B5261">
        <v>2209</v>
      </c>
      <c r="C5261" t="s">
        <v>15</v>
      </c>
      <c r="D5261" t="str">
        <f t="shared" si="164"/>
        <v>WELLEN</v>
      </c>
      <c r="E5261">
        <v>2.4E-2</v>
      </c>
      <c r="F5261" s="8">
        <v>6</v>
      </c>
      <c r="G5261" s="9">
        <f t="shared" si="165"/>
        <v>0.14400000000000002</v>
      </c>
      <c r="H5261" s="9"/>
      <c r="I5261" s="9"/>
    </row>
    <row r="5262" spans="1:9">
      <c r="A5262" s="4">
        <v>39446</v>
      </c>
      <c r="B5262">
        <v>2094</v>
      </c>
      <c r="C5262" t="s">
        <v>86</v>
      </c>
      <c r="D5262" t="str">
        <f t="shared" si="164"/>
        <v>ROTOMA</v>
      </c>
      <c r="E5262">
        <v>5.1999999999999998E-2</v>
      </c>
      <c r="F5262" s="8">
        <v>10</v>
      </c>
      <c r="G5262" s="9">
        <f t="shared" si="165"/>
        <v>0.52</v>
      </c>
      <c r="H5262" s="9"/>
      <c r="I5262" s="9"/>
    </row>
    <row r="5263" spans="1:9">
      <c r="A5263" s="4">
        <v>39446</v>
      </c>
      <c r="B5263">
        <v>630</v>
      </c>
      <c r="C5263" t="s">
        <v>90</v>
      </c>
      <c r="D5263" t="str">
        <f t="shared" si="164"/>
        <v>PUTZLO</v>
      </c>
      <c r="E5263">
        <v>6.3E-2</v>
      </c>
      <c r="F5263" s="8">
        <v>1</v>
      </c>
      <c r="G5263" s="9">
        <f t="shared" si="165"/>
        <v>6.3E-2</v>
      </c>
      <c r="H5263" s="9"/>
      <c r="I5263" s="9"/>
    </row>
    <row r="5264" spans="1:9">
      <c r="A5264" s="4">
        <v>39446</v>
      </c>
      <c r="B5264">
        <v>642</v>
      </c>
      <c r="C5264" t="s">
        <v>140</v>
      </c>
      <c r="D5264" t="str">
        <f t="shared" si="164"/>
        <v>DROSSE</v>
      </c>
      <c r="E5264">
        <v>0.11</v>
      </c>
      <c r="F5264" s="8">
        <v>6</v>
      </c>
      <c r="G5264" s="9">
        <f t="shared" si="165"/>
        <v>0.66</v>
      </c>
      <c r="H5264" s="9"/>
      <c r="I5264" s="9"/>
    </row>
    <row r="5265" spans="1:9">
      <c r="A5265" s="4">
        <v>39446</v>
      </c>
      <c r="B5265">
        <v>756</v>
      </c>
      <c r="C5265" t="s">
        <v>10</v>
      </c>
      <c r="D5265" t="str">
        <f t="shared" si="164"/>
        <v>KOLBEN</v>
      </c>
      <c r="E5265">
        <v>0.22</v>
      </c>
      <c r="F5265" s="8">
        <v>4</v>
      </c>
      <c r="G5265" s="9">
        <f t="shared" si="165"/>
        <v>0.88</v>
      </c>
      <c r="H5265" s="9"/>
      <c r="I5265" s="9"/>
    </row>
    <row r="5266" spans="1:9">
      <c r="A5266" s="4">
        <v>39446</v>
      </c>
      <c r="B5266">
        <v>2315</v>
      </c>
      <c r="C5266" t="s">
        <v>129</v>
      </c>
      <c r="D5266" t="str">
        <f t="shared" si="164"/>
        <v>RILLEN</v>
      </c>
      <c r="E5266">
        <v>0.3</v>
      </c>
      <c r="F5266" s="8">
        <v>3</v>
      </c>
      <c r="G5266" s="9">
        <f t="shared" si="165"/>
        <v>0.89999999999999991</v>
      </c>
      <c r="H5266" s="9"/>
      <c r="I5266" s="9"/>
    </row>
    <row r="5267" spans="1:9">
      <c r="A5267" s="4">
        <v>39446</v>
      </c>
      <c r="B5267">
        <v>150</v>
      </c>
      <c r="C5267" t="s">
        <v>5</v>
      </c>
      <c r="D5267" t="str">
        <f t="shared" si="164"/>
        <v>KOLBEN</v>
      </c>
      <c r="E5267">
        <v>0.72</v>
      </c>
      <c r="F5267" s="8">
        <v>3</v>
      </c>
      <c r="G5267" s="9">
        <f t="shared" si="165"/>
        <v>2.16</v>
      </c>
      <c r="H5267" s="9"/>
      <c r="I5267" s="9"/>
    </row>
    <row r="5268" spans="1:9">
      <c r="A5268" s="4">
        <v>39446</v>
      </c>
      <c r="B5268">
        <v>150</v>
      </c>
      <c r="C5268" t="s">
        <v>5</v>
      </c>
      <c r="D5268" t="s">
        <v>749</v>
      </c>
      <c r="E5268">
        <v>0.72</v>
      </c>
      <c r="F5268" s="8">
        <v>1</v>
      </c>
      <c r="G5268" s="9">
        <f t="shared" si="165"/>
        <v>0.72</v>
      </c>
      <c r="H5268" s="9"/>
      <c r="I5268" s="9"/>
    </row>
    <row r="5269" spans="1:9">
      <c r="A5269" s="4">
        <v>39446</v>
      </c>
      <c r="B5269">
        <v>615</v>
      </c>
      <c r="C5269" t="s">
        <v>31</v>
      </c>
      <c r="D5269" t="str">
        <f t="shared" ref="D5269:D5277" si="166">LEFT(C5269,6)</f>
        <v>HOCHDR</v>
      </c>
      <c r="E5269">
        <v>1.1000000000000001</v>
      </c>
      <c r="F5269" s="8">
        <v>1</v>
      </c>
      <c r="G5269" s="9">
        <f t="shared" si="165"/>
        <v>1.1000000000000001</v>
      </c>
      <c r="H5269" s="9"/>
      <c r="I5269" s="9"/>
    </row>
    <row r="5270" spans="1:9">
      <c r="A5270" s="4">
        <v>39446</v>
      </c>
      <c r="B5270">
        <v>10543</v>
      </c>
      <c r="C5270" t="s">
        <v>179</v>
      </c>
      <c r="D5270" t="str">
        <f t="shared" si="166"/>
        <v>ANSCHL</v>
      </c>
      <c r="E5270">
        <v>2.5</v>
      </c>
      <c r="F5270" s="8">
        <v>12</v>
      </c>
      <c r="G5270" s="9">
        <f t="shared" si="165"/>
        <v>30</v>
      </c>
      <c r="H5270" s="9"/>
      <c r="I5270" s="9"/>
    </row>
    <row r="5271" spans="1:9">
      <c r="A5271" s="4">
        <v>39447</v>
      </c>
      <c r="B5271">
        <v>749</v>
      </c>
      <c r="C5271" t="s">
        <v>6</v>
      </c>
      <c r="D5271" t="str">
        <f t="shared" si="166"/>
        <v>SHAMBA</v>
      </c>
      <c r="E5271">
        <v>1E-3</v>
      </c>
      <c r="F5271" s="8">
        <v>2</v>
      </c>
      <c r="G5271" s="9">
        <f t="shared" si="165"/>
        <v>2E-3</v>
      </c>
      <c r="H5271" s="9"/>
      <c r="I5271" s="9"/>
    </row>
    <row r="5272" spans="1:9">
      <c r="A5272" s="4">
        <v>39447</v>
      </c>
      <c r="B5272">
        <v>11332</v>
      </c>
      <c r="C5272" t="s">
        <v>64</v>
      </c>
      <c r="D5272" t="str">
        <f t="shared" si="166"/>
        <v>KLAMME</v>
      </c>
      <c r="E5272">
        <v>1E-3</v>
      </c>
      <c r="F5272" s="8">
        <v>4</v>
      </c>
      <c r="G5272" s="9">
        <f t="shared" si="165"/>
        <v>4.0000000000000001E-3</v>
      </c>
      <c r="H5272" s="9"/>
      <c r="I5272" s="9"/>
    </row>
    <row r="5273" spans="1:9">
      <c r="A5273" s="4">
        <v>39447</v>
      </c>
      <c r="B5273">
        <v>736</v>
      </c>
      <c r="C5273" t="s">
        <v>4</v>
      </c>
      <c r="D5273" t="str">
        <f t="shared" si="166"/>
        <v>O-RING</v>
      </c>
      <c r="E5273">
        <v>2E-3</v>
      </c>
      <c r="F5273" s="8">
        <v>6</v>
      </c>
      <c r="G5273" s="9">
        <f t="shared" si="165"/>
        <v>1.2E-2</v>
      </c>
      <c r="H5273" s="9"/>
      <c r="I5273" s="9"/>
    </row>
    <row r="5274" spans="1:9">
      <c r="A5274" s="4">
        <v>39447</v>
      </c>
      <c r="B5274">
        <v>806</v>
      </c>
      <c r="C5274" t="s">
        <v>29</v>
      </c>
      <c r="D5274" t="str">
        <f t="shared" si="166"/>
        <v>O-RING</v>
      </c>
      <c r="E5274">
        <v>2E-3</v>
      </c>
      <c r="F5274" s="8">
        <v>2</v>
      </c>
      <c r="G5274" s="9">
        <f t="shared" si="165"/>
        <v>4.0000000000000001E-3</v>
      </c>
      <c r="H5274" s="9"/>
      <c r="I5274" s="9"/>
    </row>
    <row r="5275" spans="1:9">
      <c r="A5275" s="4">
        <v>39447</v>
      </c>
      <c r="B5275">
        <v>383</v>
      </c>
      <c r="C5275" t="s">
        <v>16</v>
      </c>
      <c r="D5275" t="str">
        <f t="shared" si="166"/>
        <v>SENKSC</v>
      </c>
      <c r="E5275">
        <v>3.0000000000000001E-3</v>
      </c>
      <c r="F5275" s="8">
        <v>7</v>
      </c>
      <c r="G5275" s="9">
        <f t="shared" si="165"/>
        <v>2.1000000000000001E-2</v>
      </c>
      <c r="H5275" s="9"/>
      <c r="I5275" s="9"/>
    </row>
    <row r="5276" spans="1:9">
      <c r="A5276" s="4">
        <v>39447</v>
      </c>
      <c r="B5276">
        <v>365</v>
      </c>
      <c r="C5276" t="s">
        <v>95</v>
      </c>
      <c r="D5276" t="str">
        <f t="shared" si="166"/>
        <v>ZYLIND</v>
      </c>
      <c r="E5276">
        <v>7.0000000000000001E-3</v>
      </c>
      <c r="F5276" s="8">
        <v>4</v>
      </c>
      <c r="G5276" s="9">
        <f t="shared" si="165"/>
        <v>2.8000000000000001E-2</v>
      </c>
      <c r="H5276" s="9"/>
      <c r="I5276" s="9"/>
    </row>
    <row r="5277" spans="1:9">
      <c r="A5277" s="4">
        <v>39447</v>
      </c>
      <c r="B5277">
        <v>6075</v>
      </c>
      <c r="C5277" t="s">
        <v>8</v>
      </c>
      <c r="D5277" t="str">
        <f t="shared" si="166"/>
        <v>DREHZA</v>
      </c>
      <c r="E5277">
        <v>1.4999999999999999E-2</v>
      </c>
      <c r="F5277" s="8">
        <v>37</v>
      </c>
      <c r="G5277" s="9">
        <f t="shared" si="165"/>
        <v>0.55499999999999994</v>
      </c>
      <c r="H5277" s="9"/>
      <c r="I5277" s="9"/>
    </row>
    <row r="5278" spans="1:9">
      <c r="A5278" s="4">
        <v>39447</v>
      </c>
      <c r="B5278">
        <v>6075</v>
      </c>
      <c r="C5278" t="s">
        <v>8</v>
      </c>
      <c r="D5278" t="s">
        <v>750</v>
      </c>
      <c r="E5278">
        <v>1.4999999999999999E-2</v>
      </c>
      <c r="F5278" s="8">
        <v>22</v>
      </c>
      <c r="G5278" s="9">
        <f t="shared" si="165"/>
        <v>0.32999999999999996</v>
      </c>
      <c r="H5278" s="9"/>
      <c r="I5278" s="9"/>
    </row>
    <row r="5279" spans="1:9">
      <c r="A5279" s="4">
        <v>39447</v>
      </c>
      <c r="B5279">
        <v>360</v>
      </c>
      <c r="C5279" t="s">
        <v>56</v>
      </c>
      <c r="D5279" t="str">
        <f t="shared" ref="D5279:D5285" si="167">LEFT(C5279,6)</f>
        <v>DRUCKF</v>
      </c>
      <c r="E5279">
        <v>0.02</v>
      </c>
      <c r="F5279" s="8">
        <v>23</v>
      </c>
      <c r="G5279" s="9">
        <f t="shared" si="165"/>
        <v>0.46</v>
      </c>
      <c r="H5279" s="9"/>
      <c r="I5279" s="9"/>
    </row>
    <row r="5280" spans="1:9">
      <c r="A5280" s="4">
        <v>39447</v>
      </c>
      <c r="B5280">
        <v>10216</v>
      </c>
      <c r="C5280" t="s">
        <v>269</v>
      </c>
      <c r="D5280" t="str">
        <f t="shared" si="167"/>
        <v>DICHTS</v>
      </c>
      <c r="E5280">
        <v>2.5000000000000001E-2</v>
      </c>
      <c r="F5280" s="8">
        <v>2</v>
      </c>
      <c r="G5280" s="9">
        <f t="shared" si="165"/>
        <v>0.05</v>
      </c>
      <c r="H5280" s="9"/>
      <c r="I5280" s="9"/>
    </row>
    <row r="5281" spans="1:9">
      <c r="A5281" s="4">
        <v>39447</v>
      </c>
      <c r="B5281">
        <v>2546</v>
      </c>
      <c r="C5281" t="s">
        <v>175</v>
      </c>
      <c r="D5281" t="str">
        <f t="shared" si="167"/>
        <v>WELLEN</v>
      </c>
      <c r="E5281">
        <v>3.3000000000000002E-2</v>
      </c>
      <c r="F5281" s="8">
        <v>2</v>
      </c>
      <c r="G5281" s="9">
        <f t="shared" si="165"/>
        <v>6.6000000000000003E-2</v>
      </c>
      <c r="H5281" s="9"/>
      <c r="I5281" s="9"/>
    </row>
    <row r="5282" spans="1:9">
      <c r="A5282" s="4">
        <v>39447</v>
      </c>
      <c r="B5282">
        <v>223</v>
      </c>
      <c r="C5282" t="s">
        <v>57</v>
      </c>
      <c r="D5282" t="str">
        <f t="shared" si="167"/>
        <v>DICHTU</v>
      </c>
      <c r="E5282">
        <v>0.47499999999999998</v>
      </c>
      <c r="F5282" s="8">
        <v>11</v>
      </c>
      <c r="G5282" s="9">
        <f t="shared" si="165"/>
        <v>5.2249999999999996</v>
      </c>
      <c r="H5282" s="9"/>
      <c r="I5282" s="9"/>
    </row>
    <row r="5283" spans="1:9">
      <c r="A5283" s="4">
        <v>39447</v>
      </c>
      <c r="B5283">
        <v>382</v>
      </c>
      <c r="C5283" t="s">
        <v>37</v>
      </c>
      <c r="D5283" t="str">
        <f t="shared" si="167"/>
        <v>ZYLIND</v>
      </c>
      <c r="E5283">
        <v>0.69</v>
      </c>
      <c r="F5283" s="8">
        <v>2</v>
      </c>
      <c r="G5283" s="9">
        <f t="shared" si="165"/>
        <v>1.38</v>
      </c>
      <c r="H5283" s="9"/>
      <c r="I5283" s="9"/>
    </row>
    <row r="5284" spans="1:9">
      <c r="A5284" s="4">
        <v>39447</v>
      </c>
      <c r="B5284">
        <v>150</v>
      </c>
      <c r="C5284" t="s">
        <v>5</v>
      </c>
      <c r="D5284" t="str">
        <f t="shared" si="167"/>
        <v>KOLBEN</v>
      </c>
      <c r="E5284">
        <v>0.72</v>
      </c>
      <c r="F5284" s="8">
        <v>2</v>
      </c>
      <c r="G5284" s="9">
        <f t="shared" si="165"/>
        <v>1.44</v>
      </c>
      <c r="H5284" s="9"/>
      <c r="I5284" s="9"/>
    </row>
    <row r="5285" spans="1:9">
      <c r="A5285" s="4">
        <v>39447</v>
      </c>
      <c r="B5285">
        <v>60111301</v>
      </c>
      <c r="C5285" t="s">
        <v>405</v>
      </c>
      <c r="D5285" t="str">
        <f t="shared" si="167"/>
        <v>PUMPEN</v>
      </c>
      <c r="E5285">
        <v>220</v>
      </c>
      <c r="F5285" s="8">
        <v>1</v>
      </c>
      <c r="G5285" s="9">
        <f t="shared" si="165"/>
        <v>220</v>
      </c>
      <c r="H5285" s="9"/>
      <c r="I5285" s="9"/>
    </row>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3:C162"/>
  <sheetViews>
    <sheetView workbookViewId="0"/>
  </sheetViews>
  <sheetFormatPr baseColWidth="10" defaultRowHeight="12.75"/>
  <cols>
    <col min="1" max="1" width="14.5703125" bestFit="1" customWidth="1"/>
    <col min="2" max="2" width="16.85546875" customWidth="1"/>
    <col min="3" max="3" width="19.5703125" customWidth="1"/>
  </cols>
  <sheetData>
    <row r="3" spans="1:3">
      <c r="A3" s="11"/>
      <c r="B3" s="10" t="s">
        <v>752</v>
      </c>
      <c r="C3" s="14"/>
    </row>
    <row r="4" spans="1:3">
      <c r="A4" s="10" t="s">
        <v>741</v>
      </c>
      <c r="B4" s="11" t="s">
        <v>908</v>
      </c>
      <c r="C4" s="15" t="s">
        <v>907</v>
      </c>
    </row>
    <row r="5" spans="1:3">
      <c r="A5" s="11" t="s">
        <v>754</v>
      </c>
      <c r="B5" s="16">
        <v>1</v>
      </c>
      <c r="C5" s="19">
        <v>0.48</v>
      </c>
    </row>
    <row r="6" spans="1:3">
      <c r="A6" s="12" t="s">
        <v>755</v>
      </c>
      <c r="B6" s="17">
        <v>1</v>
      </c>
      <c r="C6" s="20">
        <v>1.2</v>
      </c>
    </row>
    <row r="7" spans="1:3">
      <c r="A7" s="12" t="s">
        <v>756</v>
      </c>
      <c r="B7" s="17">
        <v>9</v>
      </c>
      <c r="C7" s="20">
        <v>0.40055555555555566</v>
      </c>
    </row>
    <row r="8" spans="1:3">
      <c r="A8" s="12" t="s">
        <v>757</v>
      </c>
      <c r="B8" s="17">
        <v>39</v>
      </c>
      <c r="C8" s="20">
        <v>6.8756410256410252</v>
      </c>
    </row>
    <row r="9" spans="1:3">
      <c r="A9" s="12" t="s">
        <v>758</v>
      </c>
      <c r="B9" s="17">
        <v>1</v>
      </c>
      <c r="C9" s="20">
        <v>8.4</v>
      </c>
    </row>
    <row r="10" spans="1:3">
      <c r="A10" s="12" t="s">
        <v>759</v>
      </c>
      <c r="B10" s="17">
        <v>1</v>
      </c>
      <c r="C10" s="20">
        <v>26.4</v>
      </c>
    </row>
    <row r="11" spans="1:3">
      <c r="A11" s="12" t="s">
        <v>760</v>
      </c>
      <c r="B11" s="17">
        <v>22</v>
      </c>
      <c r="C11" s="20">
        <v>0.48263636363636364</v>
      </c>
    </row>
    <row r="12" spans="1:3">
      <c r="A12" s="12" t="s">
        <v>761</v>
      </c>
      <c r="B12" s="17">
        <v>1</v>
      </c>
      <c r="C12" s="20">
        <v>1.2E-2</v>
      </c>
    </row>
    <row r="13" spans="1:3">
      <c r="A13" s="12" t="s">
        <v>762</v>
      </c>
      <c r="B13" s="17">
        <v>3</v>
      </c>
      <c r="C13" s="20">
        <v>130.33333333333334</v>
      </c>
    </row>
    <row r="14" spans="1:3">
      <c r="A14" s="12" t="s">
        <v>763</v>
      </c>
      <c r="B14" s="17">
        <v>1</v>
      </c>
      <c r="C14" s="20">
        <v>43</v>
      </c>
    </row>
    <row r="15" spans="1:3">
      <c r="A15" s="12" t="s">
        <v>764</v>
      </c>
      <c r="B15" s="17">
        <v>22</v>
      </c>
      <c r="C15" s="20">
        <v>61.41454545454544</v>
      </c>
    </row>
    <row r="16" spans="1:3">
      <c r="A16" s="12" t="s">
        <v>765</v>
      </c>
      <c r="B16" s="17">
        <v>2</v>
      </c>
      <c r="C16" s="20">
        <v>21.2</v>
      </c>
    </row>
    <row r="17" spans="1:3">
      <c r="A17" s="12" t="s">
        <v>766</v>
      </c>
      <c r="B17" s="17">
        <v>1</v>
      </c>
      <c r="C17" s="20">
        <v>90</v>
      </c>
    </row>
    <row r="18" spans="1:3">
      <c r="A18" s="12" t="s">
        <v>767</v>
      </c>
      <c r="B18" s="17">
        <v>4</v>
      </c>
      <c r="C18" s="20">
        <v>5.5250000000000004</v>
      </c>
    </row>
    <row r="19" spans="1:3">
      <c r="A19" s="12" t="s">
        <v>768</v>
      </c>
      <c r="B19" s="17">
        <v>6</v>
      </c>
      <c r="C19" s="20">
        <v>8.4666666666666668E-2</v>
      </c>
    </row>
    <row r="20" spans="1:3">
      <c r="A20" s="12" t="s">
        <v>769</v>
      </c>
      <c r="B20" s="17">
        <v>6</v>
      </c>
      <c r="C20" s="20">
        <v>18.333333333333332</v>
      </c>
    </row>
    <row r="21" spans="1:3">
      <c r="A21" s="12" t="s">
        <v>770</v>
      </c>
      <c r="B21" s="17">
        <v>12</v>
      </c>
      <c r="C21" s="20">
        <v>61.213333333333338</v>
      </c>
    </row>
    <row r="22" spans="1:3">
      <c r="A22" s="12" t="s">
        <v>771</v>
      </c>
      <c r="B22" s="17">
        <v>1</v>
      </c>
      <c r="C22" s="20">
        <v>2.44</v>
      </c>
    </row>
    <row r="23" spans="1:3">
      <c r="A23" s="12" t="s">
        <v>772</v>
      </c>
      <c r="B23" s="17">
        <v>1</v>
      </c>
      <c r="C23" s="20">
        <v>3.7</v>
      </c>
    </row>
    <row r="24" spans="1:3">
      <c r="A24" s="12" t="s">
        <v>773</v>
      </c>
      <c r="B24" s="17">
        <v>1</v>
      </c>
      <c r="C24" s="20">
        <v>1.2E-2</v>
      </c>
    </row>
    <row r="25" spans="1:3">
      <c r="A25" s="12" t="s">
        <v>774</v>
      </c>
      <c r="B25" s="17">
        <v>67</v>
      </c>
      <c r="C25" s="20">
        <v>2.0074626865671637E-2</v>
      </c>
    </row>
    <row r="26" spans="1:3">
      <c r="A26" s="12" t="s">
        <v>775</v>
      </c>
      <c r="B26" s="17">
        <v>95</v>
      </c>
      <c r="C26" s="20">
        <v>0.3560526315789474</v>
      </c>
    </row>
    <row r="27" spans="1:3">
      <c r="A27" s="12" t="s">
        <v>776</v>
      </c>
      <c r="B27" s="17">
        <v>59</v>
      </c>
      <c r="C27" s="20">
        <v>2.1440677966101691</v>
      </c>
    </row>
    <row r="28" spans="1:3">
      <c r="A28" s="12" t="s">
        <v>777</v>
      </c>
      <c r="B28" s="17">
        <v>4</v>
      </c>
      <c r="C28" s="20">
        <v>0.29749999999999999</v>
      </c>
    </row>
    <row r="29" spans="1:3">
      <c r="A29" s="12" t="s">
        <v>778</v>
      </c>
      <c r="B29" s="17">
        <v>4</v>
      </c>
      <c r="C29" s="20">
        <v>4.1012500000000003</v>
      </c>
    </row>
    <row r="30" spans="1:3">
      <c r="A30" s="12" t="s">
        <v>779</v>
      </c>
      <c r="B30" s="17">
        <v>1</v>
      </c>
      <c r="C30" s="20">
        <v>2.4E-2</v>
      </c>
    </row>
    <row r="31" spans="1:3">
      <c r="A31" s="12" t="s">
        <v>780</v>
      </c>
      <c r="B31" s="17">
        <v>25</v>
      </c>
      <c r="C31" s="20">
        <v>6.2435999999999989</v>
      </c>
    </row>
    <row r="32" spans="1:3">
      <c r="A32" s="12" t="s">
        <v>750</v>
      </c>
      <c r="B32" s="17">
        <v>78</v>
      </c>
      <c r="C32" s="20">
        <v>0.87630769230769268</v>
      </c>
    </row>
    <row r="33" spans="1:3">
      <c r="A33" s="12" t="s">
        <v>781</v>
      </c>
      <c r="B33" s="17">
        <v>30</v>
      </c>
      <c r="C33" s="20">
        <v>0.98980000000000012</v>
      </c>
    </row>
    <row r="34" spans="1:3">
      <c r="A34" s="12" t="s">
        <v>782</v>
      </c>
      <c r="B34" s="17">
        <v>1</v>
      </c>
      <c r="C34" s="20">
        <v>87.6</v>
      </c>
    </row>
    <row r="35" spans="1:3">
      <c r="A35" s="12" t="s">
        <v>783</v>
      </c>
      <c r="B35" s="17">
        <v>7</v>
      </c>
      <c r="C35" s="20">
        <v>1.0357142857142858</v>
      </c>
    </row>
    <row r="36" spans="1:3">
      <c r="A36" s="12" t="s">
        <v>784</v>
      </c>
      <c r="B36" s="17">
        <v>44</v>
      </c>
      <c r="C36" s="20">
        <v>3.0681818181818189E-2</v>
      </c>
    </row>
    <row r="37" spans="1:3">
      <c r="A37" s="12" t="s">
        <v>785</v>
      </c>
      <c r="B37" s="17">
        <v>45</v>
      </c>
      <c r="C37" s="20">
        <v>0.68700000000000017</v>
      </c>
    </row>
    <row r="38" spans="1:3">
      <c r="A38" s="12" t="s">
        <v>786</v>
      </c>
      <c r="B38" s="17">
        <v>12</v>
      </c>
      <c r="C38" s="20">
        <v>0.67374999999999996</v>
      </c>
    </row>
    <row r="39" spans="1:3">
      <c r="A39" s="12" t="s">
        <v>787</v>
      </c>
      <c r="B39" s="17">
        <v>25</v>
      </c>
      <c r="C39" s="20">
        <v>0.94760000000000033</v>
      </c>
    </row>
    <row r="40" spans="1:3">
      <c r="A40" s="12" t="s">
        <v>788</v>
      </c>
      <c r="B40" s="17">
        <v>9</v>
      </c>
      <c r="C40" s="20">
        <v>4.1833333333333336</v>
      </c>
    </row>
    <row r="41" spans="1:3">
      <c r="A41" s="12" t="s">
        <v>789</v>
      </c>
      <c r="B41" s="17">
        <v>1</v>
      </c>
      <c r="C41" s="20">
        <v>2E-3</v>
      </c>
    </row>
    <row r="42" spans="1:3">
      <c r="A42" s="12" t="s">
        <v>790</v>
      </c>
      <c r="B42" s="17">
        <v>1</v>
      </c>
      <c r="C42" s="20">
        <v>8</v>
      </c>
    </row>
    <row r="43" spans="1:3">
      <c r="A43" s="12" t="s">
        <v>791</v>
      </c>
      <c r="B43" s="17">
        <v>2</v>
      </c>
      <c r="C43" s="20">
        <v>7.5</v>
      </c>
    </row>
    <row r="44" spans="1:3">
      <c r="A44" s="12" t="s">
        <v>792</v>
      </c>
      <c r="B44" s="17">
        <v>2</v>
      </c>
      <c r="C44" s="20">
        <v>155.5</v>
      </c>
    </row>
    <row r="45" spans="1:3">
      <c r="A45" s="12" t="s">
        <v>793</v>
      </c>
      <c r="B45" s="17">
        <v>4</v>
      </c>
      <c r="C45" s="20">
        <v>0.9425</v>
      </c>
    </row>
    <row r="46" spans="1:3">
      <c r="A46" s="12" t="s">
        <v>794</v>
      </c>
      <c r="B46" s="17">
        <v>1</v>
      </c>
      <c r="C46" s="20">
        <v>8.0000000000000002E-3</v>
      </c>
    </row>
    <row r="47" spans="1:3">
      <c r="A47" s="12" t="s">
        <v>795</v>
      </c>
      <c r="B47" s="17">
        <v>1</v>
      </c>
      <c r="C47" s="20">
        <v>9.0000000000000011E-3</v>
      </c>
    </row>
    <row r="48" spans="1:3">
      <c r="A48" s="12" t="s">
        <v>796</v>
      </c>
      <c r="B48" s="17">
        <v>4</v>
      </c>
      <c r="C48" s="20">
        <v>1.3875</v>
      </c>
    </row>
    <row r="49" spans="1:3">
      <c r="A49" s="12" t="s">
        <v>797</v>
      </c>
      <c r="B49" s="17">
        <v>19</v>
      </c>
      <c r="C49" s="20">
        <v>1.2599473684210529</v>
      </c>
    </row>
    <row r="50" spans="1:3">
      <c r="A50" s="12" t="s">
        <v>798</v>
      </c>
      <c r="B50" s="17">
        <v>1</v>
      </c>
      <c r="C50" s="20">
        <v>13</v>
      </c>
    </row>
    <row r="51" spans="1:3">
      <c r="A51" s="12" t="s">
        <v>799</v>
      </c>
      <c r="B51" s="17">
        <v>1</v>
      </c>
      <c r="C51" s="20">
        <v>2.4</v>
      </c>
    </row>
    <row r="52" spans="1:3">
      <c r="A52" s="12" t="s">
        <v>800</v>
      </c>
      <c r="B52" s="17">
        <v>14</v>
      </c>
      <c r="C52" s="20">
        <v>0.38957142857142857</v>
      </c>
    </row>
    <row r="53" spans="1:3">
      <c r="A53" s="12" t="s">
        <v>801</v>
      </c>
      <c r="B53" s="17">
        <v>12</v>
      </c>
      <c r="C53" s="20">
        <v>7.6666666666666675E-2</v>
      </c>
    </row>
    <row r="54" spans="1:3">
      <c r="A54" s="12" t="s">
        <v>802</v>
      </c>
      <c r="B54" s="17">
        <v>26</v>
      </c>
      <c r="C54" s="20">
        <v>3.2307692307692319E-3</v>
      </c>
    </row>
    <row r="55" spans="1:3">
      <c r="A55" s="12" t="s">
        <v>803</v>
      </c>
      <c r="B55" s="17">
        <v>1</v>
      </c>
      <c r="C55" s="20">
        <v>180</v>
      </c>
    </row>
    <row r="56" spans="1:3">
      <c r="A56" s="12" t="s">
        <v>804</v>
      </c>
      <c r="B56" s="17">
        <v>179</v>
      </c>
      <c r="C56" s="20">
        <v>2.5655307262569846</v>
      </c>
    </row>
    <row r="57" spans="1:3">
      <c r="A57" s="12" t="s">
        <v>805</v>
      </c>
      <c r="B57" s="17">
        <v>7</v>
      </c>
      <c r="C57" s="20">
        <v>0.13571428571428573</v>
      </c>
    </row>
    <row r="58" spans="1:3">
      <c r="A58" s="12" t="s">
        <v>806</v>
      </c>
      <c r="B58" s="17">
        <v>20</v>
      </c>
      <c r="C58" s="20">
        <v>2.1379999999999995</v>
      </c>
    </row>
    <row r="59" spans="1:3">
      <c r="A59" s="12" t="s">
        <v>807</v>
      </c>
      <c r="B59" s="17">
        <v>16</v>
      </c>
      <c r="C59" s="20">
        <v>7.0049999999999999</v>
      </c>
    </row>
    <row r="60" spans="1:3">
      <c r="A60" s="12" t="s">
        <v>808</v>
      </c>
      <c r="B60" s="17">
        <v>1</v>
      </c>
      <c r="C60" s="20">
        <v>15.4</v>
      </c>
    </row>
    <row r="61" spans="1:3">
      <c r="A61" s="12" t="s">
        <v>809</v>
      </c>
      <c r="B61" s="17">
        <v>20</v>
      </c>
      <c r="C61" s="20">
        <v>3.7499999999999999E-3</v>
      </c>
    </row>
    <row r="62" spans="1:3">
      <c r="A62" s="12" t="s">
        <v>810</v>
      </c>
      <c r="B62" s="17">
        <v>2</v>
      </c>
      <c r="C62" s="20">
        <v>9.15</v>
      </c>
    </row>
    <row r="63" spans="1:3">
      <c r="A63" s="12" t="s">
        <v>749</v>
      </c>
      <c r="B63" s="17">
        <v>488</v>
      </c>
      <c r="C63" s="20">
        <v>2.2067786885246012</v>
      </c>
    </row>
    <row r="64" spans="1:3">
      <c r="A64" s="12" t="s">
        <v>811</v>
      </c>
      <c r="B64" s="17">
        <v>13</v>
      </c>
      <c r="C64" s="20">
        <v>1.0184615384615385</v>
      </c>
    </row>
    <row r="65" spans="1:3">
      <c r="A65" s="12" t="s">
        <v>812</v>
      </c>
      <c r="B65" s="17">
        <v>1</v>
      </c>
      <c r="C65" s="20">
        <v>3.5000000000000003E-2</v>
      </c>
    </row>
    <row r="66" spans="1:3">
      <c r="A66" s="12" t="s">
        <v>813</v>
      </c>
      <c r="B66" s="17">
        <v>1</v>
      </c>
      <c r="C66" s="20">
        <v>0.249</v>
      </c>
    </row>
    <row r="67" spans="1:3">
      <c r="A67" s="12" t="s">
        <v>814</v>
      </c>
      <c r="B67" s="17">
        <v>6</v>
      </c>
      <c r="C67" s="20">
        <v>15.216666666666667</v>
      </c>
    </row>
    <row r="68" spans="1:3">
      <c r="A68" s="12" t="s">
        <v>815</v>
      </c>
      <c r="B68" s="17">
        <v>9</v>
      </c>
      <c r="C68" s="20">
        <v>0.64366666666666672</v>
      </c>
    </row>
    <row r="69" spans="1:3">
      <c r="A69" s="12" t="s">
        <v>816</v>
      </c>
      <c r="B69" s="17">
        <v>8</v>
      </c>
      <c r="C69" s="20">
        <v>0.7</v>
      </c>
    </row>
    <row r="70" spans="1:3">
      <c r="A70" s="12" t="s">
        <v>817</v>
      </c>
      <c r="B70" s="17">
        <v>2</v>
      </c>
      <c r="C70" s="20">
        <v>53.8</v>
      </c>
    </row>
    <row r="71" spans="1:3">
      <c r="A71" s="12" t="s">
        <v>818</v>
      </c>
      <c r="B71" s="17">
        <v>1</v>
      </c>
      <c r="C71" s="20">
        <v>0.01</v>
      </c>
    </row>
    <row r="72" spans="1:3">
      <c r="A72" s="12" t="s">
        <v>819</v>
      </c>
      <c r="B72" s="17">
        <v>1</v>
      </c>
      <c r="C72" s="20">
        <v>0.13600000000000001</v>
      </c>
    </row>
    <row r="73" spans="1:3">
      <c r="A73" s="12" t="s">
        <v>820</v>
      </c>
      <c r="B73" s="17">
        <v>1</v>
      </c>
      <c r="C73" s="20">
        <v>0.34</v>
      </c>
    </row>
    <row r="74" spans="1:3">
      <c r="A74" s="12" t="s">
        <v>821</v>
      </c>
      <c r="B74" s="17">
        <v>4</v>
      </c>
      <c r="C74" s="20">
        <v>1.17</v>
      </c>
    </row>
    <row r="75" spans="1:3">
      <c r="A75" s="12" t="s">
        <v>822</v>
      </c>
      <c r="B75" s="17">
        <v>15</v>
      </c>
      <c r="C75" s="20">
        <v>5.2603333333333326</v>
      </c>
    </row>
    <row r="76" spans="1:3">
      <c r="A76" s="12" t="s">
        <v>823</v>
      </c>
      <c r="B76" s="17">
        <v>4</v>
      </c>
      <c r="C76" s="20">
        <v>7.5975000000000001</v>
      </c>
    </row>
    <row r="77" spans="1:3">
      <c r="A77" s="12" t="s">
        <v>824</v>
      </c>
      <c r="B77" s="17">
        <v>1</v>
      </c>
      <c r="C77" s="20">
        <v>1.4</v>
      </c>
    </row>
    <row r="78" spans="1:3">
      <c r="A78" s="12" t="s">
        <v>825</v>
      </c>
      <c r="B78" s="17">
        <v>22</v>
      </c>
      <c r="C78" s="20">
        <v>5.0772727272727275E-2</v>
      </c>
    </row>
    <row r="79" spans="1:3">
      <c r="A79" s="12" t="s">
        <v>753</v>
      </c>
      <c r="B79" s="17">
        <v>2</v>
      </c>
      <c r="C79" s="20">
        <v>4.08</v>
      </c>
    </row>
    <row r="80" spans="1:3">
      <c r="A80" s="12" t="s">
        <v>826</v>
      </c>
      <c r="B80" s="17">
        <v>90</v>
      </c>
      <c r="C80" s="20">
        <v>376.13333333333333</v>
      </c>
    </row>
    <row r="81" spans="1:3">
      <c r="A81" s="12" t="s">
        <v>827</v>
      </c>
      <c r="B81" s="17">
        <v>7</v>
      </c>
      <c r="C81" s="20">
        <v>4.9857142857142857E-2</v>
      </c>
    </row>
    <row r="82" spans="1:3">
      <c r="A82" s="12" t="s">
        <v>828</v>
      </c>
      <c r="B82" s="17">
        <v>17</v>
      </c>
      <c r="C82" s="20">
        <v>0.86294117647058821</v>
      </c>
    </row>
    <row r="83" spans="1:3">
      <c r="A83" s="12" t="s">
        <v>829</v>
      </c>
      <c r="B83" s="17">
        <v>13</v>
      </c>
      <c r="C83" s="20">
        <v>3.5223076923076926</v>
      </c>
    </row>
    <row r="84" spans="1:3">
      <c r="A84" s="12" t="s">
        <v>830</v>
      </c>
      <c r="B84" s="17">
        <v>13</v>
      </c>
      <c r="C84" s="20">
        <v>0.95923076923076911</v>
      </c>
    </row>
    <row r="85" spans="1:3">
      <c r="A85" s="12" t="s">
        <v>831</v>
      </c>
      <c r="B85" s="17">
        <v>34</v>
      </c>
      <c r="C85" s="20">
        <v>2.4264705882352952E-2</v>
      </c>
    </row>
    <row r="86" spans="1:3">
      <c r="A86" s="12" t="s">
        <v>832</v>
      </c>
      <c r="B86" s="17">
        <v>5</v>
      </c>
      <c r="C86" s="20">
        <v>0.37199999999999994</v>
      </c>
    </row>
    <row r="87" spans="1:3">
      <c r="A87" s="12" t="s">
        <v>833</v>
      </c>
      <c r="B87" s="17">
        <v>19</v>
      </c>
      <c r="C87" s="20">
        <v>28.408947368421053</v>
      </c>
    </row>
    <row r="88" spans="1:3">
      <c r="A88" s="12" t="s">
        <v>834</v>
      </c>
      <c r="B88" s="17">
        <v>924</v>
      </c>
      <c r="C88" s="20">
        <v>1.5399350649350581E-2</v>
      </c>
    </row>
    <row r="89" spans="1:3">
      <c r="A89" s="12" t="s">
        <v>835</v>
      </c>
      <c r="B89" s="17">
        <v>1</v>
      </c>
      <c r="C89" s="20">
        <v>2E-3</v>
      </c>
    </row>
    <row r="90" spans="1:3">
      <c r="A90" s="12" t="s">
        <v>836</v>
      </c>
      <c r="B90" s="17">
        <v>3</v>
      </c>
      <c r="C90" s="20">
        <v>7.2233333333333336</v>
      </c>
    </row>
    <row r="91" spans="1:3">
      <c r="A91" s="12" t="s">
        <v>837</v>
      </c>
      <c r="B91" s="17">
        <v>3</v>
      </c>
      <c r="C91" s="20">
        <v>0.69666666666666666</v>
      </c>
    </row>
    <row r="92" spans="1:3">
      <c r="A92" s="12" t="s">
        <v>838</v>
      </c>
      <c r="B92" s="17">
        <v>7</v>
      </c>
      <c r="C92" s="20">
        <v>5.5171428571428569</v>
      </c>
    </row>
    <row r="93" spans="1:3">
      <c r="A93" s="12" t="s">
        <v>839</v>
      </c>
      <c r="B93" s="17">
        <v>76</v>
      </c>
      <c r="C93" s="20">
        <v>648.57894736842104</v>
      </c>
    </row>
    <row r="94" spans="1:3">
      <c r="A94" s="12" t="s">
        <v>840</v>
      </c>
      <c r="B94" s="17">
        <v>28</v>
      </c>
      <c r="C94" s="20">
        <v>3.3421785714285717</v>
      </c>
    </row>
    <row r="95" spans="1:3">
      <c r="A95" s="12" t="s">
        <v>841</v>
      </c>
      <c r="B95" s="17">
        <v>9</v>
      </c>
      <c r="C95" s="20">
        <v>8.2222222222222228E-3</v>
      </c>
    </row>
    <row r="96" spans="1:3">
      <c r="A96" s="12" t="s">
        <v>842</v>
      </c>
      <c r="B96" s="17">
        <v>1</v>
      </c>
      <c r="C96" s="20">
        <v>146</v>
      </c>
    </row>
    <row r="97" spans="1:3">
      <c r="A97" s="12" t="s">
        <v>843</v>
      </c>
      <c r="B97" s="17">
        <v>10</v>
      </c>
      <c r="C97" s="20">
        <v>0.45</v>
      </c>
    </row>
    <row r="98" spans="1:3">
      <c r="A98" s="12" t="s">
        <v>844</v>
      </c>
      <c r="B98" s="17">
        <v>2</v>
      </c>
      <c r="C98" s="20">
        <v>16.2</v>
      </c>
    </row>
    <row r="99" spans="1:3">
      <c r="A99" s="12" t="s">
        <v>845</v>
      </c>
      <c r="B99" s="17">
        <v>1</v>
      </c>
      <c r="C99" s="20">
        <v>0.75</v>
      </c>
    </row>
    <row r="100" spans="1:3">
      <c r="A100" s="12" t="s">
        <v>846</v>
      </c>
      <c r="B100" s="17">
        <v>193</v>
      </c>
      <c r="C100" s="20">
        <v>3.0046269430051802</v>
      </c>
    </row>
    <row r="101" spans="1:3">
      <c r="A101" s="12" t="s">
        <v>559</v>
      </c>
      <c r="B101" s="17">
        <v>2</v>
      </c>
      <c r="C101" s="20">
        <v>1.0349999999999999</v>
      </c>
    </row>
    <row r="102" spans="1:3">
      <c r="A102" s="12" t="s">
        <v>847</v>
      </c>
      <c r="B102" s="17">
        <v>6</v>
      </c>
      <c r="C102" s="20">
        <v>1.9816666666666665</v>
      </c>
    </row>
    <row r="103" spans="1:3">
      <c r="A103" s="12" t="s">
        <v>848</v>
      </c>
      <c r="B103" s="17">
        <v>96</v>
      </c>
      <c r="C103" s="20">
        <v>5.4479166666666703E-3</v>
      </c>
    </row>
    <row r="104" spans="1:3">
      <c r="A104" s="12" t="s">
        <v>849</v>
      </c>
      <c r="B104" s="17">
        <v>2</v>
      </c>
      <c r="C104" s="20">
        <v>4.2500000000000003E-2</v>
      </c>
    </row>
    <row r="105" spans="1:3">
      <c r="A105" s="12" t="s">
        <v>850</v>
      </c>
      <c r="B105" s="17">
        <v>2</v>
      </c>
      <c r="C105" s="20">
        <v>1.7000000000000001E-2</v>
      </c>
    </row>
    <row r="106" spans="1:3">
      <c r="A106" s="12" t="s">
        <v>851</v>
      </c>
      <c r="B106" s="17">
        <v>105</v>
      </c>
      <c r="C106" s="20">
        <v>0.23884761904761889</v>
      </c>
    </row>
    <row r="107" spans="1:3">
      <c r="A107" s="12" t="s">
        <v>852</v>
      </c>
      <c r="B107" s="17">
        <v>120</v>
      </c>
      <c r="C107" s="20">
        <v>170.44350000000003</v>
      </c>
    </row>
    <row r="108" spans="1:3">
      <c r="A108" s="12" t="s">
        <v>853</v>
      </c>
      <c r="B108" s="17">
        <v>6</v>
      </c>
      <c r="C108" s="20">
        <v>7.4550000000000001</v>
      </c>
    </row>
    <row r="109" spans="1:3">
      <c r="A109" s="12" t="s">
        <v>854</v>
      </c>
      <c r="B109" s="17">
        <v>2</v>
      </c>
      <c r="C109" s="20">
        <v>6.0000000000000001E-3</v>
      </c>
    </row>
    <row r="110" spans="1:3">
      <c r="A110" s="12" t="s">
        <v>855</v>
      </c>
      <c r="B110" s="17">
        <v>13</v>
      </c>
      <c r="C110" s="20">
        <v>1.3303846153846153</v>
      </c>
    </row>
    <row r="111" spans="1:3">
      <c r="A111" s="12" t="s">
        <v>856</v>
      </c>
      <c r="B111" s="17">
        <v>5</v>
      </c>
      <c r="C111" s="20">
        <v>0.27199999999999996</v>
      </c>
    </row>
    <row r="112" spans="1:3">
      <c r="A112" s="12" t="s">
        <v>857</v>
      </c>
      <c r="B112" s="17">
        <v>16</v>
      </c>
      <c r="C112" s="20">
        <v>0.48775000000000002</v>
      </c>
    </row>
    <row r="113" spans="1:3">
      <c r="A113" s="12" t="s">
        <v>858</v>
      </c>
      <c r="B113" s="17">
        <v>1</v>
      </c>
      <c r="C113" s="20">
        <v>17.8</v>
      </c>
    </row>
    <row r="114" spans="1:3">
      <c r="A114" s="12" t="s">
        <v>859</v>
      </c>
      <c r="B114" s="17">
        <v>44</v>
      </c>
      <c r="C114" s="20">
        <v>1.6318181818181821</v>
      </c>
    </row>
    <row r="115" spans="1:3">
      <c r="A115" s="12" t="s">
        <v>860</v>
      </c>
      <c r="B115" s="17">
        <v>8</v>
      </c>
      <c r="C115" s="20">
        <v>0.95687500000000003</v>
      </c>
    </row>
    <row r="116" spans="1:3">
      <c r="A116" s="12" t="s">
        <v>861</v>
      </c>
      <c r="B116" s="17">
        <v>1</v>
      </c>
      <c r="C116" s="20">
        <v>4.0000000000000001E-3</v>
      </c>
    </row>
    <row r="117" spans="1:3">
      <c r="A117" s="12" t="s">
        <v>862</v>
      </c>
      <c r="B117" s="17">
        <v>38</v>
      </c>
      <c r="C117" s="20">
        <v>0.78905263157894734</v>
      </c>
    </row>
    <row r="118" spans="1:3">
      <c r="A118" s="12" t="s">
        <v>863</v>
      </c>
      <c r="B118" s="17">
        <v>3</v>
      </c>
      <c r="C118" s="20">
        <v>1.9216666666666669</v>
      </c>
    </row>
    <row r="119" spans="1:3">
      <c r="A119" s="12" t="s">
        <v>864</v>
      </c>
      <c r="B119" s="17">
        <v>143</v>
      </c>
      <c r="C119" s="20">
        <v>7.4895104895104925E-3</v>
      </c>
    </row>
    <row r="120" spans="1:3">
      <c r="A120" s="12" t="s">
        <v>865</v>
      </c>
      <c r="B120" s="17">
        <v>6</v>
      </c>
      <c r="C120" s="20">
        <v>0.36899999999999994</v>
      </c>
    </row>
    <row r="121" spans="1:3">
      <c r="A121" s="12" t="s">
        <v>866</v>
      </c>
      <c r="B121" s="17">
        <v>740</v>
      </c>
      <c r="C121" s="20">
        <v>7.5378378378377856E-3</v>
      </c>
    </row>
    <row r="122" spans="1:3">
      <c r="A122" s="12" t="s">
        <v>867</v>
      </c>
      <c r="B122" s="17">
        <v>13</v>
      </c>
      <c r="C122" s="20">
        <v>0.25730769230769229</v>
      </c>
    </row>
    <row r="123" spans="1:3">
      <c r="A123" s="12" t="s">
        <v>868</v>
      </c>
      <c r="B123" s="17">
        <v>1</v>
      </c>
      <c r="C123" s="20">
        <v>4.83</v>
      </c>
    </row>
    <row r="124" spans="1:3">
      <c r="A124" s="12" t="s">
        <v>869</v>
      </c>
      <c r="B124" s="17">
        <v>8</v>
      </c>
      <c r="C124" s="20">
        <v>8.2500000000000004E-3</v>
      </c>
    </row>
    <row r="125" spans="1:3">
      <c r="A125" s="12" t="s">
        <v>870</v>
      </c>
      <c r="B125" s="17">
        <v>15</v>
      </c>
      <c r="C125" s="20">
        <v>6.933333333333333E-3</v>
      </c>
    </row>
    <row r="126" spans="1:3">
      <c r="A126" s="12" t="s">
        <v>871</v>
      </c>
      <c r="B126" s="17">
        <v>1</v>
      </c>
      <c r="C126" s="20">
        <v>1.2E-2</v>
      </c>
    </row>
    <row r="127" spans="1:3">
      <c r="A127" s="12" t="s">
        <v>872</v>
      </c>
      <c r="B127" s="17">
        <v>2</v>
      </c>
      <c r="C127" s="20">
        <v>0.12</v>
      </c>
    </row>
    <row r="128" spans="1:3">
      <c r="A128" s="12" t="s">
        <v>873</v>
      </c>
      <c r="B128" s="17">
        <v>6</v>
      </c>
      <c r="C128" s="20">
        <v>0.1166666666666667</v>
      </c>
    </row>
    <row r="129" spans="1:3">
      <c r="A129" s="12" t="s">
        <v>874</v>
      </c>
      <c r="B129" s="17">
        <v>21</v>
      </c>
      <c r="C129" s="20">
        <v>0.35600000000000004</v>
      </c>
    </row>
    <row r="130" spans="1:3">
      <c r="A130" s="12" t="s">
        <v>875</v>
      </c>
      <c r="B130" s="17">
        <v>2</v>
      </c>
      <c r="C130" s="20">
        <v>3.7450000000000001</v>
      </c>
    </row>
    <row r="131" spans="1:3">
      <c r="A131" s="12" t="s">
        <v>876</v>
      </c>
      <c r="B131" s="17">
        <v>4</v>
      </c>
      <c r="C131" s="20">
        <v>1.2E-2</v>
      </c>
    </row>
    <row r="132" spans="1:3">
      <c r="A132" s="12" t="s">
        <v>877</v>
      </c>
      <c r="B132" s="17">
        <v>1</v>
      </c>
      <c r="C132" s="20">
        <v>0.42</v>
      </c>
    </row>
    <row r="133" spans="1:3">
      <c r="A133" s="12" t="s">
        <v>878</v>
      </c>
      <c r="B133" s="17">
        <v>2</v>
      </c>
      <c r="C133" s="20">
        <v>0.27500000000000002</v>
      </c>
    </row>
    <row r="134" spans="1:3">
      <c r="A134" s="12" t="s">
        <v>879</v>
      </c>
      <c r="B134" s="17">
        <v>11</v>
      </c>
      <c r="C134" s="20">
        <v>12.667272727272728</v>
      </c>
    </row>
    <row r="135" spans="1:3">
      <c r="A135" s="12" t="s">
        <v>880</v>
      </c>
      <c r="B135" s="17">
        <v>8</v>
      </c>
      <c r="C135" s="20">
        <v>4.4999999999999998E-2</v>
      </c>
    </row>
    <row r="136" spans="1:3">
      <c r="A136" s="12" t="s">
        <v>881</v>
      </c>
      <c r="B136" s="17">
        <v>2</v>
      </c>
      <c r="C136" s="20">
        <v>0.73499999999999999</v>
      </c>
    </row>
    <row r="137" spans="1:3">
      <c r="A137" s="12" t="s">
        <v>882</v>
      </c>
      <c r="B137" s="17">
        <v>46</v>
      </c>
      <c r="C137" s="20">
        <v>1.6891304347826097E-2</v>
      </c>
    </row>
    <row r="138" spans="1:3">
      <c r="A138" s="12" t="s">
        <v>883</v>
      </c>
      <c r="B138" s="17">
        <v>1</v>
      </c>
      <c r="C138" s="20">
        <v>1.92</v>
      </c>
    </row>
    <row r="139" spans="1:3">
      <c r="A139" s="12" t="s">
        <v>884</v>
      </c>
      <c r="B139" s="17">
        <v>1</v>
      </c>
      <c r="C139" s="20">
        <v>7</v>
      </c>
    </row>
    <row r="140" spans="1:3">
      <c r="A140" s="12" t="s">
        <v>885</v>
      </c>
      <c r="B140" s="17">
        <v>5</v>
      </c>
      <c r="C140" s="20">
        <v>6.3999999999999987E-2</v>
      </c>
    </row>
    <row r="141" spans="1:3">
      <c r="A141" s="12" t="s">
        <v>886</v>
      </c>
      <c r="B141" s="17">
        <v>1</v>
      </c>
      <c r="C141" s="20">
        <v>0.86</v>
      </c>
    </row>
    <row r="142" spans="1:3">
      <c r="A142" s="12" t="s">
        <v>887</v>
      </c>
      <c r="B142" s="17">
        <v>44</v>
      </c>
      <c r="C142" s="20">
        <v>7.772727272727277E-2</v>
      </c>
    </row>
    <row r="143" spans="1:3">
      <c r="A143" s="12" t="s">
        <v>888</v>
      </c>
      <c r="B143" s="17">
        <v>36</v>
      </c>
      <c r="C143" s="20">
        <v>4.105555555555556E-2</v>
      </c>
    </row>
    <row r="144" spans="1:3">
      <c r="A144" s="12" t="s">
        <v>889</v>
      </c>
      <c r="B144" s="17">
        <v>25</v>
      </c>
      <c r="C144" s="20">
        <v>2.6000000000000012E-3</v>
      </c>
    </row>
    <row r="145" spans="1:3">
      <c r="A145" s="12" t="s">
        <v>890</v>
      </c>
      <c r="B145" s="17">
        <v>1</v>
      </c>
      <c r="C145" s="20">
        <v>4.3999999999999997E-2</v>
      </c>
    </row>
    <row r="146" spans="1:3">
      <c r="A146" s="12" t="s">
        <v>891</v>
      </c>
      <c r="B146" s="17">
        <v>52</v>
      </c>
      <c r="C146" s="20">
        <v>0.30046153846153845</v>
      </c>
    </row>
    <row r="147" spans="1:3">
      <c r="A147" s="12" t="s">
        <v>892</v>
      </c>
      <c r="B147" s="17">
        <v>30</v>
      </c>
      <c r="C147" s="20">
        <v>1.4212666666666669</v>
      </c>
    </row>
    <row r="148" spans="1:3">
      <c r="A148" s="12" t="s">
        <v>893</v>
      </c>
      <c r="B148" s="17">
        <v>2</v>
      </c>
      <c r="C148" s="20">
        <v>9.85</v>
      </c>
    </row>
    <row r="149" spans="1:3">
      <c r="A149" s="12" t="s">
        <v>894</v>
      </c>
      <c r="B149" s="17">
        <v>6</v>
      </c>
      <c r="C149" s="20">
        <v>10.786666666666667</v>
      </c>
    </row>
    <row r="150" spans="1:3">
      <c r="A150" s="12" t="s">
        <v>895</v>
      </c>
      <c r="B150" s="17">
        <v>2</v>
      </c>
      <c r="C150" s="20">
        <v>505</v>
      </c>
    </row>
    <row r="151" spans="1:3">
      <c r="A151" s="12" t="s">
        <v>896</v>
      </c>
      <c r="B151" s="17">
        <v>1</v>
      </c>
      <c r="C151" s="20">
        <v>11</v>
      </c>
    </row>
    <row r="152" spans="1:3">
      <c r="A152" s="12" t="s">
        <v>897</v>
      </c>
      <c r="B152" s="17">
        <v>234</v>
      </c>
      <c r="C152" s="20">
        <v>0.34020512820512866</v>
      </c>
    </row>
    <row r="153" spans="1:3">
      <c r="A153" s="12" t="s">
        <v>539</v>
      </c>
      <c r="B153" s="17">
        <v>4</v>
      </c>
      <c r="C153" s="20">
        <v>0.22500000000000001</v>
      </c>
    </row>
    <row r="154" spans="1:3">
      <c r="A154" s="12" t="s">
        <v>898</v>
      </c>
      <c r="B154" s="17">
        <v>5</v>
      </c>
      <c r="C154" s="20">
        <v>0.38040000000000007</v>
      </c>
    </row>
    <row r="155" spans="1:3">
      <c r="A155" s="12" t="s">
        <v>899</v>
      </c>
      <c r="B155" s="17">
        <v>1</v>
      </c>
      <c r="C155" s="20">
        <v>22.5</v>
      </c>
    </row>
    <row r="156" spans="1:3">
      <c r="A156" s="12" t="s">
        <v>900</v>
      </c>
      <c r="B156" s="17">
        <v>13</v>
      </c>
      <c r="C156" s="20">
        <v>20.746923076923078</v>
      </c>
    </row>
    <row r="157" spans="1:3">
      <c r="A157" s="12" t="s">
        <v>901</v>
      </c>
      <c r="B157" s="17">
        <v>1</v>
      </c>
      <c r="C157" s="20">
        <v>19.600000000000001</v>
      </c>
    </row>
    <row r="158" spans="1:3">
      <c r="A158" s="12" t="s">
        <v>902</v>
      </c>
      <c r="B158" s="17">
        <v>1</v>
      </c>
      <c r="C158" s="20">
        <v>0.01</v>
      </c>
    </row>
    <row r="159" spans="1:3">
      <c r="A159" s="12" t="s">
        <v>903</v>
      </c>
      <c r="B159" s="17">
        <v>21</v>
      </c>
      <c r="C159" s="20">
        <v>1.6428571428571426</v>
      </c>
    </row>
    <row r="160" spans="1:3">
      <c r="A160" s="12" t="s">
        <v>904</v>
      </c>
      <c r="B160" s="17">
        <v>2</v>
      </c>
      <c r="C160" s="20">
        <v>96.09</v>
      </c>
    </row>
    <row r="161" spans="1:3">
      <c r="A161" s="12" t="s">
        <v>905</v>
      </c>
      <c r="B161" s="17">
        <v>282</v>
      </c>
      <c r="C161" s="20">
        <v>0.78246453900709123</v>
      </c>
    </row>
    <row r="162" spans="1:3">
      <c r="A162" s="13" t="s">
        <v>906</v>
      </c>
      <c r="B162" s="18">
        <v>5284</v>
      </c>
      <c r="C162" s="21">
        <v>21.568993565480781</v>
      </c>
    </row>
  </sheetData>
  <phoneticPr fontId="4" type="noConversion"/>
  <pageMargins left="0.78740157499999996" right="0.78740157499999996" top="0.984251969" bottom="0.984251969" header="0.4921259845" footer="0.492125984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1:E10"/>
  <sheetViews>
    <sheetView workbookViewId="0"/>
  </sheetViews>
  <sheetFormatPr baseColWidth="10" defaultRowHeight="12.75"/>
  <cols>
    <col min="3" max="3" width="26.5703125" bestFit="1" customWidth="1"/>
  </cols>
  <sheetData>
    <row r="1" spans="1:5" ht="26.25">
      <c r="A1" s="22" t="s">
        <v>909</v>
      </c>
    </row>
    <row r="2" spans="1:5" ht="26.25">
      <c r="A2" s="22"/>
    </row>
    <row r="3" spans="1:5">
      <c r="A3" s="27"/>
      <c r="B3" s="25" t="s">
        <v>918</v>
      </c>
      <c r="C3" s="25" t="s">
        <v>919</v>
      </c>
      <c r="D3" s="25" t="s">
        <v>920</v>
      </c>
      <c r="E3" s="26" t="s">
        <v>921</v>
      </c>
    </row>
    <row r="4" spans="1:5">
      <c r="A4" s="44" t="s">
        <v>910</v>
      </c>
      <c r="B4" s="23" t="s">
        <v>912</v>
      </c>
      <c r="C4" s="23" t="s">
        <v>925</v>
      </c>
      <c r="D4" s="23" t="s">
        <v>930</v>
      </c>
      <c r="E4" s="28">
        <v>9999</v>
      </c>
    </row>
    <row r="5" spans="1:5">
      <c r="A5" s="44"/>
      <c r="B5" s="23" t="s">
        <v>913</v>
      </c>
      <c r="C5" s="23" t="s">
        <v>926</v>
      </c>
      <c r="D5" s="23" t="s">
        <v>929</v>
      </c>
      <c r="E5" s="28">
        <v>60</v>
      </c>
    </row>
    <row r="6" spans="1:5">
      <c r="A6" s="44"/>
      <c r="B6" s="23" t="s">
        <v>914</v>
      </c>
      <c r="C6" s="23" t="s">
        <v>927</v>
      </c>
      <c r="D6" s="23" t="s">
        <v>928</v>
      </c>
      <c r="E6" s="28">
        <v>12</v>
      </c>
    </row>
    <row r="7" spans="1:5">
      <c r="A7" s="27"/>
      <c r="B7" s="30"/>
      <c r="C7" s="30"/>
      <c r="D7" s="30"/>
      <c r="E7" s="31"/>
    </row>
    <row r="8" spans="1:5">
      <c r="A8" s="44" t="s">
        <v>911</v>
      </c>
      <c r="B8" s="23" t="s">
        <v>912</v>
      </c>
      <c r="C8" s="23" t="s">
        <v>923</v>
      </c>
      <c r="D8" s="23" t="s">
        <v>917</v>
      </c>
      <c r="E8" s="28">
        <v>2000</v>
      </c>
    </row>
    <row r="9" spans="1:5">
      <c r="A9" s="44"/>
      <c r="B9" s="23" t="s">
        <v>913</v>
      </c>
      <c r="C9" s="23" t="s">
        <v>922</v>
      </c>
      <c r="D9" s="23" t="s">
        <v>916</v>
      </c>
      <c r="E9" s="28">
        <v>20</v>
      </c>
    </row>
    <row r="10" spans="1:5">
      <c r="A10" s="45"/>
      <c r="B10" s="24" t="s">
        <v>914</v>
      </c>
      <c r="C10" s="24" t="s">
        <v>924</v>
      </c>
      <c r="D10" s="24" t="s">
        <v>915</v>
      </c>
      <c r="E10" s="29">
        <v>2.5</v>
      </c>
    </row>
  </sheetData>
  <mergeCells count="2">
    <mergeCell ref="A4:A6"/>
    <mergeCell ref="A8:A10"/>
  </mergeCells>
  <phoneticPr fontId="4" type="noConversion"/>
  <pageMargins left="0.78740157499999996" right="0.78740157499999996" top="0.984251969" bottom="0.984251969" header="0.4921259845" footer="0.492125984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7"/>
  </sheetPr>
  <dimension ref="A1:E7"/>
  <sheetViews>
    <sheetView workbookViewId="0"/>
  </sheetViews>
  <sheetFormatPr baseColWidth="10" defaultColWidth="35.5703125" defaultRowHeight="12.75"/>
  <cols>
    <col min="1" max="1" width="11.85546875" customWidth="1"/>
    <col min="2" max="2" width="9.7109375" bestFit="1" customWidth="1"/>
    <col min="3" max="6" width="23.85546875" customWidth="1"/>
  </cols>
  <sheetData>
    <row r="1" spans="1:5" ht="26.25">
      <c r="A1" s="22" t="s">
        <v>933</v>
      </c>
    </row>
    <row r="3" spans="1:5">
      <c r="A3" s="36"/>
      <c r="B3" s="41"/>
      <c r="C3" s="48" t="s">
        <v>910</v>
      </c>
      <c r="D3" s="48"/>
      <c r="E3" s="49"/>
    </row>
    <row r="4" spans="1:5" ht="25.5">
      <c r="A4" s="42"/>
      <c r="B4" s="40"/>
      <c r="C4" s="39" t="s">
        <v>934</v>
      </c>
      <c r="D4" s="39" t="s">
        <v>935</v>
      </c>
      <c r="E4" s="40" t="s">
        <v>937</v>
      </c>
    </row>
    <row r="5" spans="1:5" ht="53.25" customHeight="1">
      <c r="A5" s="46" t="s">
        <v>911</v>
      </c>
      <c r="B5" s="38" t="s">
        <v>936</v>
      </c>
      <c r="C5" s="37" t="s">
        <v>941</v>
      </c>
      <c r="D5" s="37" t="s">
        <v>943</v>
      </c>
      <c r="E5" s="38" t="s">
        <v>946</v>
      </c>
    </row>
    <row r="6" spans="1:5" ht="53.25" customHeight="1">
      <c r="A6" s="46"/>
      <c r="B6" s="38" t="s">
        <v>938</v>
      </c>
      <c r="C6" s="37" t="s">
        <v>940</v>
      </c>
      <c r="D6" s="37" t="s">
        <v>944</v>
      </c>
      <c r="E6" s="38" t="s">
        <v>947</v>
      </c>
    </row>
    <row r="7" spans="1:5" ht="53.25" customHeight="1">
      <c r="A7" s="47"/>
      <c r="B7" s="40" t="s">
        <v>939</v>
      </c>
      <c r="C7" s="39" t="s">
        <v>942</v>
      </c>
      <c r="D7" s="39" t="s">
        <v>945</v>
      </c>
      <c r="E7" s="40" t="s">
        <v>948</v>
      </c>
    </row>
  </sheetData>
  <mergeCells count="2">
    <mergeCell ref="A5:A7"/>
    <mergeCell ref="C3:E3"/>
  </mergeCells>
  <phoneticPr fontId="4" type="noConversion"/>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A1:E158"/>
  <sheetViews>
    <sheetView workbookViewId="0"/>
  </sheetViews>
  <sheetFormatPr baseColWidth="10" defaultRowHeight="12.75"/>
  <cols>
    <col min="1" max="1" width="14.5703125" bestFit="1" customWidth="1"/>
    <col min="2" max="2" width="12" bestFit="1" customWidth="1"/>
    <col min="3" max="3" width="13.42578125" style="5" bestFit="1" customWidth="1"/>
    <col min="4" max="4" width="12" style="35" bestFit="1" customWidth="1"/>
    <col min="5" max="5" width="13.42578125" style="35" bestFit="1" customWidth="1"/>
  </cols>
  <sheetData>
    <row r="1" spans="1:5" s="32" customFormat="1" ht="38.25">
      <c r="A1" s="32" t="s">
        <v>741</v>
      </c>
      <c r="B1" s="33" t="s">
        <v>908</v>
      </c>
      <c r="C1" s="34" t="s">
        <v>907</v>
      </c>
      <c r="D1" s="43" t="s">
        <v>931</v>
      </c>
      <c r="E1" s="43" t="s">
        <v>932</v>
      </c>
    </row>
    <row r="2" spans="1:5">
      <c r="A2" t="s">
        <v>852</v>
      </c>
      <c r="B2">
        <v>120</v>
      </c>
      <c r="C2" s="5">
        <v>170.44350000000003</v>
      </c>
      <c r="D2" s="35" t="str">
        <f>IF(B2&gt;Klassengrenzen!$E$5,"A",IF(B2&gt;Klassengrenzen!$E$6,"B","C"))</f>
        <v>A</v>
      </c>
      <c r="E2" s="35" t="str">
        <f>IF(C2&gt;Klassengrenzen!$E$9,"A",IF(C2&gt;Klassengrenzen!$E$10,"B","C"))</f>
        <v>A</v>
      </c>
    </row>
    <row r="3" spans="1:5">
      <c r="A3" t="s">
        <v>826</v>
      </c>
      <c r="B3">
        <v>90</v>
      </c>
      <c r="C3" s="5">
        <v>376.13333333333333</v>
      </c>
      <c r="D3" s="35" t="str">
        <f>IF(B3&gt;Klassengrenzen!$E$5,"A",IF(B3&gt;Klassengrenzen!$E$6,"B","C"))</f>
        <v>A</v>
      </c>
      <c r="E3" s="35" t="str">
        <f>IF(C3&gt;Klassengrenzen!$E$9,"A",IF(C3&gt;Klassengrenzen!$E$10,"B","C"))</f>
        <v>A</v>
      </c>
    </row>
    <row r="4" spans="1:5">
      <c r="A4" t="s">
        <v>839</v>
      </c>
      <c r="B4">
        <v>76</v>
      </c>
      <c r="C4" s="5">
        <v>648.57894736842104</v>
      </c>
      <c r="D4" s="35" t="str">
        <f>IF(B4&gt;Klassengrenzen!$E$5,"A",IF(B4&gt;Klassengrenzen!$E$6,"B","C"))</f>
        <v>A</v>
      </c>
      <c r="E4" s="35" t="str">
        <f>IF(C4&gt;Klassengrenzen!$E$9,"A",IF(C4&gt;Klassengrenzen!$E$10,"B","C"))</f>
        <v>A</v>
      </c>
    </row>
    <row r="5" spans="1:5">
      <c r="A5" t="s">
        <v>846</v>
      </c>
      <c r="B5">
        <v>193</v>
      </c>
      <c r="C5" s="5">
        <v>3.0046269430051802</v>
      </c>
      <c r="D5" s="35" t="str">
        <f>IF(B5&gt;Klassengrenzen!$E$5,"A",IF(B5&gt;Klassengrenzen!$E$6,"B","C"))</f>
        <v>A</v>
      </c>
      <c r="E5" s="35" t="str">
        <f>IF(C5&gt;Klassengrenzen!$E$9,"A",IF(C5&gt;Klassengrenzen!$E$10,"B","C"))</f>
        <v>B</v>
      </c>
    </row>
    <row r="6" spans="1:5">
      <c r="A6" t="s">
        <v>804</v>
      </c>
      <c r="B6">
        <v>179</v>
      </c>
      <c r="C6" s="5">
        <v>2.5655307262569846</v>
      </c>
      <c r="D6" s="35" t="str">
        <f>IF(B6&gt;Klassengrenzen!$E$5,"A",IF(B6&gt;Klassengrenzen!$E$6,"B","C"))</f>
        <v>A</v>
      </c>
      <c r="E6" s="35" t="str">
        <f>IF(C6&gt;Klassengrenzen!$E$9,"A",IF(C6&gt;Klassengrenzen!$E$10,"B","C"))</f>
        <v>B</v>
      </c>
    </row>
    <row r="7" spans="1:5">
      <c r="A7" t="s">
        <v>834</v>
      </c>
      <c r="B7">
        <v>924</v>
      </c>
      <c r="C7" s="5">
        <v>1.5399350649350581E-2</v>
      </c>
      <c r="D7" s="35" t="str">
        <f>IF(B7&gt;Klassengrenzen!$E$5,"A",IF(B7&gt;Klassengrenzen!$E$6,"B","C"))</f>
        <v>A</v>
      </c>
      <c r="E7" s="35" t="str">
        <f>IF(C7&gt;Klassengrenzen!$E$9,"A",IF(C7&gt;Klassengrenzen!$E$10,"B","C"))</f>
        <v>C</v>
      </c>
    </row>
    <row r="8" spans="1:5">
      <c r="A8" t="s">
        <v>866</v>
      </c>
      <c r="B8">
        <v>740</v>
      </c>
      <c r="C8" s="5">
        <v>7.5378378378377856E-3</v>
      </c>
      <c r="D8" s="35" t="str">
        <f>IF(B8&gt;Klassengrenzen!$E$5,"A",IF(B8&gt;Klassengrenzen!$E$6,"B","C"))</f>
        <v>A</v>
      </c>
      <c r="E8" s="35" t="str">
        <f>IF(C8&gt;Klassengrenzen!$E$9,"A",IF(C8&gt;Klassengrenzen!$E$10,"B","C"))</f>
        <v>C</v>
      </c>
    </row>
    <row r="9" spans="1:5">
      <c r="A9" t="s">
        <v>749</v>
      </c>
      <c r="B9">
        <v>488</v>
      </c>
      <c r="C9" s="5">
        <v>2.2067786885246012</v>
      </c>
      <c r="D9" s="35" t="str">
        <f>IF(B9&gt;Klassengrenzen!$E$5,"A",IF(B9&gt;Klassengrenzen!$E$6,"B","C"))</f>
        <v>A</v>
      </c>
      <c r="E9" s="35" t="str">
        <f>IF(C9&gt;Klassengrenzen!$E$9,"A",IF(C9&gt;Klassengrenzen!$E$10,"B","C"))</f>
        <v>C</v>
      </c>
    </row>
    <row r="10" spans="1:5">
      <c r="A10" t="s">
        <v>905</v>
      </c>
      <c r="B10">
        <v>282</v>
      </c>
      <c r="C10" s="5">
        <v>0.78246453900709123</v>
      </c>
      <c r="D10" s="35" t="str">
        <f>IF(B10&gt;Klassengrenzen!$E$5,"A",IF(B10&gt;Klassengrenzen!$E$6,"B","C"))</f>
        <v>A</v>
      </c>
      <c r="E10" s="35" t="str">
        <f>IF(C10&gt;Klassengrenzen!$E$9,"A",IF(C10&gt;Klassengrenzen!$E$10,"B","C"))</f>
        <v>C</v>
      </c>
    </row>
    <row r="11" spans="1:5">
      <c r="A11" t="s">
        <v>897</v>
      </c>
      <c r="B11">
        <v>234</v>
      </c>
      <c r="C11" s="5">
        <v>0.34020512820512866</v>
      </c>
      <c r="D11" s="35" t="str">
        <f>IF(B11&gt;Klassengrenzen!$E$5,"A",IF(B11&gt;Klassengrenzen!$E$6,"B","C"))</f>
        <v>A</v>
      </c>
      <c r="E11" s="35" t="str">
        <f>IF(C11&gt;Klassengrenzen!$E$9,"A",IF(C11&gt;Klassengrenzen!$E$10,"B","C"))</f>
        <v>C</v>
      </c>
    </row>
    <row r="12" spans="1:5">
      <c r="A12" t="s">
        <v>864</v>
      </c>
      <c r="B12">
        <v>143</v>
      </c>
      <c r="C12" s="5">
        <v>7.4895104895104925E-3</v>
      </c>
      <c r="D12" s="35" t="str">
        <f>IF(B12&gt;Klassengrenzen!$E$5,"A",IF(B12&gt;Klassengrenzen!$E$6,"B","C"))</f>
        <v>A</v>
      </c>
      <c r="E12" s="35" t="str">
        <f>IF(C12&gt;Klassengrenzen!$E$9,"A",IF(C12&gt;Klassengrenzen!$E$10,"B","C"))</f>
        <v>C</v>
      </c>
    </row>
    <row r="13" spans="1:5">
      <c r="A13" t="s">
        <v>851</v>
      </c>
      <c r="B13">
        <v>105</v>
      </c>
      <c r="C13" s="5">
        <v>0.23884761904761889</v>
      </c>
      <c r="D13" s="35" t="str">
        <f>IF(B13&gt;Klassengrenzen!$E$5,"A",IF(B13&gt;Klassengrenzen!$E$6,"B","C"))</f>
        <v>A</v>
      </c>
      <c r="E13" s="35" t="str">
        <f>IF(C13&gt;Klassengrenzen!$E$9,"A",IF(C13&gt;Klassengrenzen!$E$10,"B","C"))</f>
        <v>C</v>
      </c>
    </row>
    <row r="14" spans="1:5">
      <c r="A14" t="s">
        <v>848</v>
      </c>
      <c r="B14">
        <v>96</v>
      </c>
      <c r="C14" s="5">
        <v>5.4479166666666703E-3</v>
      </c>
      <c r="D14" s="35" t="str">
        <f>IF(B14&gt;Klassengrenzen!$E$5,"A",IF(B14&gt;Klassengrenzen!$E$6,"B","C"))</f>
        <v>A</v>
      </c>
      <c r="E14" s="35" t="str">
        <f>IF(C14&gt;Klassengrenzen!$E$9,"A",IF(C14&gt;Klassengrenzen!$E$10,"B","C"))</f>
        <v>C</v>
      </c>
    </row>
    <row r="15" spans="1:5">
      <c r="A15" t="s">
        <v>775</v>
      </c>
      <c r="B15">
        <v>95</v>
      </c>
      <c r="C15" s="5">
        <v>0.3560526315789474</v>
      </c>
      <c r="D15" s="35" t="str">
        <f>IF(B15&gt;Klassengrenzen!$E$5,"A",IF(B15&gt;Klassengrenzen!$E$6,"B","C"))</f>
        <v>A</v>
      </c>
      <c r="E15" s="35" t="str">
        <f>IF(C15&gt;Klassengrenzen!$E$9,"A",IF(C15&gt;Klassengrenzen!$E$10,"B","C"))</f>
        <v>C</v>
      </c>
    </row>
    <row r="16" spans="1:5">
      <c r="A16" t="s">
        <v>750</v>
      </c>
      <c r="B16">
        <v>78</v>
      </c>
      <c r="C16" s="5">
        <v>0.87630769230769268</v>
      </c>
      <c r="D16" s="35" t="str">
        <f>IF(B16&gt;Klassengrenzen!$E$5,"A",IF(B16&gt;Klassengrenzen!$E$6,"B","C"))</f>
        <v>A</v>
      </c>
      <c r="E16" s="35" t="str">
        <f>IF(C16&gt;Klassengrenzen!$E$9,"A",IF(C16&gt;Klassengrenzen!$E$10,"B","C"))</f>
        <v>C</v>
      </c>
    </row>
    <row r="17" spans="1:5">
      <c r="A17" t="s">
        <v>774</v>
      </c>
      <c r="B17">
        <v>67</v>
      </c>
      <c r="C17" s="5">
        <v>2.0074626865671637E-2</v>
      </c>
      <c r="D17" s="35" t="str">
        <f>IF(B17&gt;Klassengrenzen!$E$5,"A",IF(B17&gt;Klassengrenzen!$E$6,"B","C"))</f>
        <v>A</v>
      </c>
      <c r="E17" s="35" t="str">
        <f>IF(C17&gt;Klassengrenzen!$E$9,"A",IF(C17&gt;Klassengrenzen!$E$10,"B","C"))</f>
        <v>C</v>
      </c>
    </row>
    <row r="18" spans="1:5">
      <c r="A18" t="s">
        <v>764</v>
      </c>
      <c r="B18">
        <v>22</v>
      </c>
      <c r="C18" s="5">
        <v>61.41454545454544</v>
      </c>
      <c r="D18" s="35" t="str">
        <f>IF(B18&gt;Klassengrenzen!$E$5,"A",IF(B18&gt;Klassengrenzen!$E$6,"B","C"))</f>
        <v>B</v>
      </c>
      <c r="E18" s="35" t="str">
        <f>IF(C18&gt;Klassengrenzen!$E$9,"A",IF(C18&gt;Klassengrenzen!$E$10,"B","C"))</f>
        <v>A</v>
      </c>
    </row>
    <row r="19" spans="1:5">
      <c r="A19" t="s">
        <v>833</v>
      </c>
      <c r="B19">
        <v>19</v>
      </c>
      <c r="C19" s="5">
        <v>28.408947368421053</v>
      </c>
      <c r="D19" s="35" t="str">
        <f>IF(B19&gt;Klassengrenzen!$E$5,"A",IF(B19&gt;Klassengrenzen!$E$6,"B","C"))</f>
        <v>B</v>
      </c>
      <c r="E19" s="35" t="str">
        <f>IF(C19&gt;Klassengrenzen!$E$9,"A",IF(C19&gt;Klassengrenzen!$E$10,"B","C"))</f>
        <v>A</v>
      </c>
    </row>
    <row r="20" spans="1:5">
      <c r="A20" t="s">
        <v>900</v>
      </c>
      <c r="B20">
        <v>13</v>
      </c>
      <c r="C20" s="5">
        <v>20.746923076923078</v>
      </c>
      <c r="D20" s="35" t="str">
        <f>IF(B20&gt;Klassengrenzen!$E$5,"A",IF(B20&gt;Klassengrenzen!$E$6,"B","C"))</f>
        <v>B</v>
      </c>
      <c r="E20" s="35" t="str">
        <f>IF(C20&gt;Klassengrenzen!$E$9,"A",IF(C20&gt;Klassengrenzen!$E$10,"B","C"))</f>
        <v>A</v>
      </c>
    </row>
    <row r="21" spans="1:5">
      <c r="A21" t="s">
        <v>757</v>
      </c>
      <c r="B21">
        <v>39</v>
      </c>
      <c r="C21" s="5">
        <v>6.8756410256410252</v>
      </c>
      <c r="D21" s="35" t="str">
        <f>IF(B21&gt;Klassengrenzen!$E$5,"A",IF(B21&gt;Klassengrenzen!$E$6,"B","C"))</f>
        <v>B</v>
      </c>
      <c r="E21" s="35" t="str">
        <f>IF(C21&gt;Klassengrenzen!$E$9,"A",IF(C21&gt;Klassengrenzen!$E$10,"B","C"))</f>
        <v>B</v>
      </c>
    </row>
    <row r="22" spans="1:5">
      <c r="A22" t="s">
        <v>840</v>
      </c>
      <c r="B22">
        <v>28</v>
      </c>
      <c r="C22" s="5">
        <v>3.3421785714285717</v>
      </c>
      <c r="D22" s="35" t="str">
        <f>IF(B22&gt;Klassengrenzen!$E$5,"A",IF(B22&gt;Klassengrenzen!$E$6,"B","C"))</f>
        <v>B</v>
      </c>
      <c r="E22" s="35" t="str">
        <f>IF(C22&gt;Klassengrenzen!$E$9,"A",IF(C22&gt;Klassengrenzen!$E$10,"B","C"))</f>
        <v>B</v>
      </c>
    </row>
    <row r="23" spans="1:5">
      <c r="A23" t="s">
        <v>780</v>
      </c>
      <c r="B23">
        <v>25</v>
      </c>
      <c r="C23" s="5">
        <v>6.2435999999999989</v>
      </c>
      <c r="D23" s="35" t="str">
        <f>IF(B23&gt;Klassengrenzen!$E$5,"A",IF(B23&gt;Klassengrenzen!$E$6,"B","C"))</f>
        <v>B</v>
      </c>
      <c r="E23" s="35" t="str">
        <f>IF(C23&gt;Klassengrenzen!$E$9,"A",IF(C23&gt;Klassengrenzen!$E$10,"B","C"))</f>
        <v>B</v>
      </c>
    </row>
    <row r="24" spans="1:5">
      <c r="A24" t="s">
        <v>807</v>
      </c>
      <c r="B24">
        <v>16</v>
      </c>
      <c r="C24" s="5">
        <v>7.0049999999999999</v>
      </c>
      <c r="D24" s="35" t="str">
        <f>IF(B24&gt;Klassengrenzen!$E$5,"A",IF(B24&gt;Klassengrenzen!$E$6,"B","C"))</f>
        <v>B</v>
      </c>
      <c r="E24" s="35" t="str">
        <f>IF(C24&gt;Klassengrenzen!$E$9,"A",IF(C24&gt;Klassengrenzen!$E$10,"B","C"))</f>
        <v>B</v>
      </c>
    </row>
    <row r="25" spans="1:5">
      <c r="A25" t="s">
        <v>822</v>
      </c>
      <c r="B25">
        <v>15</v>
      </c>
      <c r="C25" s="5">
        <v>5.2603333333333326</v>
      </c>
      <c r="D25" s="35" t="str">
        <f>IF(B25&gt;Klassengrenzen!$E$5,"A",IF(B25&gt;Klassengrenzen!$E$6,"B","C"))</f>
        <v>B</v>
      </c>
      <c r="E25" s="35" t="str">
        <f>IF(C25&gt;Klassengrenzen!$E$9,"A",IF(C25&gt;Klassengrenzen!$E$10,"B","C"))</f>
        <v>B</v>
      </c>
    </row>
    <row r="26" spans="1:5">
      <c r="A26" t="s">
        <v>829</v>
      </c>
      <c r="B26">
        <v>13</v>
      </c>
      <c r="C26" s="5">
        <v>3.5223076923076926</v>
      </c>
      <c r="D26" s="35" t="str">
        <f>IF(B26&gt;Klassengrenzen!$E$5,"A",IF(B26&gt;Klassengrenzen!$E$6,"B","C"))</f>
        <v>B</v>
      </c>
      <c r="E26" s="35" t="str">
        <f>IF(C26&gt;Klassengrenzen!$E$9,"A",IF(C26&gt;Klassengrenzen!$E$10,"B","C"))</f>
        <v>B</v>
      </c>
    </row>
    <row r="27" spans="1:5">
      <c r="A27" t="s">
        <v>776</v>
      </c>
      <c r="B27">
        <v>59</v>
      </c>
      <c r="C27" s="5">
        <v>2.1440677966101691</v>
      </c>
      <c r="D27" s="35" t="str">
        <f>IF(B27&gt;Klassengrenzen!$E$5,"A",IF(B27&gt;Klassengrenzen!$E$6,"B","C"))</f>
        <v>B</v>
      </c>
      <c r="E27" s="35" t="str">
        <f>IF(C27&gt;Klassengrenzen!$E$9,"A",IF(C27&gt;Klassengrenzen!$E$10,"B","C"))</f>
        <v>C</v>
      </c>
    </row>
    <row r="28" spans="1:5">
      <c r="A28" t="s">
        <v>891</v>
      </c>
      <c r="B28">
        <v>52</v>
      </c>
      <c r="C28" s="5">
        <v>0.30046153846153845</v>
      </c>
      <c r="D28" s="35" t="str">
        <f>IF(B28&gt;Klassengrenzen!$E$5,"A",IF(B28&gt;Klassengrenzen!$E$6,"B","C"))</f>
        <v>B</v>
      </c>
      <c r="E28" s="35" t="str">
        <f>IF(C28&gt;Klassengrenzen!$E$9,"A",IF(C28&gt;Klassengrenzen!$E$10,"B","C"))</f>
        <v>C</v>
      </c>
    </row>
    <row r="29" spans="1:5">
      <c r="A29" t="s">
        <v>882</v>
      </c>
      <c r="B29">
        <v>46</v>
      </c>
      <c r="C29" s="5">
        <v>1.6891304347826097E-2</v>
      </c>
      <c r="D29" s="35" t="str">
        <f>IF(B29&gt;Klassengrenzen!$E$5,"A",IF(B29&gt;Klassengrenzen!$E$6,"B","C"))</f>
        <v>B</v>
      </c>
      <c r="E29" s="35" t="str">
        <f>IF(C29&gt;Klassengrenzen!$E$9,"A",IF(C29&gt;Klassengrenzen!$E$10,"B","C"))</f>
        <v>C</v>
      </c>
    </row>
    <row r="30" spans="1:5">
      <c r="A30" t="s">
        <v>785</v>
      </c>
      <c r="B30">
        <v>45</v>
      </c>
      <c r="C30" s="5">
        <v>0.68700000000000017</v>
      </c>
      <c r="D30" s="35" t="str">
        <f>IF(B30&gt;Klassengrenzen!$E$5,"A",IF(B30&gt;Klassengrenzen!$E$6,"B","C"))</f>
        <v>B</v>
      </c>
      <c r="E30" s="35" t="str">
        <f>IF(C30&gt;Klassengrenzen!$E$9,"A",IF(C30&gt;Klassengrenzen!$E$10,"B","C"))</f>
        <v>C</v>
      </c>
    </row>
    <row r="31" spans="1:5">
      <c r="A31" t="s">
        <v>784</v>
      </c>
      <c r="B31">
        <v>44</v>
      </c>
      <c r="C31" s="5">
        <v>3.0681818181818189E-2</v>
      </c>
      <c r="D31" s="35" t="str">
        <f>IF(B31&gt;Klassengrenzen!$E$5,"A",IF(B31&gt;Klassengrenzen!$E$6,"B","C"))</f>
        <v>B</v>
      </c>
      <c r="E31" s="35" t="str">
        <f>IF(C31&gt;Klassengrenzen!$E$9,"A",IF(C31&gt;Klassengrenzen!$E$10,"B","C"))</f>
        <v>C</v>
      </c>
    </row>
    <row r="32" spans="1:5">
      <c r="A32" t="s">
        <v>859</v>
      </c>
      <c r="B32">
        <v>44</v>
      </c>
      <c r="C32" s="5">
        <v>1.6318181818181821</v>
      </c>
      <c r="D32" s="35" t="str">
        <f>IF(B32&gt;Klassengrenzen!$E$5,"A",IF(B32&gt;Klassengrenzen!$E$6,"B","C"))</f>
        <v>B</v>
      </c>
      <c r="E32" s="35" t="str">
        <f>IF(C32&gt;Klassengrenzen!$E$9,"A",IF(C32&gt;Klassengrenzen!$E$10,"B","C"))</f>
        <v>C</v>
      </c>
    </row>
    <row r="33" spans="1:5">
      <c r="A33" t="s">
        <v>887</v>
      </c>
      <c r="B33">
        <v>44</v>
      </c>
      <c r="C33" s="5">
        <v>7.772727272727277E-2</v>
      </c>
      <c r="D33" s="35" t="str">
        <f>IF(B33&gt;Klassengrenzen!$E$5,"A",IF(B33&gt;Klassengrenzen!$E$6,"B","C"))</f>
        <v>B</v>
      </c>
      <c r="E33" s="35" t="str">
        <f>IF(C33&gt;Klassengrenzen!$E$9,"A",IF(C33&gt;Klassengrenzen!$E$10,"B","C"))</f>
        <v>C</v>
      </c>
    </row>
    <row r="34" spans="1:5">
      <c r="A34" t="s">
        <v>862</v>
      </c>
      <c r="B34">
        <v>38</v>
      </c>
      <c r="C34" s="5">
        <v>0.78905263157894734</v>
      </c>
      <c r="D34" s="35" t="str">
        <f>IF(B34&gt;Klassengrenzen!$E$5,"A",IF(B34&gt;Klassengrenzen!$E$6,"B","C"))</f>
        <v>B</v>
      </c>
      <c r="E34" s="35" t="str">
        <f>IF(C34&gt;Klassengrenzen!$E$9,"A",IF(C34&gt;Klassengrenzen!$E$10,"B","C"))</f>
        <v>C</v>
      </c>
    </row>
    <row r="35" spans="1:5">
      <c r="A35" t="s">
        <v>888</v>
      </c>
      <c r="B35">
        <v>36</v>
      </c>
      <c r="C35" s="5">
        <v>4.105555555555556E-2</v>
      </c>
      <c r="D35" s="35" t="str">
        <f>IF(B35&gt;Klassengrenzen!$E$5,"A",IF(B35&gt;Klassengrenzen!$E$6,"B","C"))</f>
        <v>B</v>
      </c>
      <c r="E35" s="35" t="str">
        <f>IF(C35&gt;Klassengrenzen!$E$9,"A",IF(C35&gt;Klassengrenzen!$E$10,"B","C"))</f>
        <v>C</v>
      </c>
    </row>
    <row r="36" spans="1:5">
      <c r="A36" t="s">
        <v>831</v>
      </c>
      <c r="B36">
        <v>34</v>
      </c>
      <c r="C36" s="5">
        <v>2.4264705882352952E-2</v>
      </c>
      <c r="D36" s="35" t="str">
        <f>IF(B36&gt;Klassengrenzen!$E$5,"A",IF(B36&gt;Klassengrenzen!$E$6,"B","C"))</f>
        <v>B</v>
      </c>
      <c r="E36" s="35" t="str">
        <f>IF(C36&gt;Klassengrenzen!$E$9,"A",IF(C36&gt;Klassengrenzen!$E$10,"B","C"))</f>
        <v>C</v>
      </c>
    </row>
    <row r="37" spans="1:5">
      <c r="A37" t="s">
        <v>781</v>
      </c>
      <c r="B37">
        <v>30</v>
      </c>
      <c r="C37" s="5">
        <v>0.98980000000000012</v>
      </c>
      <c r="D37" s="35" t="str">
        <f>IF(B37&gt;Klassengrenzen!$E$5,"A",IF(B37&gt;Klassengrenzen!$E$6,"B","C"))</f>
        <v>B</v>
      </c>
      <c r="E37" s="35" t="str">
        <f>IF(C37&gt;Klassengrenzen!$E$9,"A",IF(C37&gt;Klassengrenzen!$E$10,"B","C"))</f>
        <v>C</v>
      </c>
    </row>
    <row r="38" spans="1:5">
      <c r="A38" t="s">
        <v>892</v>
      </c>
      <c r="B38">
        <v>30</v>
      </c>
      <c r="C38" s="5">
        <v>1.4212666666666669</v>
      </c>
      <c r="D38" s="35" t="str">
        <f>IF(B38&gt;Klassengrenzen!$E$5,"A",IF(B38&gt;Klassengrenzen!$E$6,"B","C"))</f>
        <v>B</v>
      </c>
      <c r="E38" s="35" t="str">
        <f>IF(C38&gt;Klassengrenzen!$E$9,"A",IF(C38&gt;Klassengrenzen!$E$10,"B","C"))</f>
        <v>C</v>
      </c>
    </row>
    <row r="39" spans="1:5">
      <c r="A39" t="s">
        <v>802</v>
      </c>
      <c r="B39">
        <v>26</v>
      </c>
      <c r="C39" s="5">
        <v>3.2307692307692319E-3</v>
      </c>
      <c r="D39" s="35" t="str">
        <f>IF(B39&gt;Klassengrenzen!$E$5,"A",IF(B39&gt;Klassengrenzen!$E$6,"B","C"))</f>
        <v>B</v>
      </c>
      <c r="E39" s="35" t="str">
        <f>IF(C39&gt;Klassengrenzen!$E$9,"A",IF(C39&gt;Klassengrenzen!$E$10,"B","C"))</f>
        <v>C</v>
      </c>
    </row>
    <row r="40" spans="1:5">
      <c r="A40" t="s">
        <v>787</v>
      </c>
      <c r="B40">
        <v>25</v>
      </c>
      <c r="C40" s="5">
        <v>0.94760000000000033</v>
      </c>
      <c r="D40" s="35" t="str">
        <f>IF(B40&gt;Klassengrenzen!$E$5,"A",IF(B40&gt;Klassengrenzen!$E$6,"B","C"))</f>
        <v>B</v>
      </c>
      <c r="E40" s="35" t="str">
        <f>IF(C40&gt;Klassengrenzen!$E$9,"A",IF(C40&gt;Klassengrenzen!$E$10,"B","C"))</f>
        <v>C</v>
      </c>
    </row>
    <row r="41" spans="1:5">
      <c r="A41" t="s">
        <v>889</v>
      </c>
      <c r="B41">
        <v>25</v>
      </c>
      <c r="C41" s="5">
        <v>2.6000000000000012E-3</v>
      </c>
      <c r="D41" s="35" t="str">
        <f>IF(B41&gt;Klassengrenzen!$E$5,"A",IF(B41&gt;Klassengrenzen!$E$6,"B","C"))</f>
        <v>B</v>
      </c>
      <c r="E41" s="35" t="str">
        <f>IF(C41&gt;Klassengrenzen!$E$9,"A",IF(C41&gt;Klassengrenzen!$E$10,"B","C"))</f>
        <v>C</v>
      </c>
    </row>
    <row r="42" spans="1:5">
      <c r="A42" t="s">
        <v>760</v>
      </c>
      <c r="B42">
        <v>22</v>
      </c>
      <c r="C42" s="5">
        <v>0.48263636363636364</v>
      </c>
      <c r="D42" s="35" t="str">
        <f>IF(B42&gt;Klassengrenzen!$E$5,"A",IF(B42&gt;Klassengrenzen!$E$6,"B","C"))</f>
        <v>B</v>
      </c>
      <c r="E42" s="35" t="str">
        <f>IF(C42&gt;Klassengrenzen!$E$9,"A",IF(C42&gt;Klassengrenzen!$E$10,"B","C"))</f>
        <v>C</v>
      </c>
    </row>
    <row r="43" spans="1:5">
      <c r="A43" t="s">
        <v>825</v>
      </c>
      <c r="B43">
        <v>22</v>
      </c>
      <c r="C43" s="5">
        <v>5.0772727272727275E-2</v>
      </c>
      <c r="D43" s="35" t="str">
        <f>IF(B43&gt;Klassengrenzen!$E$5,"A",IF(B43&gt;Klassengrenzen!$E$6,"B","C"))</f>
        <v>B</v>
      </c>
      <c r="E43" s="35" t="str">
        <f>IF(C43&gt;Klassengrenzen!$E$9,"A",IF(C43&gt;Klassengrenzen!$E$10,"B","C"))</f>
        <v>C</v>
      </c>
    </row>
    <row r="44" spans="1:5">
      <c r="A44" t="s">
        <v>874</v>
      </c>
      <c r="B44">
        <v>21</v>
      </c>
      <c r="C44" s="5">
        <v>0.35600000000000004</v>
      </c>
      <c r="D44" s="35" t="str">
        <f>IF(B44&gt;Klassengrenzen!$E$5,"A",IF(B44&gt;Klassengrenzen!$E$6,"B","C"))</f>
        <v>B</v>
      </c>
      <c r="E44" s="35" t="str">
        <f>IF(C44&gt;Klassengrenzen!$E$9,"A",IF(C44&gt;Klassengrenzen!$E$10,"B","C"))</f>
        <v>C</v>
      </c>
    </row>
    <row r="45" spans="1:5">
      <c r="A45" t="s">
        <v>903</v>
      </c>
      <c r="B45">
        <v>21</v>
      </c>
      <c r="C45" s="5">
        <v>1.6428571428571426</v>
      </c>
      <c r="D45" s="35" t="str">
        <f>IF(B45&gt;Klassengrenzen!$E$5,"A",IF(B45&gt;Klassengrenzen!$E$6,"B","C"))</f>
        <v>B</v>
      </c>
      <c r="E45" s="35" t="str">
        <f>IF(C45&gt;Klassengrenzen!$E$9,"A",IF(C45&gt;Klassengrenzen!$E$10,"B","C"))</f>
        <v>C</v>
      </c>
    </row>
    <row r="46" spans="1:5">
      <c r="A46" t="s">
        <v>806</v>
      </c>
      <c r="B46">
        <v>20</v>
      </c>
      <c r="C46" s="5">
        <v>2.1379999999999995</v>
      </c>
      <c r="D46" s="35" t="str">
        <f>IF(B46&gt;Klassengrenzen!$E$5,"A",IF(B46&gt;Klassengrenzen!$E$6,"B","C"))</f>
        <v>B</v>
      </c>
      <c r="E46" s="35" t="str">
        <f>IF(C46&gt;Klassengrenzen!$E$9,"A",IF(C46&gt;Klassengrenzen!$E$10,"B","C"))</f>
        <v>C</v>
      </c>
    </row>
    <row r="47" spans="1:5">
      <c r="A47" t="s">
        <v>809</v>
      </c>
      <c r="B47">
        <v>20</v>
      </c>
      <c r="C47" s="5">
        <v>3.7499999999999999E-3</v>
      </c>
      <c r="D47" s="35" t="str">
        <f>IF(B47&gt;Klassengrenzen!$E$5,"A",IF(B47&gt;Klassengrenzen!$E$6,"B","C"))</f>
        <v>B</v>
      </c>
      <c r="E47" s="35" t="str">
        <f>IF(C47&gt;Klassengrenzen!$E$9,"A",IF(C47&gt;Klassengrenzen!$E$10,"B","C"))</f>
        <v>C</v>
      </c>
    </row>
    <row r="48" spans="1:5">
      <c r="A48" t="s">
        <v>797</v>
      </c>
      <c r="B48">
        <v>19</v>
      </c>
      <c r="C48" s="5">
        <v>1.2599473684210529</v>
      </c>
      <c r="D48" s="35" t="str">
        <f>IF(B48&gt;Klassengrenzen!$E$5,"A",IF(B48&gt;Klassengrenzen!$E$6,"B","C"))</f>
        <v>B</v>
      </c>
      <c r="E48" s="35" t="str">
        <f>IF(C48&gt;Klassengrenzen!$E$9,"A",IF(C48&gt;Klassengrenzen!$E$10,"B","C"))</f>
        <v>C</v>
      </c>
    </row>
    <row r="49" spans="1:5">
      <c r="A49" t="s">
        <v>828</v>
      </c>
      <c r="B49">
        <v>17</v>
      </c>
      <c r="C49" s="5">
        <v>0.86294117647058821</v>
      </c>
      <c r="D49" s="35" t="str">
        <f>IF(B49&gt;Klassengrenzen!$E$5,"A",IF(B49&gt;Klassengrenzen!$E$6,"B","C"))</f>
        <v>B</v>
      </c>
      <c r="E49" s="35" t="str">
        <f>IF(C49&gt;Klassengrenzen!$E$9,"A",IF(C49&gt;Klassengrenzen!$E$10,"B","C"))</f>
        <v>C</v>
      </c>
    </row>
    <row r="50" spans="1:5">
      <c r="A50" t="s">
        <v>857</v>
      </c>
      <c r="B50">
        <v>16</v>
      </c>
      <c r="C50" s="5">
        <v>0.48775000000000002</v>
      </c>
      <c r="D50" s="35" t="str">
        <f>IF(B50&gt;Klassengrenzen!$E$5,"A",IF(B50&gt;Klassengrenzen!$E$6,"B","C"))</f>
        <v>B</v>
      </c>
      <c r="E50" s="35" t="str">
        <f>IF(C50&gt;Klassengrenzen!$E$9,"A",IF(C50&gt;Klassengrenzen!$E$10,"B","C"))</f>
        <v>C</v>
      </c>
    </row>
    <row r="51" spans="1:5">
      <c r="A51" t="s">
        <v>870</v>
      </c>
      <c r="B51">
        <v>15</v>
      </c>
      <c r="C51" s="5">
        <v>6.933333333333333E-3</v>
      </c>
      <c r="D51" s="35" t="str">
        <f>IF(B51&gt;Klassengrenzen!$E$5,"A",IF(B51&gt;Klassengrenzen!$E$6,"B","C"))</f>
        <v>B</v>
      </c>
      <c r="E51" s="35" t="str">
        <f>IF(C51&gt;Klassengrenzen!$E$9,"A",IF(C51&gt;Klassengrenzen!$E$10,"B","C"))</f>
        <v>C</v>
      </c>
    </row>
    <row r="52" spans="1:5">
      <c r="A52" t="s">
        <v>800</v>
      </c>
      <c r="B52">
        <v>14</v>
      </c>
      <c r="C52" s="5">
        <v>0.38957142857142857</v>
      </c>
      <c r="D52" s="35" t="str">
        <f>IF(B52&gt;Klassengrenzen!$E$5,"A",IF(B52&gt;Klassengrenzen!$E$6,"B","C"))</f>
        <v>B</v>
      </c>
      <c r="E52" s="35" t="str">
        <f>IF(C52&gt;Klassengrenzen!$E$9,"A",IF(C52&gt;Klassengrenzen!$E$10,"B","C"))</f>
        <v>C</v>
      </c>
    </row>
    <row r="53" spans="1:5">
      <c r="A53" t="s">
        <v>811</v>
      </c>
      <c r="B53">
        <v>13</v>
      </c>
      <c r="C53" s="5">
        <v>1.0184615384615385</v>
      </c>
      <c r="D53" s="35" t="str">
        <f>IF(B53&gt;Klassengrenzen!$E$5,"A",IF(B53&gt;Klassengrenzen!$E$6,"B","C"))</f>
        <v>B</v>
      </c>
      <c r="E53" s="35" t="str">
        <f>IF(C53&gt;Klassengrenzen!$E$9,"A",IF(C53&gt;Klassengrenzen!$E$10,"B","C"))</f>
        <v>C</v>
      </c>
    </row>
    <row r="54" spans="1:5">
      <c r="A54" t="s">
        <v>830</v>
      </c>
      <c r="B54">
        <v>13</v>
      </c>
      <c r="C54" s="5">
        <v>0.95923076923076911</v>
      </c>
      <c r="D54" s="35" t="str">
        <f>IF(B54&gt;Klassengrenzen!$E$5,"A",IF(B54&gt;Klassengrenzen!$E$6,"B","C"))</f>
        <v>B</v>
      </c>
      <c r="E54" s="35" t="str">
        <f>IF(C54&gt;Klassengrenzen!$E$9,"A",IF(C54&gt;Klassengrenzen!$E$10,"B","C"))</f>
        <v>C</v>
      </c>
    </row>
    <row r="55" spans="1:5">
      <c r="A55" t="s">
        <v>855</v>
      </c>
      <c r="B55">
        <v>13</v>
      </c>
      <c r="C55" s="5">
        <v>1.3303846153846153</v>
      </c>
      <c r="D55" s="35" t="str">
        <f>IF(B55&gt;Klassengrenzen!$E$5,"A",IF(B55&gt;Klassengrenzen!$E$6,"B","C"))</f>
        <v>B</v>
      </c>
      <c r="E55" s="35" t="str">
        <f>IF(C55&gt;Klassengrenzen!$E$9,"A",IF(C55&gt;Klassengrenzen!$E$10,"B","C"))</f>
        <v>C</v>
      </c>
    </row>
    <row r="56" spans="1:5">
      <c r="A56" t="s">
        <v>867</v>
      </c>
      <c r="B56">
        <v>13</v>
      </c>
      <c r="C56" s="5">
        <v>0.25730769230769229</v>
      </c>
      <c r="D56" s="35" t="str">
        <f>IF(B56&gt;Klassengrenzen!$E$5,"A",IF(B56&gt;Klassengrenzen!$E$6,"B","C"))</f>
        <v>B</v>
      </c>
      <c r="E56" s="35" t="str">
        <f>IF(C56&gt;Klassengrenzen!$E$9,"A",IF(C56&gt;Klassengrenzen!$E$10,"B","C"))</f>
        <v>C</v>
      </c>
    </row>
    <row r="57" spans="1:5">
      <c r="A57" t="s">
        <v>770</v>
      </c>
      <c r="B57">
        <v>12</v>
      </c>
      <c r="C57" s="5">
        <v>61.213333333333338</v>
      </c>
      <c r="D57" s="35" t="str">
        <f>IF(B57&gt;Klassengrenzen!$E$5,"A",IF(B57&gt;Klassengrenzen!$E$6,"B","C"))</f>
        <v>C</v>
      </c>
      <c r="E57" s="35" t="str">
        <f>IF(C57&gt;Klassengrenzen!$E$9,"A",IF(C57&gt;Klassengrenzen!$E$10,"B","C"))</f>
        <v>A</v>
      </c>
    </row>
    <row r="58" spans="1:5">
      <c r="A58" t="s">
        <v>762</v>
      </c>
      <c r="B58">
        <v>3</v>
      </c>
      <c r="C58" s="5">
        <v>130.33333333333334</v>
      </c>
      <c r="D58" s="35" t="str">
        <f>IF(B58&gt;Klassengrenzen!$E$5,"A",IF(B58&gt;Klassengrenzen!$E$6,"B","C"))</f>
        <v>C</v>
      </c>
      <c r="E58" s="35" t="str">
        <f>IF(C58&gt;Klassengrenzen!$E$9,"A",IF(C58&gt;Klassengrenzen!$E$10,"B","C"))</f>
        <v>A</v>
      </c>
    </row>
    <row r="59" spans="1:5">
      <c r="A59" t="s">
        <v>765</v>
      </c>
      <c r="B59">
        <v>2</v>
      </c>
      <c r="C59" s="5">
        <v>21.2</v>
      </c>
      <c r="D59" s="35" t="str">
        <f>IF(B59&gt;Klassengrenzen!$E$5,"A",IF(B59&gt;Klassengrenzen!$E$6,"B","C"))</f>
        <v>C</v>
      </c>
      <c r="E59" s="35" t="str">
        <f>IF(C59&gt;Klassengrenzen!$E$9,"A",IF(C59&gt;Klassengrenzen!$E$10,"B","C"))</f>
        <v>A</v>
      </c>
    </row>
    <row r="60" spans="1:5">
      <c r="A60" t="s">
        <v>792</v>
      </c>
      <c r="B60">
        <v>2</v>
      </c>
      <c r="C60" s="5">
        <v>155.5</v>
      </c>
      <c r="D60" s="35" t="str">
        <f>IF(B60&gt;Klassengrenzen!$E$5,"A",IF(B60&gt;Klassengrenzen!$E$6,"B","C"))</f>
        <v>C</v>
      </c>
      <c r="E60" s="35" t="str">
        <f>IF(C60&gt;Klassengrenzen!$E$9,"A",IF(C60&gt;Klassengrenzen!$E$10,"B","C"))</f>
        <v>A</v>
      </c>
    </row>
    <row r="61" spans="1:5">
      <c r="A61" t="s">
        <v>817</v>
      </c>
      <c r="B61">
        <v>2</v>
      </c>
      <c r="C61" s="5">
        <v>53.8</v>
      </c>
      <c r="D61" s="35" t="str">
        <f>IF(B61&gt;Klassengrenzen!$E$5,"A",IF(B61&gt;Klassengrenzen!$E$6,"B","C"))</f>
        <v>C</v>
      </c>
      <c r="E61" s="35" t="str">
        <f>IF(C61&gt;Klassengrenzen!$E$9,"A",IF(C61&gt;Klassengrenzen!$E$10,"B","C"))</f>
        <v>A</v>
      </c>
    </row>
    <row r="62" spans="1:5">
      <c r="A62" t="s">
        <v>895</v>
      </c>
      <c r="B62">
        <v>2</v>
      </c>
      <c r="C62" s="5">
        <v>505</v>
      </c>
      <c r="D62" s="35" t="str">
        <f>IF(B62&gt;Klassengrenzen!$E$5,"A",IF(B62&gt;Klassengrenzen!$E$6,"B","C"))</f>
        <v>C</v>
      </c>
      <c r="E62" s="35" t="str">
        <f>IF(C62&gt;Klassengrenzen!$E$9,"A",IF(C62&gt;Klassengrenzen!$E$10,"B","C"))</f>
        <v>A</v>
      </c>
    </row>
    <row r="63" spans="1:5">
      <c r="A63" t="s">
        <v>904</v>
      </c>
      <c r="B63">
        <v>2</v>
      </c>
      <c r="C63" s="5">
        <v>96.09</v>
      </c>
      <c r="D63" s="35" t="str">
        <f>IF(B63&gt;Klassengrenzen!$E$5,"A",IF(B63&gt;Klassengrenzen!$E$6,"B","C"))</f>
        <v>C</v>
      </c>
      <c r="E63" s="35" t="str">
        <f>IF(C63&gt;Klassengrenzen!$E$9,"A",IF(C63&gt;Klassengrenzen!$E$10,"B","C"))</f>
        <v>A</v>
      </c>
    </row>
    <row r="64" spans="1:5">
      <c r="A64" t="s">
        <v>759</v>
      </c>
      <c r="B64">
        <v>1</v>
      </c>
      <c r="C64" s="5">
        <v>26.4</v>
      </c>
      <c r="D64" s="35" t="str">
        <f>IF(B64&gt;Klassengrenzen!$E$5,"A",IF(B64&gt;Klassengrenzen!$E$6,"B","C"))</f>
        <v>C</v>
      </c>
      <c r="E64" s="35" t="str">
        <f>IF(C64&gt;Klassengrenzen!$E$9,"A",IF(C64&gt;Klassengrenzen!$E$10,"B","C"))</f>
        <v>A</v>
      </c>
    </row>
    <row r="65" spans="1:5">
      <c r="A65" t="s">
        <v>763</v>
      </c>
      <c r="B65">
        <v>1</v>
      </c>
      <c r="C65" s="5">
        <v>43</v>
      </c>
      <c r="D65" s="35" t="str">
        <f>IF(B65&gt;Klassengrenzen!$E$5,"A",IF(B65&gt;Klassengrenzen!$E$6,"B","C"))</f>
        <v>C</v>
      </c>
      <c r="E65" s="35" t="str">
        <f>IF(C65&gt;Klassengrenzen!$E$9,"A",IF(C65&gt;Klassengrenzen!$E$10,"B","C"))</f>
        <v>A</v>
      </c>
    </row>
    <row r="66" spans="1:5">
      <c r="A66" t="s">
        <v>766</v>
      </c>
      <c r="B66">
        <v>1</v>
      </c>
      <c r="C66" s="5">
        <v>90</v>
      </c>
      <c r="D66" s="35" t="str">
        <f>IF(B66&gt;Klassengrenzen!$E$5,"A",IF(B66&gt;Klassengrenzen!$E$6,"B","C"))</f>
        <v>C</v>
      </c>
      <c r="E66" s="35" t="str">
        <f>IF(C66&gt;Klassengrenzen!$E$9,"A",IF(C66&gt;Klassengrenzen!$E$10,"B","C"))</f>
        <v>A</v>
      </c>
    </row>
    <row r="67" spans="1:5">
      <c r="A67" t="s">
        <v>782</v>
      </c>
      <c r="B67">
        <v>1</v>
      </c>
      <c r="C67" s="5">
        <v>87.6</v>
      </c>
      <c r="D67" s="35" t="str">
        <f>IF(B67&gt;Klassengrenzen!$E$5,"A",IF(B67&gt;Klassengrenzen!$E$6,"B","C"))</f>
        <v>C</v>
      </c>
      <c r="E67" s="35" t="str">
        <f>IF(C67&gt;Klassengrenzen!$E$9,"A",IF(C67&gt;Klassengrenzen!$E$10,"B","C"))</f>
        <v>A</v>
      </c>
    </row>
    <row r="68" spans="1:5">
      <c r="A68" t="s">
        <v>803</v>
      </c>
      <c r="B68">
        <v>1</v>
      </c>
      <c r="C68" s="5">
        <v>180</v>
      </c>
      <c r="D68" s="35" t="str">
        <f>IF(B68&gt;Klassengrenzen!$E$5,"A",IF(B68&gt;Klassengrenzen!$E$6,"B","C"))</f>
        <v>C</v>
      </c>
      <c r="E68" s="35" t="str">
        <f>IF(C68&gt;Klassengrenzen!$E$9,"A",IF(C68&gt;Klassengrenzen!$E$10,"B","C"))</f>
        <v>A</v>
      </c>
    </row>
    <row r="69" spans="1:5">
      <c r="A69" t="s">
        <v>842</v>
      </c>
      <c r="B69">
        <v>1</v>
      </c>
      <c r="C69" s="5">
        <v>146</v>
      </c>
      <c r="D69" s="35" t="str">
        <f>IF(B69&gt;Klassengrenzen!$E$5,"A",IF(B69&gt;Klassengrenzen!$E$6,"B","C"))</f>
        <v>C</v>
      </c>
      <c r="E69" s="35" t="str">
        <f>IF(C69&gt;Klassengrenzen!$E$9,"A",IF(C69&gt;Klassengrenzen!$E$10,"B","C"))</f>
        <v>A</v>
      </c>
    </row>
    <row r="70" spans="1:5">
      <c r="A70" t="s">
        <v>899</v>
      </c>
      <c r="B70">
        <v>1</v>
      </c>
      <c r="C70" s="5">
        <v>22.5</v>
      </c>
      <c r="D70" s="35" t="str">
        <f>IF(B70&gt;Klassengrenzen!$E$5,"A",IF(B70&gt;Klassengrenzen!$E$6,"B","C"))</f>
        <v>C</v>
      </c>
      <c r="E70" s="35" t="str">
        <f>IF(C70&gt;Klassengrenzen!$E$9,"A",IF(C70&gt;Klassengrenzen!$E$10,"B","C"))</f>
        <v>A</v>
      </c>
    </row>
    <row r="71" spans="1:5">
      <c r="A71" t="s">
        <v>879</v>
      </c>
      <c r="B71">
        <v>11</v>
      </c>
      <c r="C71" s="5">
        <v>12.667272727272728</v>
      </c>
      <c r="D71" s="35" t="str">
        <f>IF(B71&gt;Klassengrenzen!$E$5,"A",IF(B71&gt;Klassengrenzen!$E$6,"B","C"))</f>
        <v>C</v>
      </c>
      <c r="E71" s="35" t="str">
        <f>IF(C71&gt;Klassengrenzen!$E$9,"A",IF(C71&gt;Klassengrenzen!$E$10,"B","C"))</f>
        <v>B</v>
      </c>
    </row>
    <row r="72" spans="1:5">
      <c r="A72" t="s">
        <v>788</v>
      </c>
      <c r="B72">
        <v>9</v>
      </c>
      <c r="C72" s="5">
        <v>4.1833333333333336</v>
      </c>
      <c r="D72" s="35" t="str">
        <f>IF(B72&gt;Klassengrenzen!$E$5,"A",IF(B72&gt;Klassengrenzen!$E$6,"B","C"))</f>
        <v>C</v>
      </c>
      <c r="E72" s="35" t="str">
        <f>IF(C72&gt;Klassengrenzen!$E$9,"A",IF(C72&gt;Klassengrenzen!$E$10,"B","C"))</f>
        <v>B</v>
      </c>
    </row>
    <row r="73" spans="1:5">
      <c r="A73" t="s">
        <v>838</v>
      </c>
      <c r="B73">
        <v>7</v>
      </c>
      <c r="C73" s="5">
        <v>5.5171428571428569</v>
      </c>
      <c r="D73" s="35" t="str">
        <f>IF(B73&gt;Klassengrenzen!$E$5,"A",IF(B73&gt;Klassengrenzen!$E$6,"B","C"))</f>
        <v>C</v>
      </c>
      <c r="E73" s="35" t="str">
        <f>IF(C73&gt;Klassengrenzen!$E$9,"A",IF(C73&gt;Klassengrenzen!$E$10,"B","C"))</f>
        <v>B</v>
      </c>
    </row>
    <row r="74" spans="1:5">
      <c r="A74" t="s">
        <v>769</v>
      </c>
      <c r="B74">
        <v>6</v>
      </c>
      <c r="C74" s="5">
        <v>18.333333333333332</v>
      </c>
      <c r="D74" s="35" t="str">
        <f>IF(B74&gt;Klassengrenzen!$E$5,"A",IF(B74&gt;Klassengrenzen!$E$6,"B","C"))</f>
        <v>C</v>
      </c>
      <c r="E74" s="35" t="str">
        <f>IF(C74&gt;Klassengrenzen!$E$9,"A",IF(C74&gt;Klassengrenzen!$E$10,"B","C"))</f>
        <v>B</v>
      </c>
    </row>
    <row r="75" spans="1:5">
      <c r="A75" t="s">
        <v>814</v>
      </c>
      <c r="B75">
        <v>6</v>
      </c>
      <c r="C75" s="5">
        <v>15.216666666666667</v>
      </c>
      <c r="D75" s="35" t="str">
        <f>IF(B75&gt;Klassengrenzen!$E$5,"A",IF(B75&gt;Klassengrenzen!$E$6,"B","C"))</f>
        <v>C</v>
      </c>
      <c r="E75" s="35" t="str">
        <f>IF(C75&gt;Klassengrenzen!$E$9,"A",IF(C75&gt;Klassengrenzen!$E$10,"B","C"))</f>
        <v>B</v>
      </c>
    </row>
    <row r="76" spans="1:5">
      <c r="A76" t="s">
        <v>853</v>
      </c>
      <c r="B76">
        <v>6</v>
      </c>
      <c r="C76" s="5">
        <v>7.4550000000000001</v>
      </c>
      <c r="D76" s="35" t="str">
        <f>IF(B76&gt;Klassengrenzen!$E$5,"A",IF(B76&gt;Klassengrenzen!$E$6,"B","C"))</f>
        <v>C</v>
      </c>
      <c r="E76" s="35" t="str">
        <f>IF(C76&gt;Klassengrenzen!$E$9,"A",IF(C76&gt;Klassengrenzen!$E$10,"B","C"))</f>
        <v>B</v>
      </c>
    </row>
    <row r="77" spans="1:5">
      <c r="A77" t="s">
        <v>894</v>
      </c>
      <c r="B77">
        <v>6</v>
      </c>
      <c r="C77" s="5">
        <v>10.786666666666667</v>
      </c>
      <c r="D77" s="35" t="str">
        <f>IF(B77&gt;Klassengrenzen!$E$5,"A",IF(B77&gt;Klassengrenzen!$E$6,"B","C"))</f>
        <v>C</v>
      </c>
      <c r="E77" s="35" t="str">
        <f>IF(C77&gt;Klassengrenzen!$E$9,"A",IF(C77&gt;Klassengrenzen!$E$10,"B","C"))</f>
        <v>B</v>
      </c>
    </row>
    <row r="78" spans="1:5">
      <c r="A78" t="s">
        <v>767</v>
      </c>
      <c r="B78">
        <v>4</v>
      </c>
      <c r="C78" s="5">
        <v>5.5250000000000004</v>
      </c>
      <c r="D78" s="35" t="str">
        <f>IF(B78&gt;Klassengrenzen!$E$5,"A",IF(B78&gt;Klassengrenzen!$E$6,"B","C"))</f>
        <v>C</v>
      </c>
      <c r="E78" s="35" t="str">
        <f>IF(C78&gt;Klassengrenzen!$E$9,"A",IF(C78&gt;Klassengrenzen!$E$10,"B","C"))</f>
        <v>B</v>
      </c>
    </row>
    <row r="79" spans="1:5">
      <c r="A79" t="s">
        <v>778</v>
      </c>
      <c r="B79">
        <v>4</v>
      </c>
      <c r="C79" s="5">
        <v>4.1012500000000003</v>
      </c>
      <c r="D79" s="35" t="str">
        <f>IF(B79&gt;Klassengrenzen!$E$5,"A",IF(B79&gt;Klassengrenzen!$E$6,"B","C"))</f>
        <v>C</v>
      </c>
      <c r="E79" s="35" t="str">
        <f>IF(C79&gt;Klassengrenzen!$E$9,"A",IF(C79&gt;Klassengrenzen!$E$10,"B","C"))</f>
        <v>B</v>
      </c>
    </row>
    <row r="80" spans="1:5">
      <c r="A80" t="s">
        <v>823</v>
      </c>
      <c r="B80">
        <v>4</v>
      </c>
      <c r="C80" s="5">
        <v>7.5975000000000001</v>
      </c>
      <c r="D80" s="35" t="str">
        <f>IF(B80&gt;Klassengrenzen!$E$5,"A",IF(B80&gt;Klassengrenzen!$E$6,"B","C"))</f>
        <v>C</v>
      </c>
      <c r="E80" s="35" t="str">
        <f>IF(C80&gt;Klassengrenzen!$E$9,"A",IF(C80&gt;Klassengrenzen!$E$10,"B","C"))</f>
        <v>B</v>
      </c>
    </row>
    <row r="81" spans="1:5">
      <c r="A81" t="s">
        <v>836</v>
      </c>
      <c r="B81">
        <v>3</v>
      </c>
      <c r="C81" s="5">
        <v>7.2233333333333336</v>
      </c>
      <c r="D81" s="35" t="str">
        <f>IF(B81&gt;Klassengrenzen!$E$5,"A",IF(B81&gt;Klassengrenzen!$E$6,"B","C"))</f>
        <v>C</v>
      </c>
      <c r="E81" s="35" t="str">
        <f>IF(C81&gt;Klassengrenzen!$E$9,"A",IF(C81&gt;Klassengrenzen!$E$10,"B","C"))</f>
        <v>B</v>
      </c>
    </row>
    <row r="82" spans="1:5">
      <c r="A82" t="s">
        <v>791</v>
      </c>
      <c r="B82">
        <v>2</v>
      </c>
      <c r="C82" s="5">
        <v>7.5</v>
      </c>
      <c r="D82" s="35" t="str">
        <f>IF(B82&gt;Klassengrenzen!$E$5,"A",IF(B82&gt;Klassengrenzen!$E$6,"B","C"))</f>
        <v>C</v>
      </c>
      <c r="E82" s="35" t="str">
        <f>IF(C82&gt;Klassengrenzen!$E$9,"A",IF(C82&gt;Klassengrenzen!$E$10,"B","C"))</f>
        <v>B</v>
      </c>
    </row>
    <row r="83" spans="1:5">
      <c r="A83" t="s">
        <v>810</v>
      </c>
      <c r="B83">
        <v>2</v>
      </c>
      <c r="C83" s="5">
        <v>9.15</v>
      </c>
      <c r="D83" s="35" t="str">
        <f>IF(B83&gt;Klassengrenzen!$E$5,"A",IF(B83&gt;Klassengrenzen!$E$6,"B","C"))</f>
        <v>C</v>
      </c>
      <c r="E83" s="35" t="str">
        <f>IF(C83&gt;Klassengrenzen!$E$9,"A",IF(C83&gt;Klassengrenzen!$E$10,"B","C"))</f>
        <v>B</v>
      </c>
    </row>
    <row r="84" spans="1:5">
      <c r="A84" t="s">
        <v>753</v>
      </c>
      <c r="B84">
        <v>2</v>
      </c>
      <c r="C84" s="5">
        <v>4.08</v>
      </c>
      <c r="D84" s="35" t="str">
        <f>IF(B84&gt;Klassengrenzen!$E$5,"A",IF(B84&gt;Klassengrenzen!$E$6,"B","C"))</f>
        <v>C</v>
      </c>
      <c r="E84" s="35" t="str">
        <f>IF(C84&gt;Klassengrenzen!$E$9,"A",IF(C84&gt;Klassengrenzen!$E$10,"B","C"))</f>
        <v>B</v>
      </c>
    </row>
    <row r="85" spans="1:5">
      <c r="A85" t="s">
        <v>844</v>
      </c>
      <c r="B85">
        <v>2</v>
      </c>
      <c r="C85" s="5">
        <v>16.2</v>
      </c>
      <c r="D85" s="35" t="str">
        <f>IF(B85&gt;Klassengrenzen!$E$5,"A",IF(B85&gt;Klassengrenzen!$E$6,"B","C"))</f>
        <v>C</v>
      </c>
      <c r="E85" s="35" t="str">
        <f>IF(C85&gt;Klassengrenzen!$E$9,"A",IF(C85&gt;Klassengrenzen!$E$10,"B","C"))</f>
        <v>B</v>
      </c>
    </row>
    <row r="86" spans="1:5">
      <c r="A86" t="s">
        <v>875</v>
      </c>
      <c r="B86">
        <v>2</v>
      </c>
      <c r="C86" s="5">
        <v>3.7450000000000001</v>
      </c>
      <c r="D86" s="35" t="str">
        <f>IF(B86&gt;Klassengrenzen!$E$5,"A",IF(B86&gt;Klassengrenzen!$E$6,"B","C"))</f>
        <v>C</v>
      </c>
      <c r="E86" s="35" t="str">
        <f>IF(C86&gt;Klassengrenzen!$E$9,"A",IF(C86&gt;Klassengrenzen!$E$10,"B","C"))</f>
        <v>B</v>
      </c>
    </row>
    <row r="87" spans="1:5">
      <c r="A87" t="s">
        <v>893</v>
      </c>
      <c r="B87">
        <v>2</v>
      </c>
      <c r="C87" s="5">
        <v>9.85</v>
      </c>
      <c r="D87" s="35" t="str">
        <f>IF(B87&gt;Klassengrenzen!$E$5,"A",IF(B87&gt;Klassengrenzen!$E$6,"B","C"))</f>
        <v>C</v>
      </c>
      <c r="E87" s="35" t="str">
        <f>IF(C87&gt;Klassengrenzen!$E$9,"A",IF(C87&gt;Klassengrenzen!$E$10,"B","C"))</f>
        <v>B</v>
      </c>
    </row>
    <row r="88" spans="1:5">
      <c r="A88" t="s">
        <v>758</v>
      </c>
      <c r="B88">
        <v>1</v>
      </c>
      <c r="C88" s="5">
        <v>8.4</v>
      </c>
      <c r="D88" s="35" t="str">
        <f>IF(B88&gt;Klassengrenzen!$E$5,"A",IF(B88&gt;Klassengrenzen!$E$6,"B","C"))</f>
        <v>C</v>
      </c>
      <c r="E88" s="35" t="str">
        <f>IF(C88&gt;Klassengrenzen!$E$9,"A",IF(C88&gt;Klassengrenzen!$E$10,"B","C"))</f>
        <v>B</v>
      </c>
    </row>
    <row r="89" spans="1:5">
      <c r="A89" t="s">
        <v>772</v>
      </c>
      <c r="B89">
        <v>1</v>
      </c>
      <c r="C89" s="5">
        <v>3.7</v>
      </c>
      <c r="D89" s="35" t="str">
        <f>IF(B89&gt;Klassengrenzen!$E$5,"A",IF(B89&gt;Klassengrenzen!$E$6,"B","C"))</f>
        <v>C</v>
      </c>
      <c r="E89" s="35" t="str">
        <f>IF(C89&gt;Klassengrenzen!$E$9,"A",IF(C89&gt;Klassengrenzen!$E$10,"B","C"))</f>
        <v>B</v>
      </c>
    </row>
    <row r="90" spans="1:5">
      <c r="A90" t="s">
        <v>790</v>
      </c>
      <c r="B90">
        <v>1</v>
      </c>
      <c r="C90" s="5">
        <v>8</v>
      </c>
      <c r="D90" s="35" t="str">
        <f>IF(B90&gt;Klassengrenzen!$E$5,"A",IF(B90&gt;Klassengrenzen!$E$6,"B","C"))</f>
        <v>C</v>
      </c>
      <c r="E90" s="35" t="str">
        <f>IF(C90&gt;Klassengrenzen!$E$9,"A",IF(C90&gt;Klassengrenzen!$E$10,"B","C"))</f>
        <v>B</v>
      </c>
    </row>
    <row r="91" spans="1:5">
      <c r="A91" t="s">
        <v>798</v>
      </c>
      <c r="B91">
        <v>1</v>
      </c>
      <c r="C91" s="5">
        <v>13</v>
      </c>
      <c r="D91" s="35" t="str">
        <f>IF(B91&gt;Klassengrenzen!$E$5,"A",IF(B91&gt;Klassengrenzen!$E$6,"B","C"))</f>
        <v>C</v>
      </c>
      <c r="E91" s="35" t="str">
        <f>IF(C91&gt;Klassengrenzen!$E$9,"A",IF(C91&gt;Klassengrenzen!$E$10,"B","C"))</f>
        <v>B</v>
      </c>
    </row>
    <row r="92" spans="1:5">
      <c r="A92" t="s">
        <v>808</v>
      </c>
      <c r="B92">
        <v>1</v>
      </c>
      <c r="C92" s="5">
        <v>15.4</v>
      </c>
      <c r="D92" s="35" t="str">
        <f>IF(B92&gt;Klassengrenzen!$E$5,"A",IF(B92&gt;Klassengrenzen!$E$6,"B","C"))</f>
        <v>C</v>
      </c>
      <c r="E92" s="35" t="str">
        <f>IF(C92&gt;Klassengrenzen!$E$9,"A",IF(C92&gt;Klassengrenzen!$E$10,"B","C"))</f>
        <v>B</v>
      </c>
    </row>
    <row r="93" spans="1:5">
      <c r="A93" t="s">
        <v>858</v>
      </c>
      <c r="B93">
        <v>1</v>
      </c>
      <c r="C93" s="5">
        <v>17.8</v>
      </c>
      <c r="D93" s="35" t="str">
        <f>IF(B93&gt;Klassengrenzen!$E$5,"A",IF(B93&gt;Klassengrenzen!$E$6,"B","C"))</f>
        <v>C</v>
      </c>
      <c r="E93" s="35" t="str">
        <f>IF(C93&gt;Klassengrenzen!$E$9,"A",IF(C93&gt;Klassengrenzen!$E$10,"B","C"))</f>
        <v>B</v>
      </c>
    </row>
    <row r="94" spans="1:5">
      <c r="A94" t="s">
        <v>868</v>
      </c>
      <c r="B94">
        <v>1</v>
      </c>
      <c r="C94" s="5">
        <v>4.83</v>
      </c>
      <c r="D94" s="35" t="str">
        <f>IF(B94&gt;Klassengrenzen!$E$5,"A",IF(B94&gt;Klassengrenzen!$E$6,"B","C"))</f>
        <v>C</v>
      </c>
      <c r="E94" s="35" t="str">
        <f>IF(C94&gt;Klassengrenzen!$E$9,"A",IF(C94&gt;Klassengrenzen!$E$10,"B","C"))</f>
        <v>B</v>
      </c>
    </row>
    <row r="95" spans="1:5">
      <c r="A95" t="s">
        <v>884</v>
      </c>
      <c r="B95">
        <v>1</v>
      </c>
      <c r="C95" s="5">
        <v>7</v>
      </c>
      <c r="D95" s="35" t="str">
        <f>IF(B95&gt;Klassengrenzen!$E$5,"A",IF(B95&gt;Klassengrenzen!$E$6,"B","C"))</f>
        <v>C</v>
      </c>
      <c r="E95" s="35" t="str">
        <f>IF(C95&gt;Klassengrenzen!$E$9,"A",IF(C95&gt;Klassengrenzen!$E$10,"B","C"))</f>
        <v>B</v>
      </c>
    </row>
    <row r="96" spans="1:5">
      <c r="A96" t="s">
        <v>896</v>
      </c>
      <c r="B96">
        <v>1</v>
      </c>
      <c r="C96" s="5">
        <v>11</v>
      </c>
      <c r="D96" s="35" t="str">
        <f>IF(B96&gt;Klassengrenzen!$E$5,"A",IF(B96&gt;Klassengrenzen!$E$6,"B","C"))</f>
        <v>C</v>
      </c>
      <c r="E96" s="35" t="str">
        <f>IF(C96&gt;Klassengrenzen!$E$9,"A",IF(C96&gt;Klassengrenzen!$E$10,"B","C"))</f>
        <v>B</v>
      </c>
    </row>
    <row r="97" spans="1:5">
      <c r="A97" t="s">
        <v>901</v>
      </c>
      <c r="B97">
        <v>1</v>
      </c>
      <c r="C97" s="5">
        <v>19.600000000000001</v>
      </c>
      <c r="D97" s="35" t="str">
        <f>IF(B97&gt;Klassengrenzen!$E$5,"A",IF(B97&gt;Klassengrenzen!$E$6,"B","C"))</f>
        <v>C</v>
      </c>
      <c r="E97" s="35" t="str">
        <f>IF(C97&gt;Klassengrenzen!$E$9,"A",IF(C97&gt;Klassengrenzen!$E$10,"B","C"))</f>
        <v>B</v>
      </c>
    </row>
    <row r="98" spans="1:5">
      <c r="A98" t="s">
        <v>786</v>
      </c>
      <c r="B98">
        <v>12</v>
      </c>
      <c r="C98" s="5">
        <v>0.67374999999999996</v>
      </c>
      <c r="D98" s="35" t="str">
        <f>IF(B98&gt;Klassengrenzen!$E$5,"A",IF(B98&gt;Klassengrenzen!$E$6,"B","C"))</f>
        <v>C</v>
      </c>
      <c r="E98" s="35" t="str">
        <f>IF(C98&gt;Klassengrenzen!$E$9,"A",IF(C98&gt;Klassengrenzen!$E$10,"B","C"))</f>
        <v>C</v>
      </c>
    </row>
    <row r="99" spans="1:5">
      <c r="A99" t="s">
        <v>801</v>
      </c>
      <c r="B99">
        <v>12</v>
      </c>
      <c r="C99" s="5">
        <v>7.6666666666666675E-2</v>
      </c>
      <c r="D99" s="35" t="str">
        <f>IF(B99&gt;Klassengrenzen!$E$5,"A",IF(B99&gt;Klassengrenzen!$E$6,"B","C"))</f>
        <v>C</v>
      </c>
      <c r="E99" s="35" t="str">
        <f>IF(C99&gt;Klassengrenzen!$E$9,"A",IF(C99&gt;Klassengrenzen!$E$10,"B","C"))</f>
        <v>C</v>
      </c>
    </row>
    <row r="100" spans="1:5">
      <c r="A100" t="s">
        <v>843</v>
      </c>
      <c r="B100">
        <v>10</v>
      </c>
      <c r="C100" s="5">
        <v>0.45</v>
      </c>
      <c r="D100" s="35" t="str">
        <f>IF(B100&gt;Klassengrenzen!$E$5,"A",IF(B100&gt;Klassengrenzen!$E$6,"B","C"))</f>
        <v>C</v>
      </c>
      <c r="E100" s="35" t="str">
        <f>IF(C100&gt;Klassengrenzen!$E$9,"A",IF(C100&gt;Klassengrenzen!$E$10,"B","C"))</f>
        <v>C</v>
      </c>
    </row>
    <row r="101" spans="1:5">
      <c r="A101" t="s">
        <v>756</v>
      </c>
      <c r="B101">
        <v>9</v>
      </c>
      <c r="C101" s="5">
        <v>0.40055555555555566</v>
      </c>
      <c r="D101" s="35" t="str">
        <f>IF(B101&gt;Klassengrenzen!$E$5,"A",IF(B101&gt;Klassengrenzen!$E$6,"B","C"))</f>
        <v>C</v>
      </c>
      <c r="E101" s="35" t="str">
        <f>IF(C101&gt;Klassengrenzen!$E$9,"A",IF(C101&gt;Klassengrenzen!$E$10,"B","C"))</f>
        <v>C</v>
      </c>
    </row>
    <row r="102" spans="1:5">
      <c r="A102" t="s">
        <v>815</v>
      </c>
      <c r="B102">
        <v>9</v>
      </c>
      <c r="C102" s="5">
        <v>0.64366666666666672</v>
      </c>
      <c r="D102" s="35" t="str">
        <f>IF(B102&gt;Klassengrenzen!$E$5,"A",IF(B102&gt;Klassengrenzen!$E$6,"B","C"))</f>
        <v>C</v>
      </c>
      <c r="E102" s="35" t="str">
        <f>IF(C102&gt;Klassengrenzen!$E$9,"A",IF(C102&gt;Klassengrenzen!$E$10,"B","C"))</f>
        <v>C</v>
      </c>
    </row>
    <row r="103" spans="1:5">
      <c r="A103" t="s">
        <v>841</v>
      </c>
      <c r="B103">
        <v>9</v>
      </c>
      <c r="C103" s="5">
        <v>8.2222222222222228E-3</v>
      </c>
      <c r="D103" s="35" t="str">
        <f>IF(B103&gt;Klassengrenzen!$E$5,"A",IF(B103&gt;Klassengrenzen!$E$6,"B","C"))</f>
        <v>C</v>
      </c>
      <c r="E103" s="35" t="str">
        <f>IF(C103&gt;Klassengrenzen!$E$9,"A",IF(C103&gt;Klassengrenzen!$E$10,"B","C"))</f>
        <v>C</v>
      </c>
    </row>
    <row r="104" spans="1:5">
      <c r="A104" t="s">
        <v>816</v>
      </c>
      <c r="B104">
        <v>8</v>
      </c>
      <c r="C104" s="5">
        <v>0.7</v>
      </c>
      <c r="D104" s="35" t="str">
        <f>IF(B104&gt;Klassengrenzen!$E$5,"A",IF(B104&gt;Klassengrenzen!$E$6,"B","C"))</f>
        <v>C</v>
      </c>
      <c r="E104" s="35" t="str">
        <f>IF(C104&gt;Klassengrenzen!$E$9,"A",IF(C104&gt;Klassengrenzen!$E$10,"B","C"))</f>
        <v>C</v>
      </c>
    </row>
    <row r="105" spans="1:5">
      <c r="A105" t="s">
        <v>860</v>
      </c>
      <c r="B105">
        <v>8</v>
      </c>
      <c r="C105" s="5">
        <v>0.95687500000000003</v>
      </c>
      <c r="D105" s="35" t="str">
        <f>IF(B105&gt;Klassengrenzen!$E$5,"A",IF(B105&gt;Klassengrenzen!$E$6,"B","C"))</f>
        <v>C</v>
      </c>
      <c r="E105" s="35" t="str">
        <f>IF(C105&gt;Klassengrenzen!$E$9,"A",IF(C105&gt;Klassengrenzen!$E$10,"B","C"))</f>
        <v>C</v>
      </c>
    </row>
    <row r="106" spans="1:5">
      <c r="A106" t="s">
        <v>869</v>
      </c>
      <c r="B106">
        <v>8</v>
      </c>
      <c r="C106" s="5">
        <v>8.2500000000000004E-3</v>
      </c>
      <c r="D106" s="35" t="str">
        <f>IF(B106&gt;Klassengrenzen!$E$5,"A",IF(B106&gt;Klassengrenzen!$E$6,"B","C"))</f>
        <v>C</v>
      </c>
      <c r="E106" s="35" t="str">
        <f>IF(C106&gt;Klassengrenzen!$E$9,"A",IF(C106&gt;Klassengrenzen!$E$10,"B","C"))</f>
        <v>C</v>
      </c>
    </row>
    <row r="107" spans="1:5">
      <c r="A107" t="s">
        <v>880</v>
      </c>
      <c r="B107">
        <v>8</v>
      </c>
      <c r="C107" s="5">
        <v>4.4999999999999998E-2</v>
      </c>
      <c r="D107" s="35" t="str">
        <f>IF(B107&gt;Klassengrenzen!$E$5,"A",IF(B107&gt;Klassengrenzen!$E$6,"B","C"))</f>
        <v>C</v>
      </c>
      <c r="E107" s="35" t="str">
        <f>IF(C107&gt;Klassengrenzen!$E$9,"A",IF(C107&gt;Klassengrenzen!$E$10,"B","C"))</f>
        <v>C</v>
      </c>
    </row>
    <row r="108" spans="1:5">
      <c r="A108" t="s">
        <v>783</v>
      </c>
      <c r="B108">
        <v>7</v>
      </c>
      <c r="C108" s="5">
        <v>1.0357142857142858</v>
      </c>
      <c r="D108" s="35" t="str">
        <f>IF(B108&gt;Klassengrenzen!$E$5,"A",IF(B108&gt;Klassengrenzen!$E$6,"B","C"))</f>
        <v>C</v>
      </c>
      <c r="E108" s="35" t="str">
        <f>IF(C108&gt;Klassengrenzen!$E$9,"A",IF(C108&gt;Klassengrenzen!$E$10,"B","C"))</f>
        <v>C</v>
      </c>
    </row>
    <row r="109" spans="1:5">
      <c r="A109" t="s">
        <v>805</v>
      </c>
      <c r="B109">
        <v>7</v>
      </c>
      <c r="C109" s="5">
        <v>0.13571428571428573</v>
      </c>
      <c r="D109" s="35" t="str">
        <f>IF(B109&gt;Klassengrenzen!$E$5,"A",IF(B109&gt;Klassengrenzen!$E$6,"B","C"))</f>
        <v>C</v>
      </c>
      <c r="E109" s="35" t="str">
        <f>IF(C109&gt;Klassengrenzen!$E$9,"A",IF(C109&gt;Klassengrenzen!$E$10,"B","C"))</f>
        <v>C</v>
      </c>
    </row>
    <row r="110" spans="1:5">
      <c r="A110" t="s">
        <v>827</v>
      </c>
      <c r="B110">
        <v>7</v>
      </c>
      <c r="C110" s="5">
        <v>4.9857142857142857E-2</v>
      </c>
      <c r="D110" s="35" t="str">
        <f>IF(B110&gt;Klassengrenzen!$E$5,"A",IF(B110&gt;Klassengrenzen!$E$6,"B","C"))</f>
        <v>C</v>
      </c>
      <c r="E110" s="35" t="str">
        <f>IF(C110&gt;Klassengrenzen!$E$9,"A",IF(C110&gt;Klassengrenzen!$E$10,"B","C"))</f>
        <v>C</v>
      </c>
    </row>
    <row r="111" spans="1:5">
      <c r="A111" t="s">
        <v>768</v>
      </c>
      <c r="B111">
        <v>6</v>
      </c>
      <c r="C111" s="5">
        <v>8.4666666666666668E-2</v>
      </c>
      <c r="D111" s="35" t="str">
        <f>IF(B111&gt;Klassengrenzen!$E$5,"A",IF(B111&gt;Klassengrenzen!$E$6,"B","C"))</f>
        <v>C</v>
      </c>
      <c r="E111" s="35" t="str">
        <f>IF(C111&gt;Klassengrenzen!$E$9,"A",IF(C111&gt;Klassengrenzen!$E$10,"B","C"))</f>
        <v>C</v>
      </c>
    </row>
    <row r="112" spans="1:5">
      <c r="A112" t="s">
        <v>847</v>
      </c>
      <c r="B112">
        <v>6</v>
      </c>
      <c r="C112" s="5">
        <v>1.9816666666666665</v>
      </c>
      <c r="D112" s="35" t="str">
        <f>IF(B112&gt;Klassengrenzen!$E$5,"A",IF(B112&gt;Klassengrenzen!$E$6,"B","C"))</f>
        <v>C</v>
      </c>
      <c r="E112" s="35" t="str">
        <f>IF(C112&gt;Klassengrenzen!$E$9,"A",IF(C112&gt;Klassengrenzen!$E$10,"B","C"))</f>
        <v>C</v>
      </c>
    </row>
    <row r="113" spans="1:5">
      <c r="A113" t="s">
        <v>865</v>
      </c>
      <c r="B113">
        <v>6</v>
      </c>
      <c r="C113" s="5">
        <v>0.36899999999999994</v>
      </c>
      <c r="D113" s="35" t="str">
        <f>IF(B113&gt;Klassengrenzen!$E$5,"A",IF(B113&gt;Klassengrenzen!$E$6,"B","C"))</f>
        <v>C</v>
      </c>
      <c r="E113" s="35" t="str">
        <f>IF(C113&gt;Klassengrenzen!$E$9,"A",IF(C113&gt;Klassengrenzen!$E$10,"B","C"))</f>
        <v>C</v>
      </c>
    </row>
    <row r="114" spans="1:5">
      <c r="A114" t="s">
        <v>873</v>
      </c>
      <c r="B114">
        <v>6</v>
      </c>
      <c r="C114" s="5">
        <v>0.1166666666666667</v>
      </c>
      <c r="D114" s="35" t="str">
        <f>IF(B114&gt;Klassengrenzen!$E$5,"A",IF(B114&gt;Klassengrenzen!$E$6,"B","C"))</f>
        <v>C</v>
      </c>
      <c r="E114" s="35" t="str">
        <f>IF(C114&gt;Klassengrenzen!$E$9,"A",IF(C114&gt;Klassengrenzen!$E$10,"B","C"))</f>
        <v>C</v>
      </c>
    </row>
    <row r="115" spans="1:5">
      <c r="A115" t="s">
        <v>832</v>
      </c>
      <c r="B115">
        <v>5</v>
      </c>
      <c r="C115" s="5">
        <v>0.37199999999999994</v>
      </c>
      <c r="D115" s="35" t="str">
        <f>IF(B115&gt;Klassengrenzen!$E$5,"A",IF(B115&gt;Klassengrenzen!$E$6,"B","C"))</f>
        <v>C</v>
      </c>
      <c r="E115" s="35" t="str">
        <f>IF(C115&gt;Klassengrenzen!$E$9,"A",IF(C115&gt;Klassengrenzen!$E$10,"B","C"))</f>
        <v>C</v>
      </c>
    </row>
    <row r="116" spans="1:5">
      <c r="A116" t="s">
        <v>856</v>
      </c>
      <c r="B116">
        <v>5</v>
      </c>
      <c r="C116" s="5">
        <v>0.27199999999999996</v>
      </c>
      <c r="D116" s="35" t="str">
        <f>IF(B116&gt;Klassengrenzen!$E$5,"A",IF(B116&gt;Klassengrenzen!$E$6,"B","C"))</f>
        <v>C</v>
      </c>
      <c r="E116" s="35" t="str">
        <f>IF(C116&gt;Klassengrenzen!$E$9,"A",IF(C116&gt;Klassengrenzen!$E$10,"B","C"))</f>
        <v>C</v>
      </c>
    </row>
    <row r="117" spans="1:5">
      <c r="A117" t="s">
        <v>885</v>
      </c>
      <c r="B117">
        <v>5</v>
      </c>
      <c r="C117" s="5">
        <v>6.3999999999999987E-2</v>
      </c>
      <c r="D117" s="35" t="str">
        <f>IF(B117&gt;Klassengrenzen!$E$5,"A",IF(B117&gt;Klassengrenzen!$E$6,"B","C"))</f>
        <v>C</v>
      </c>
      <c r="E117" s="35" t="str">
        <f>IF(C117&gt;Klassengrenzen!$E$9,"A",IF(C117&gt;Klassengrenzen!$E$10,"B","C"))</f>
        <v>C</v>
      </c>
    </row>
    <row r="118" spans="1:5">
      <c r="A118" t="s">
        <v>898</v>
      </c>
      <c r="B118">
        <v>5</v>
      </c>
      <c r="C118" s="5">
        <v>0.38040000000000007</v>
      </c>
      <c r="D118" s="35" t="str">
        <f>IF(B118&gt;Klassengrenzen!$E$5,"A",IF(B118&gt;Klassengrenzen!$E$6,"B","C"))</f>
        <v>C</v>
      </c>
      <c r="E118" s="35" t="str">
        <f>IF(C118&gt;Klassengrenzen!$E$9,"A",IF(C118&gt;Klassengrenzen!$E$10,"B","C"))</f>
        <v>C</v>
      </c>
    </row>
    <row r="119" spans="1:5">
      <c r="A119" t="s">
        <v>777</v>
      </c>
      <c r="B119">
        <v>4</v>
      </c>
      <c r="C119" s="5">
        <v>0.29749999999999999</v>
      </c>
      <c r="D119" s="35" t="str">
        <f>IF(B119&gt;Klassengrenzen!$E$5,"A",IF(B119&gt;Klassengrenzen!$E$6,"B","C"))</f>
        <v>C</v>
      </c>
      <c r="E119" s="35" t="str">
        <f>IF(C119&gt;Klassengrenzen!$E$9,"A",IF(C119&gt;Klassengrenzen!$E$10,"B","C"))</f>
        <v>C</v>
      </c>
    </row>
    <row r="120" spans="1:5">
      <c r="A120" t="s">
        <v>793</v>
      </c>
      <c r="B120">
        <v>4</v>
      </c>
      <c r="C120" s="5">
        <v>0.9425</v>
      </c>
      <c r="D120" s="35" t="str">
        <f>IF(B120&gt;Klassengrenzen!$E$5,"A",IF(B120&gt;Klassengrenzen!$E$6,"B","C"))</f>
        <v>C</v>
      </c>
      <c r="E120" s="35" t="str">
        <f>IF(C120&gt;Klassengrenzen!$E$9,"A",IF(C120&gt;Klassengrenzen!$E$10,"B","C"))</f>
        <v>C</v>
      </c>
    </row>
    <row r="121" spans="1:5">
      <c r="A121" t="s">
        <v>796</v>
      </c>
      <c r="B121">
        <v>4</v>
      </c>
      <c r="C121" s="5">
        <v>1.3875</v>
      </c>
      <c r="D121" s="35" t="str">
        <f>IF(B121&gt;Klassengrenzen!$E$5,"A",IF(B121&gt;Klassengrenzen!$E$6,"B","C"))</f>
        <v>C</v>
      </c>
      <c r="E121" s="35" t="str">
        <f>IF(C121&gt;Klassengrenzen!$E$9,"A",IF(C121&gt;Klassengrenzen!$E$10,"B","C"))</f>
        <v>C</v>
      </c>
    </row>
    <row r="122" spans="1:5">
      <c r="A122" t="s">
        <v>821</v>
      </c>
      <c r="B122">
        <v>4</v>
      </c>
      <c r="C122" s="5">
        <v>1.17</v>
      </c>
      <c r="D122" s="35" t="str">
        <f>IF(B122&gt;Klassengrenzen!$E$5,"A",IF(B122&gt;Klassengrenzen!$E$6,"B","C"))</f>
        <v>C</v>
      </c>
      <c r="E122" s="35" t="str">
        <f>IF(C122&gt;Klassengrenzen!$E$9,"A",IF(C122&gt;Klassengrenzen!$E$10,"B","C"))</f>
        <v>C</v>
      </c>
    </row>
    <row r="123" spans="1:5">
      <c r="A123" t="s">
        <v>876</v>
      </c>
      <c r="B123">
        <v>4</v>
      </c>
      <c r="C123" s="5">
        <v>1.2E-2</v>
      </c>
      <c r="D123" s="35" t="str">
        <f>IF(B123&gt;Klassengrenzen!$E$5,"A",IF(B123&gt;Klassengrenzen!$E$6,"B","C"))</f>
        <v>C</v>
      </c>
      <c r="E123" s="35" t="str">
        <f>IF(C123&gt;Klassengrenzen!$E$9,"A",IF(C123&gt;Klassengrenzen!$E$10,"B","C"))</f>
        <v>C</v>
      </c>
    </row>
    <row r="124" spans="1:5">
      <c r="A124" t="s">
        <v>539</v>
      </c>
      <c r="B124">
        <v>4</v>
      </c>
      <c r="C124" s="5">
        <v>0.22500000000000001</v>
      </c>
      <c r="D124" s="35" t="str">
        <f>IF(B124&gt;Klassengrenzen!$E$5,"A",IF(B124&gt;Klassengrenzen!$E$6,"B","C"))</f>
        <v>C</v>
      </c>
      <c r="E124" s="35" t="str">
        <f>IF(C124&gt;Klassengrenzen!$E$9,"A",IF(C124&gt;Klassengrenzen!$E$10,"B","C"))</f>
        <v>C</v>
      </c>
    </row>
    <row r="125" spans="1:5">
      <c r="A125" t="s">
        <v>837</v>
      </c>
      <c r="B125">
        <v>3</v>
      </c>
      <c r="C125" s="5">
        <v>0.69666666666666666</v>
      </c>
      <c r="D125" s="35" t="str">
        <f>IF(B125&gt;Klassengrenzen!$E$5,"A",IF(B125&gt;Klassengrenzen!$E$6,"B","C"))</f>
        <v>C</v>
      </c>
      <c r="E125" s="35" t="str">
        <f>IF(C125&gt;Klassengrenzen!$E$9,"A",IF(C125&gt;Klassengrenzen!$E$10,"B","C"))</f>
        <v>C</v>
      </c>
    </row>
    <row r="126" spans="1:5">
      <c r="A126" t="s">
        <v>863</v>
      </c>
      <c r="B126">
        <v>3</v>
      </c>
      <c r="C126" s="5">
        <v>1.9216666666666669</v>
      </c>
      <c r="D126" s="35" t="str">
        <f>IF(B126&gt;Klassengrenzen!$E$5,"A",IF(B126&gt;Klassengrenzen!$E$6,"B","C"))</f>
        <v>C</v>
      </c>
      <c r="E126" s="35" t="str">
        <f>IF(C126&gt;Klassengrenzen!$E$9,"A",IF(C126&gt;Klassengrenzen!$E$10,"B","C"))</f>
        <v>C</v>
      </c>
    </row>
    <row r="127" spans="1:5">
      <c r="A127" t="s">
        <v>559</v>
      </c>
      <c r="B127">
        <v>2</v>
      </c>
      <c r="C127" s="5">
        <v>1.0349999999999999</v>
      </c>
      <c r="D127" s="35" t="str">
        <f>IF(B127&gt;Klassengrenzen!$E$5,"A",IF(B127&gt;Klassengrenzen!$E$6,"B","C"))</f>
        <v>C</v>
      </c>
      <c r="E127" s="35" t="str">
        <f>IF(C127&gt;Klassengrenzen!$E$9,"A",IF(C127&gt;Klassengrenzen!$E$10,"B","C"))</f>
        <v>C</v>
      </c>
    </row>
    <row r="128" spans="1:5">
      <c r="A128" t="s">
        <v>849</v>
      </c>
      <c r="B128">
        <v>2</v>
      </c>
      <c r="C128" s="5">
        <v>4.2500000000000003E-2</v>
      </c>
      <c r="D128" s="35" t="str">
        <f>IF(B128&gt;Klassengrenzen!$E$5,"A",IF(B128&gt;Klassengrenzen!$E$6,"B","C"))</f>
        <v>C</v>
      </c>
      <c r="E128" s="35" t="str">
        <f>IF(C128&gt;Klassengrenzen!$E$9,"A",IF(C128&gt;Klassengrenzen!$E$10,"B","C"))</f>
        <v>C</v>
      </c>
    </row>
    <row r="129" spans="1:5">
      <c r="A129" t="s">
        <v>850</v>
      </c>
      <c r="B129">
        <v>2</v>
      </c>
      <c r="C129" s="5">
        <v>1.7000000000000001E-2</v>
      </c>
      <c r="D129" s="35" t="str">
        <f>IF(B129&gt;Klassengrenzen!$E$5,"A",IF(B129&gt;Klassengrenzen!$E$6,"B","C"))</f>
        <v>C</v>
      </c>
      <c r="E129" s="35" t="str">
        <f>IF(C129&gt;Klassengrenzen!$E$9,"A",IF(C129&gt;Klassengrenzen!$E$10,"B","C"))</f>
        <v>C</v>
      </c>
    </row>
    <row r="130" spans="1:5">
      <c r="A130" t="s">
        <v>854</v>
      </c>
      <c r="B130">
        <v>2</v>
      </c>
      <c r="C130" s="5">
        <v>6.0000000000000001E-3</v>
      </c>
      <c r="D130" s="35" t="str">
        <f>IF(B130&gt;Klassengrenzen!$E$5,"A",IF(B130&gt;Klassengrenzen!$E$6,"B","C"))</f>
        <v>C</v>
      </c>
      <c r="E130" s="35" t="str">
        <f>IF(C130&gt;Klassengrenzen!$E$9,"A",IF(C130&gt;Klassengrenzen!$E$10,"B","C"))</f>
        <v>C</v>
      </c>
    </row>
    <row r="131" spans="1:5">
      <c r="A131" t="s">
        <v>872</v>
      </c>
      <c r="B131">
        <v>2</v>
      </c>
      <c r="C131" s="5">
        <v>0.12</v>
      </c>
      <c r="D131" s="35" t="str">
        <f>IF(B131&gt;Klassengrenzen!$E$5,"A",IF(B131&gt;Klassengrenzen!$E$6,"B","C"))</f>
        <v>C</v>
      </c>
      <c r="E131" s="35" t="str">
        <f>IF(C131&gt;Klassengrenzen!$E$9,"A",IF(C131&gt;Klassengrenzen!$E$10,"B","C"))</f>
        <v>C</v>
      </c>
    </row>
    <row r="132" spans="1:5">
      <c r="A132" t="s">
        <v>878</v>
      </c>
      <c r="B132">
        <v>2</v>
      </c>
      <c r="C132" s="5">
        <v>0.27500000000000002</v>
      </c>
      <c r="D132" s="35" t="str">
        <f>IF(B132&gt;Klassengrenzen!$E$5,"A",IF(B132&gt;Klassengrenzen!$E$6,"B","C"))</f>
        <v>C</v>
      </c>
      <c r="E132" s="35" t="str">
        <f>IF(C132&gt;Klassengrenzen!$E$9,"A",IF(C132&gt;Klassengrenzen!$E$10,"B","C"))</f>
        <v>C</v>
      </c>
    </row>
    <row r="133" spans="1:5">
      <c r="A133" t="s">
        <v>881</v>
      </c>
      <c r="B133">
        <v>2</v>
      </c>
      <c r="C133" s="5">
        <v>0.73499999999999999</v>
      </c>
      <c r="D133" s="35" t="str">
        <f>IF(B133&gt;Klassengrenzen!$E$5,"A",IF(B133&gt;Klassengrenzen!$E$6,"B","C"))</f>
        <v>C</v>
      </c>
      <c r="E133" s="35" t="str">
        <f>IF(C133&gt;Klassengrenzen!$E$9,"A",IF(C133&gt;Klassengrenzen!$E$10,"B","C"))</f>
        <v>C</v>
      </c>
    </row>
    <row r="134" spans="1:5">
      <c r="A134" t="s">
        <v>754</v>
      </c>
      <c r="B134">
        <v>1</v>
      </c>
      <c r="C134" s="5">
        <v>0.48</v>
      </c>
      <c r="D134" s="35" t="str">
        <f>IF(B134&gt;Klassengrenzen!$E$5,"A",IF(B134&gt;Klassengrenzen!$E$6,"B","C"))</f>
        <v>C</v>
      </c>
      <c r="E134" s="35" t="str">
        <f>IF(C134&gt;Klassengrenzen!$E$9,"A",IF(C134&gt;Klassengrenzen!$E$10,"B","C"))</f>
        <v>C</v>
      </c>
    </row>
    <row r="135" spans="1:5">
      <c r="A135" t="s">
        <v>755</v>
      </c>
      <c r="B135">
        <v>1</v>
      </c>
      <c r="C135" s="5">
        <v>1.2</v>
      </c>
      <c r="D135" s="35" t="str">
        <f>IF(B135&gt;Klassengrenzen!$E$5,"A",IF(B135&gt;Klassengrenzen!$E$6,"B","C"))</f>
        <v>C</v>
      </c>
      <c r="E135" s="35" t="str">
        <f>IF(C135&gt;Klassengrenzen!$E$9,"A",IF(C135&gt;Klassengrenzen!$E$10,"B","C"))</f>
        <v>C</v>
      </c>
    </row>
    <row r="136" spans="1:5">
      <c r="A136" t="s">
        <v>761</v>
      </c>
      <c r="B136">
        <v>1</v>
      </c>
      <c r="C136" s="5">
        <v>1.2E-2</v>
      </c>
      <c r="D136" s="35" t="str">
        <f>IF(B136&gt;Klassengrenzen!$E$5,"A",IF(B136&gt;Klassengrenzen!$E$6,"B","C"))</f>
        <v>C</v>
      </c>
      <c r="E136" s="35" t="str">
        <f>IF(C136&gt;Klassengrenzen!$E$9,"A",IF(C136&gt;Klassengrenzen!$E$10,"B","C"))</f>
        <v>C</v>
      </c>
    </row>
    <row r="137" spans="1:5">
      <c r="A137" t="s">
        <v>771</v>
      </c>
      <c r="B137">
        <v>1</v>
      </c>
      <c r="C137" s="5">
        <v>2.44</v>
      </c>
      <c r="D137" s="35" t="str">
        <f>IF(B137&gt;Klassengrenzen!$E$5,"A",IF(B137&gt;Klassengrenzen!$E$6,"B","C"))</f>
        <v>C</v>
      </c>
      <c r="E137" s="35" t="str">
        <f>IF(C137&gt;Klassengrenzen!$E$9,"A",IF(C137&gt;Klassengrenzen!$E$10,"B","C"))</f>
        <v>C</v>
      </c>
    </row>
    <row r="138" spans="1:5">
      <c r="A138" t="s">
        <v>773</v>
      </c>
      <c r="B138">
        <v>1</v>
      </c>
      <c r="C138" s="5">
        <v>1.2E-2</v>
      </c>
      <c r="D138" s="35" t="str">
        <f>IF(B138&gt;Klassengrenzen!$E$5,"A",IF(B138&gt;Klassengrenzen!$E$6,"B","C"))</f>
        <v>C</v>
      </c>
      <c r="E138" s="35" t="str">
        <f>IF(C138&gt;Klassengrenzen!$E$9,"A",IF(C138&gt;Klassengrenzen!$E$10,"B","C"))</f>
        <v>C</v>
      </c>
    </row>
    <row r="139" spans="1:5">
      <c r="A139" t="s">
        <v>779</v>
      </c>
      <c r="B139">
        <v>1</v>
      </c>
      <c r="C139" s="5">
        <v>2.4E-2</v>
      </c>
      <c r="D139" s="35" t="str">
        <f>IF(B139&gt;Klassengrenzen!$E$5,"A",IF(B139&gt;Klassengrenzen!$E$6,"B","C"))</f>
        <v>C</v>
      </c>
      <c r="E139" s="35" t="str">
        <f>IF(C139&gt;Klassengrenzen!$E$9,"A",IF(C139&gt;Klassengrenzen!$E$10,"B","C"))</f>
        <v>C</v>
      </c>
    </row>
    <row r="140" spans="1:5">
      <c r="A140" t="s">
        <v>789</v>
      </c>
      <c r="B140">
        <v>1</v>
      </c>
      <c r="C140" s="5">
        <v>2E-3</v>
      </c>
      <c r="D140" s="35" t="str">
        <f>IF(B140&gt;Klassengrenzen!$E$5,"A",IF(B140&gt;Klassengrenzen!$E$6,"B","C"))</f>
        <v>C</v>
      </c>
      <c r="E140" s="35" t="str">
        <f>IF(C140&gt;Klassengrenzen!$E$9,"A",IF(C140&gt;Klassengrenzen!$E$10,"B","C"))</f>
        <v>C</v>
      </c>
    </row>
    <row r="141" spans="1:5">
      <c r="A141" t="s">
        <v>794</v>
      </c>
      <c r="B141">
        <v>1</v>
      </c>
      <c r="C141" s="5">
        <v>8.0000000000000002E-3</v>
      </c>
      <c r="D141" s="35" t="str">
        <f>IF(B141&gt;Klassengrenzen!$E$5,"A",IF(B141&gt;Klassengrenzen!$E$6,"B","C"))</f>
        <v>C</v>
      </c>
      <c r="E141" s="35" t="str">
        <f>IF(C141&gt;Klassengrenzen!$E$9,"A",IF(C141&gt;Klassengrenzen!$E$10,"B","C"))</f>
        <v>C</v>
      </c>
    </row>
    <row r="142" spans="1:5">
      <c r="A142" t="s">
        <v>795</v>
      </c>
      <c r="B142">
        <v>1</v>
      </c>
      <c r="C142" s="5">
        <v>9.0000000000000011E-3</v>
      </c>
      <c r="D142" s="35" t="str">
        <f>IF(B142&gt;Klassengrenzen!$E$5,"A",IF(B142&gt;Klassengrenzen!$E$6,"B","C"))</f>
        <v>C</v>
      </c>
      <c r="E142" s="35" t="str">
        <f>IF(C142&gt;Klassengrenzen!$E$9,"A",IF(C142&gt;Klassengrenzen!$E$10,"B","C"))</f>
        <v>C</v>
      </c>
    </row>
    <row r="143" spans="1:5">
      <c r="A143" t="s">
        <v>799</v>
      </c>
      <c r="B143">
        <v>1</v>
      </c>
      <c r="C143" s="5">
        <v>2.4</v>
      </c>
      <c r="D143" s="35" t="str">
        <f>IF(B143&gt;Klassengrenzen!$E$5,"A",IF(B143&gt;Klassengrenzen!$E$6,"B","C"))</f>
        <v>C</v>
      </c>
      <c r="E143" s="35" t="str">
        <f>IF(C143&gt;Klassengrenzen!$E$9,"A",IF(C143&gt;Klassengrenzen!$E$10,"B","C"))</f>
        <v>C</v>
      </c>
    </row>
    <row r="144" spans="1:5">
      <c r="A144" t="s">
        <v>812</v>
      </c>
      <c r="B144">
        <v>1</v>
      </c>
      <c r="C144" s="5">
        <v>3.5000000000000003E-2</v>
      </c>
      <c r="D144" s="35" t="str">
        <f>IF(B144&gt;Klassengrenzen!$E$5,"A",IF(B144&gt;Klassengrenzen!$E$6,"B","C"))</f>
        <v>C</v>
      </c>
      <c r="E144" s="35" t="str">
        <f>IF(C144&gt;Klassengrenzen!$E$9,"A",IF(C144&gt;Klassengrenzen!$E$10,"B","C"))</f>
        <v>C</v>
      </c>
    </row>
    <row r="145" spans="1:5">
      <c r="A145" t="s">
        <v>813</v>
      </c>
      <c r="B145">
        <v>1</v>
      </c>
      <c r="C145" s="5">
        <v>0.249</v>
      </c>
      <c r="D145" s="35" t="str">
        <f>IF(B145&gt;Klassengrenzen!$E$5,"A",IF(B145&gt;Klassengrenzen!$E$6,"B","C"))</f>
        <v>C</v>
      </c>
      <c r="E145" s="35" t="str">
        <f>IF(C145&gt;Klassengrenzen!$E$9,"A",IF(C145&gt;Klassengrenzen!$E$10,"B","C"))</f>
        <v>C</v>
      </c>
    </row>
    <row r="146" spans="1:5">
      <c r="A146" t="s">
        <v>818</v>
      </c>
      <c r="B146">
        <v>1</v>
      </c>
      <c r="C146" s="5">
        <v>0.01</v>
      </c>
      <c r="D146" s="35" t="str">
        <f>IF(B146&gt;Klassengrenzen!$E$5,"A",IF(B146&gt;Klassengrenzen!$E$6,"B","C"))</f>
        <v>C</v>
      </c>
      <c r="E146" s="35" t="str">
        <f>IF(C146&gt;Klassengrenzen!$E$9,"A",IF(C146&gt;Klassengrenzen!$E$10,"B","C"))</f>
        <v>C</v>
      </c>
    </row>
    <row r="147" spans="1:5">
      <c r="A147" t="s">
        <v>819</v>
      </c>
      <c r="B147">
        <v>1</v>
      </c>
      <c r="C147" s="5">
        <v>0.13600000000000001</v>
      </c>
      <c r="D147" s="35" t="str">
        <f>IF(B147&gt;Klassengrenzen!$E$5,"A",IF(B147&gt;Klassengrenzen!$E$6,"B","C"))</f>
        <v>C</v>
      </c>
      <c r="E147" s="35" t="str">
        <f>IF(C147&gt;Klassengrenzen!$E$9,"A",IF(C147&gt;Klassengrenzen!$E$10,"B","C"))</f>
        <v>C</v>
      </c>
    </row>
    <row r="148" spans="1:5">
      <c r="A148" t="s">
        <v>820</v>
      </c>
      <c r="B148">
        <v>1</v>
      </c>
      <c r="C148" s="5">
        <v>0.34</v>
      </c>
      <c r="D148" s="35" t="str">
        <f>IF(B148&gt;Klassengrenzen!$E$5,"A",IF(B148&gt;Klassengrenzen!$E$6,"B","C"))</f>
        <v>C</v>
      </c>
      <c r="E148" s="35" t="str">
        <f>IF(C148&gt;Klassengrenzen!$E$9,"A",IF(C148&gt;Klassengrenzen!$E$10,"B","C"))</f>
        <v>C</v>
      </c>
    </row>
    <row r="149" spans="1:5">
      <c r="A149" t="s">
        <v>824</v>
      </c>
      <c r="B149">
        <v>1</v>
      </c>
      <c r="C149" s="5">
        <v>1.4</v>
      </c>
      <c r="D149" s="35" t="str">
        <f>IF(B149&gt;Klassengrenzen!$E$5,"A",IF(B149&gt;Klassengrenzen!$E$6,"B","C"))</f>
        <v>C</v>
      </c>
      <c r="E149" s="35" t="str">
        <f>IF(C149&gt;Klassengrenzen!$E$9,"A",IF(C149&gt;Klassengrenzen!$E$10,"B","C"))</f>
        <v>C</v>
      </c>
    </row>
    <row r="150" spans="1:5">
      <c r="A150" t="s">
        <v>835</v>
      </c>
      <c r="B150">
        <v>1</v>
      </c>
      <c r="C150" s="5">
        <v>2E-3</v>
      </c>
      <c r="D150" s="35" t="str">
        <f>IF(B150&gt;Klassengrenzen!$E$5,"A",IF(B150&gt;Klassengrenzen!$E$6,"B","C"))</f>
        <v>C</v>
      </c>
      <c r="E150" s="35" t="str">
        <f>IF(C150&gt;Klassengrenzen!$E$9,"A",IF(C150&gt;Klassengrenzen!$E$10,"B","C"))</f>
        <v>C</v>
      </c>
    </row>
    <row r="151" spans="1:5">
      <c r="A151" t="s">
        <v>845</v>
      </c>
      <c r="B151">
        <v>1</v>
      </c>
      <c r="C151" s="5">
        <v>0.75</v>
      </c>
      <c r="D151" s="35" t="str">
        <f>IF(B151&gt;Klassengrenzen!$E$5,"A",IF(B151&gt;Klassengrenzen!$E$6,"B","C"))</f>
        <v>C</v>
      </c>
      <c r="E151" s="35" t="str">
        <f>IF(C151&gt;Klassengrenzen!$E$9,"A",IF(C151&gt;Klassengrenzen!$E$10,"B","C"))</f>
        <v>C</v>
      </c>
    </row>
    <row r="152" spans="1:5">
      <c r="A152" t="s">
        <v>861</v>
      </c>
      <c r="B152">
        <v>1</v>
      </c>
      <c r="C152" s="5">
        <v>4.0000000000000001E-3</v>
      </c>
      <c r="D152" s="35" t="str">
        <f>IF(B152&gt;Klassengrenzen!$E$5,"A",IF(B152&gt;Klassengrenzen!$E$6,"B","C"))</f>
        <v>C</v>
      </c>
      <c r="E152" s="35" t="str">
        <f>IF(C152&gt;Klassengrenzen!$E$9,"A",IF(C152&gt;Klassengrenzen!$E$10,"B","C"))</f>
        <v>C</v>
      </c>
    </row>
    <row r="153" spans="1:5">
      <c r="A153" t="s">
        <v>871</v>
      </c>
      <c r="B153">
        <v>1</v>
      </c>
      <c r="C153" s="5">
        <v>1.2E-2</v>
      </c>
      <c r="D153" s="35" t="str">
        <f>IF(B153&gt;Klassengrenzen!$E$5,"A",IF(B153&gt;Klassengrenzen!$E$6,"B","C"))</f>
        <v>C</v>
      </c>
      <c r="E153" s="35" t="str">
        <f>IF(C153&gt;Klassengrenzen!$E$9,"A",IF(C153&gt;Klassengrenzen!$E$10,"B","C"))</f>
        <v>C</v>
      </c>
    </row>
    <row r="154" spans="1:5">
      <c r="A154" t="s">
        <v>877</v>
      </c>
      <c r="B154">
        <v>1</v>
      </c>
      <c r="C154" s="5">
        <v>0.42</v>
      </c>
      <c r="D154" s="35" t="str">
        <f>IF(B154&gt;Klassengrenzen!$E$5,"A",IF(B154&gt;Klassengrenzen!$E$6,"B","C"))</f>
        <v>C</v>
      </c>
      <c r="E154" s="35" t="str">
        <f>IF(C154&gt;Klassengrenzen!$E$9,"A",IF(C154&gt;Klassengrenzen!$E$10,"B","C"))</f>
        <v>C</v>
      </c>
    </row>
    <row r="155" spans="1:5">
      <c r="A155" t="s">
        <v>883</v>
      </c>
      <c r="B155">
        <v>1</v>
      </c>
      <c r="C155" s="5">
        <v>1.92</v>
      </c>
      <c r="D155" s="35" t="str">
        <f>IF(B155&gt;Klassengrenzen!$E$5,"A",IF(B155&gt;Klassengrenzen!$E$6,"B","C"))</f>
        <v>C</v>
      </c>
      <c r="E155" s="35" t="str">
        <f>IF(C155&gt;Klassengrenzen!$E$9,"A",IF(C155&gt;Klassengrenzen!$E$10,"B","C"))</f>
        <v>C</v>
      </c>
    </row>
    <row r="156" spans="1:5">
      <c r="A156" t="s">
        <v>886</v>
      </c>
      <c r="B156">
        <v>1</v>
      </c>
      <c r="C156" s="5">
        <v>0.86</v>
      </c>
      <c r="D156" s="35" t="str">
        <f>IF(B156&gt;Klassengrenzen!$E$5,"A",IF(B156&gt;Klassengrenzen!$E$6,"B","C"))</f>
        <v>C</v>
      </c>
      <c r="E156" s="35" t="str">
        <f>IF(C156&gt;Klassengrenzen!$E$9,"A",IF(C156&gt;Klassengrenzen!$E$10,"B","C"))</f>
        <v>C</v>
      </c>
    </row>
    <row r="157" spans="1:5">
      <c r="A157" t="s">
        <v>890</v>
      </c>
      <c r="B157">
        <v>1</v>
      </c>
      <c r="C157" s="5">
        <v>4.3999999999999997E-2</v>
      </c>
      <c r="D157" s="35" t="str">
        <f>IF(B157&gt;Klassengrenzen!$E$5,"A",IF(B157&gt;Klassengrenzen!$E$6,"B","C"))</f>
        <v>C</v>
      </c>
      <c r="E157" s="35" t="str">
        <f>IF(C157&gt;Klassengrenzen!$E$9,"A",IF(C157&gt;Klassengrenzen!$E$10,"B","C"))</f>
        <v>C</v>
      </c>
    </row>
    <row r="158" spans="1:5">
      <c r="A158" t="s">
        <v>902</v>
      </c>
      <c r="B158">
        <v>1</v>
      </c>
      <c r="C158" s="5">
        <v>0.01</v>
      </c>
      <c r="D158" s="35" t="str">
        <f>IF(B158&gt;Klassengrenzen!$E$5,"A",IF(B158&gt;Klassengrenzen!$E$6,"B","C"))</f>
        <v>C</v>
      </c>
      <c r="E158" s="35" t="str">
        <f>IF(C158&gt;Klassengrenzen!$E$9,"A",IF(C158&gt;Klassengrenzen!$E$10,"B","C"))</f>
        <v>C</v>
      </c>
    </row>
  </sheetData>
  <phoneticPr fontId="4" type="noConversion"/>
  <conditionalFormatting sqref="D1:E1048576">
    <cfRule type="cellIs" dxfId="2" priority="1" stopIfTrue="1" operator="equal">
      <formula>"A"</formula>
    </cfRule>
    <cfRule type="cellIs" dxfId="1" priority="2" stopIfTrue="1" operator="equal">
      <formula>"B"</formula>
    </cfRule>
    <cfRule type="cellIs" dxfId="0" priority="3" stopIfTrue="1" operator="equal">
      <formula>"C"</formula>
    </cfRule>
  </conditionalFormatting>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Verkauf 2007 roh</vt:lpstr>
      <vt:lpstr>Verkauf 2007 bereinigt+ergänzt</vt:lpstr>
      <vt:lpstr>Lieferdaten pro Artikelgruppe</vt:lpstr>
      <vt:lpstr>Klassengrenzen</vt:lpstr>
      <vt:lpstr>Lagerstrategien</vt:lpstr>
      <vt:lpstr>Lager-Analyse</vt:lpstr>
    </vt:vector>
  </TitlesOfParts>
  <Company>ZFH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Schmucki Claudia (scmc)</dc:creator>
  <cp:lastModifiedBy>Schmucki Claudia (scmc)</cp:lastModifiedBy>
  <dcterms:created xsi:type="dcterms:W3CDTF">2004-03-31T12:21:02Z</dcterms:created>
  <dcterms:modified xsi:type="dcterms:W3CDTF">2011-04-06T07:04:15Z</dcterms:modified>
</cp:coreProperties>
</file>