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120" yWindow="90" windowWidth="18810" windowHeight="12225" activeTab="3"/>
  </bookViews>
  <sheets>
    <sheet name="Stellenbewerbungen" sheetId="3" r:id="rId1"/>
    <sheet name="Kriterien-Katalog" sheetId="6" r:id="rId2"/>
    <sheet name="Erfüllungsgrad-Skalen Lösung" sheetId="4" r:id="rId3"/>
    <sheet name="Beurteilung Lösung" sheetId="5" r:id="rId4"/>
  </sheets>
  <definedNames>
    <definedName name="_Toc491509394" localSheetId="3">'Beurteilung Lösung'!$C$4</definedName>
    <definedName name="_Toc491509394" localSheetId="2">'Erfüllungsgrad-Skalen Lösung'!$B$3</definedName>
    <definedName name="_Toc491509394" localSheetId="1">'Kriterien-Katalog'!$C$4</definedName>
    <definedName name="_Toc491509394" localSheetId="0">Stellenbewerbungen!#REF!</definedName>
  </definedNames>
  <calcPr calcId="144525"/>
</workbook>
</file>

<file path=xl/calcChain.xml><?xml version="1.0" encoding="utf-8"?>
<calcChain xmlns="http://schemas.openxmlformats.org/spreadsheetml/2006/main">
  <c r="B12" i="6" l="1"/>
  <c r="B14" i="6"/>
  <c r="D14" i="6"/>
  <c r="G5" i="5"/>
  <c r="G14" i="5" s="1"/>
  <c r="J5" i="5"/>
  <c r="M5" i="5"/>
  <c r="M14" i="5" s="1"/>
  <c r="M15" i="5" s="1"/>
  <c r="P5" i="5"/>
  <c r="G6" i="5"/>
  <c r="J6" i="5"/>
  <c r="M6" i="5"/>
  <c r="P6" i="5"/>
  <c r="G7" i="5"/>
  <c r="J7" i="5"/>
  <c r="M7" i="5"/>
  <c r="P7" i="5"/>
  <c r="G8" i="5"/>
  <c r="J8" i="5"/>
  <c r="M8" i="5"/>
  <c r="P8" i="5"/>
  <c r="G9" i="5"/>
  <c r="J9" i="5"/>
  <c r="M9" i="5"/>
  <c r="P9" i="5"/>
  <c r="G10" i="5"/>
  <c r="J10" i="5"/>
  <c r="M10" i="5"/>
  <c r="P10" i="5"/>
  <c r="G11" i="5"/>
  <c r="J11" i="5"/>
  <c r="M11" i="5"/>
  <c r="P11" i="5"/>
  <c r="B12" i="5"/>
  <c r="B14" i="5" s="1"/>
  <c r="G12" i="5"/>
  <c r="J12" i="5"/>
  <c r="M12" i="5"/>
  <c r="P12" i="5"/>
  <c r="G13" i="5"/>
  <c r="J13" i="5"/>
  <c r="M13" i="5"/>
  <c r="P13" i="5"/>
  <c r="D14" i="5"/>
  <c r="J14" i="5"/>
  <c r="P14" i="5"/>
  <c r="G15" i="5" l="1"/>
  <c r="J15" i="5"/>
  <c r="P15" i="5"/>
</calcChain>
</file>

<file path=xl/sharedStrings.xml><?xml version="1.0" encoding="utf-8"?>
<sst xmlns="http://schemas.openxmlformats.org/spreadsheetml/2006/main" count="144" uniqueCount="79">
  <si>
    <t>Gewicht</t>
  </si>
  <si>
    <t>Rang</t>
  </si>
  <si>
    <t>Bewertung</t>
  </si>
  <si>
    <t>Nutzwert</t>
  </si>
  <si>
    <t>Total</t>
  </si>
  <si>
    <t>Kriterien</t>
  </si>
  <si>
    <t>Kriterien-
gruppe</t>
  </si>
  <si>
    <t>Berufserfahrung</t>
  </si>
  <si>
    <t>Bildungsbereitschaft</t>
  </si>
  <si>
    <t>Fachkenntnisse</t>
  </si>
  <si>
    <t>Führungskompetenz</t>
  </si>
  <si>
    <t>Flexibilität</t>
  </si>
  <si>
    <t>Zeugnisse</t>
  </si>
  <si>
    <t>Räumliche Mobilität</t>
  </si>
  <si>
    <t>Zeitliche Flexibilität</t>
  </si>
  <si>
    <t>Fachkompetenz</t>
  </si>
  <si>
    <t>passt ins Team</t>
  </si>
  <si>
    <t>Sympathie</t>
  </si>
  <si>
    <t>Soziales</t>
  </si>
  <si>
    <t>Gasser</t>
  </si>
  <si>
    <t>Kälin</t>
  </si>
  <si>
    <t>Jovanic</t>
  </si>
  <si>
    <t>Carlin</t>
  </si>
  <si>
    <t>Stellenbewerbungen</t>
  </si>
  <si>
    <t>Masseinheit</t>
  </si>
  <si>
    <t>(in Worten)</t>
  </si>
  <si>
    <t>Jahre</t>
  </si>
  <si>
    <t>Bewertungs-Skalen Stellenbewerbungen</t>
  </si>
  <si>
    <t>keine</t>
  </si>
  <si>
    <t>wenig auf Teilgebieten</t>
  </si>
  <si>
    <t>wenig auf allen Gebieten</t>
  </si>
  <si>
    <t>gut auf Teilgebieten</t>
  </si>
  <si>
    <t>gut auf den meisten Gebieten</t>
  </si>
  <si>
    <t>gut auf allen Gebieten</t>
  </si>
  <si>
    <t>super auf allen Gebieten</t>
  </si>
  <si>
    <t>super auf den meisten Gebieten</t>
  </si>
  <si>
    <t>super auf Teilgebieten</t>
  </si>
  <si>
    <t>vollständig und makellos</t>
  </si>
  <si>
    <t>vollständig, einzelne ?</t>
  </si>
  <si>
    <t>nicht ganz vollständig aber makellos</t>
  </si>
  <si>
    <t>nicht ganz vollständig, einzelne ?</t>
  </si>
  <si>
    <t>vollständig, recht</t>
  </si>
  <si>
    <t>nicht ganz vollständig, recht</t>
  </si>
  <si>
    <t>vollständig, aber z.T. schlecht</t>
  </si>
  <si>
    <t>nicht ganz vollständig, z.T. schlecht</t>
  </si>
  <si>
    <t>unvollständig, z.T. schlecht</t>
  </si>
  <si>
    <t>Vo und PA unsympathisch</t>
  </si>
  <si>
    <t>Vo und PA sehr sympathisch</t>
  </si>
  <si>
    <t>Vo und PA sympathisch</t>
  </si>
  <si>
    <t>1 sehr sympathisch,
1 sympathisch</t>
  </si>
  <si>
    <t>1 sehr,
1 weniger sympathisch</t>
  </si>
  <si>
    <t>1 sympathisch,
1 weniger sympathisch</t>
  </si>
  <si>
    <t>Vo und PA weniger sympathisch</t>
  </si>
  <si>
    <t>1 unsympa.</t>
  </si>
  <si>
    <t>1 sympathisch,
1 unsympa.</t>
  </si>
  <si>
    <t>Anzahl zustimmende Teammitglieder</t>
  </si>
  <si>
    <t>Jahre x Untergebene</t>
  </si>
  <si>
    <t>Weiterbildungstage in den letzten 3 Jahren</t>
  </si>
  <si>
    <t>PW, wohnt zentral an Autobahn</t>
  </si>
  <si>
    <t>PW, wohnt zentral an Hauptstrasse</t>
  </si>
  <si>
    <t>PW, wohnt zentral an Nebenstrasse</t>
  </si>
  <si>
    <t>PW, wohnt dezentral an Autobahn</t>
  </si>
  <si>
    <t>PW, wohnt dezentral an Nebenstrasse</t>
  </si>
  <si>
    <t>PW, wohnt dezentral an Hauptstrasse</t>
  </si>
  <si>
    <t>wohnt zentral, Führerausweis</t>
  </si>
  <si>
    <t>wohnt dezentral, Führerausweis</t>
  </si>
  <si>
    <t>ohne Führerausweis</t>
  </si>
  <si>
    <t>7 x 24</t>
  </si>
  <si>
    <t>6 x 24</t>
  </si>
  <si>
    <t>5 x 24</t>
  </si>
  <si>
    <t>7 x 16</t>
  </si>
  <si>
    <t>5 x 16</t>
  </si>
  <si>
    <t>6 x 16</t>
  </si>
  <si>
    <t>5 x 10</t>
  </si>
  <si>
    <t>6 x 10</t>
  </si>
  <si>
    <t>7 x 10</t>
  </si>
  <si>
    <t>Wochentage x Tagesstunden</t>
  </si>
  <si>
    <t>Vo=Vorgesetzte
PA=Personalabt.</t>
  </si>
  <si>
    <t>Erfüllungs-grad</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</si>
</sst>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0"/>
      <name val="Arial"/>
    </font>
    <font>
      <sz val="10"/>
      <name val="Arial"/>
    </font>
    <font>
      <sz val="8"/>
      <name val="Arial"/>
      <family val="2"/>
    </font>
    <font>
      <sz val="11"/>
      <name val="Arial"/>
      <family val="2"/>
    </font>
    <font>
      <sz val="20"/>
      <name val="Arial"/>
      <family val="2"/>
    </font>
    <font>
      <b/>
      <sz val="11"/>
      <name val="Arial"/>
      <family val="2"/>
    </font>
    <font>
      <sz val="11"/>
      <color indexed="10"/>
      <name val="Arial"/>
      <family val="2"/>
    </font>
    <font>
      <b/>
      <sz val="10"/>
      <name val="Arial"/>
      <family val="2"/>
    </font>
    <font>
      <sz val="8"/>
      <name val="Arial"/>
      <family val="2"/>
    </font>
  </fonts>
  <fills count="6">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44"/>
        <bgColor indexed="64"/>
      </patternFill>
    </fill>
    <fill>
      <patternFill patternType="solid">
        <fgColor indexed="55"/>
        <bgColor indexed="64"/>
      </patternFill>
    </fill>
  </fills>
  <borders count="26">
    <border>
      <left/>
      <right/>
      <top/>
      <bottom/>
      <diagonal/>
    </border>
    <border>
      <left/>
      <right/>
      <top/>
      <bottom style="thin">
        <color indexed="64"/>
      </bottom>
      <diagonal/>
    </border>
    <border>
      <left/>
      <right/>
      <top/>
      <bottom style="double">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bottom style="double">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medium">
        <color indexed="64"/>
      </left>
      <right/>
      <top/>
      <bottom/>
      <diagonal/>
    </border>
    <border>
      <left style="medium">
        <color indexed="64"/>
      </left>
      <right/>
      <top/>
      <bottom style="double">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double">
        <color indexed="64"/>
      </bottom>
      <diagonal/>
    </border>
    <border>
      <left style="thin">
        <color indexed="64"/>
      </left>
      <right/>
      <top style="thin">
        <color indexed="64"/>
      </top>
      <bottom/>
      <diagonal/>
    </border>
    <border>
      <left style="thin">
        <color indexed="64"/>
      </left>
      <right/>
      <top style="medium">
        <color indexed="64"/>
      </top>
      <bottom/>
      <diagonal/>
    </border>
  </borders>
  <cellStyleXfs count="2">
    <xf numFmtId="0" fontId="0" fillId="0" borderId="0"/>
    <xf numFmtId="9" fontId="1" fillId="0" borderId="0" applyFont="0" applyFill="0" applyBorder="0" applyAlignment="0" applyProtection="0"/>
  </cellStyleXfs>
  <cellXfs count="76">
    <xf numFmtId="0" fontId="0" fillId="0" borderId="0" xfId="0"/>
    <xf numFmtId="0" fontId="3" fillId="0" borderId="0"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Alignment="1">
      <alignment vertical="center"/>
    </xf>
    <xf numFmtId="0" fontId="4" fillId="0" borderId="0" xfId="0" applyFont="1"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vertical="center"/>
    </xf>
    <xf numFmtId="9" fontId="3" fillId="2" borderId="3" xfId="1" applyFont="1" applyFill="1" applyBorder="1" applyAlignment="1">
      <alignment horizontal="center" vertical="center" wrapText="1"/>
    </xf>
    <xf numFmtId="9" fontId="3" fillId="2" borderId="4" xfId="1" applyFont="1" applyFill="1" applyBorder="1" applyAlignment="1">
      <alignment horizontal="center" vertical="center" wrapText="1"/>
    </xf>
    <xf numFmtId="9" fontId="3" fillId="2" borderId="5" xfId="1" applyFont="1" applyFill="1" applyBorder="1" applyAlignment="1">
      <alignment horizontal="center" vertical="center" wrapText="1"/>
    </xf>
    <xf numFmtId="0" fontId="5" fillId="3" borderId="6" xfId="0" applyFont="1" applyFill="1" applyBorder="1" applyAlignment="1">
      <alignment vertical="center"/>
    </xf>
    <xf numFmtId="0" fontId="5" fillId="3" borderId="7" xfId="0" applyFont="1" applyFill="1" applyBorder="1" applyAlignment="1">
      <alignment vertical="center"/>
    </xf>
    <xf numFmtId="0" fontId="5" fillId="3" borderId="8" xfId="0" applyFont="1" applyFill="1" applyBorder="1" applyAlignment="1">
      <alignment vertical="center"/>
    </xf>
    <xf numFmtId="0" fontId="5" fillId="3" borderId="9" xfId="0" applyFont="1" applyFill="1" applyBorder="1" applyAlignment="1">
      <alignment vertical="center" wrapText="1"/>
    </xf>
    <xf numFmtId="0" fontId="5" fillId="3" borderId="4" xfId="0" applyFont="1" applyFill="1" applyBorder="1" applyAlignment="1">
      <alignment vertical="center" wrapText="1"/>
    </xf>
    <xf numFmtId="0" fontId="5" fillId="3" borderId="1" xfId="0" applyFont="1" applyFill="1" applyBorder="1" applyAlignment="1">
      <alignment vertical="center" wrapText="1"/>
    </xf>
    <xf numFmtId="0" fontId="5" fillId="3" borderId="10" xfId="0" applyFont="1" applyFill="1" applyBorder="1" applyAlignment="1">
      <alignment horizontal="left" vertical="center"/>
    </xf>
    <xf numFmtId="9" fontId="5" fillId="3" borderId="11" xfId="0" applyNumberFormat="1" applyFont="1" applyFill="1" applyBorder="1" applyAlignment="1">
      <alignment horizontal="center" vertical="center"/>
    </xf>
    <xf numFmtId="0" fontId="5" fillId="3" borderId="0" xfId="0" applyFont="1" applyFill="1" applyBorder="1" applyAlignment="1">
      <alignment horizontal="center" vertical="center"/>
    </xf>
    <xf numFmtId="9" fontId="5" fillId="3" borderId="3" xfId="0" applyNumberFormat="1" applyFont="1" applyFill="1" applyBorder="1" applyAlignment="1">
      <alignment horizontal="center" vertical="center"/>
    </xf>
    <xf numFmtId="0" fontId="5" fillId="3" borderId="12" xfId="0" applyFont="1" applyFill="1" applyBorder="1" applyAlignment="1">
      <alignment vertical="center"/>
    </xf>
    <xf numFmtId="0" fontId="5" fillId="3" borderId="0" xfId="0" applyFont="1" applyFill="1" applyBorder="1" applyAlignment="1">
      <alignment vertical="center"/>
    </xf>
    <xf numFmtId="0" fontId="6" fillId="3" borderId="13" xfId="0" applyFont="1" applyFill="1" applyBorder="1" applyAlignment="1">
      <alignment vertical="center"/>
    </xf>
    <xf numFmtId="0" fontId="6" fillId="3" borderId="14" xfId="0" applyFont="1" applyFill="1" applyBorder="1" applyAlignment="1">
      <alignment vertical="center"/>
    </xf>
    <xf numFmtId="0" fontId="6" fillId="3" borderId="15" xfId="0" applyFont="1" applyFill="1" applyBorder="1" applyAlignment="1">
      <alignment vertical="center"/>
    </xf>
    <xf numFmtId="0" fontId="6" fillId="3" borderId="16" xfId="0" applyFont="1" applyFill="1" applyBorder="1" applyAlignment="1">
      <alignment vertical="center"/>
    </xf>
    <xf numFmtId="9" fontId="3" fillId="2" borderId="17"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9" fontId="3" fillId="2" borderId="3" xfId="0" applyNumberFormat="1" applyFont="1" applyFill="1" applyBorder="1" applyAlignment="1">
      <alignment horizontal="center" vertical="center"/>
    </xf>
    <xf numFmtId="0" fontId="3" fillId="2" borderId="5" xfId="0" applyFont="1" applyFill="1" applyBorder="1" applyAlignment="1">
      <alignment horizontal="center" vertical="center"/>
    </xf>
    <xf numFmtId="0" fontId="5" fillId="0" borderId="0" xfId="0" applyFont="1" applyAlignment="1">
      <alignment vertical="center"/>
    </xf>
    <xf numFmtId="0" fontId="5" fillId="0" borderId="9" xfId="0" applyFont="1" applyFill="1" applyBorder="1" applyAlignment="1">
      <alignment vertical="center" wrapText="1"/>
    </xf>
    <xf numFmtId="0" fontId="3" fillId="0" borderId="0" xfId="0" applyFont="1" applyFill="1" applyAlignment="1">
      <alignment vertical="center"/>
    </xf>
    <xf numFmtId="0" fontId="5" fillId="0" borderId="18" xfId="0" applyFont="1" applyFill="1" applyBorder="1" applyAlignment="1">
      <alignment vertical="center"/>
    </xf>
    <xf numFmtId="0" fontId="5" fillId="0" borderId="9" xfId="0" applyFont="1" applyFill="1" applyBorder="1" applyAlignment="1">
      <alignment vertical="center"/>
    </xf>
    <xf numFmtId="0" fontId="3" fillId="0" borderId="1" xfId="0" applyFont="1" applyFill="1" applyBorder="1" applyAlignment="1">
      <alignment horizontal="left" vertical="center" wrapText="1"/>
    </xf>
    <xf numFmtId="0" fontId="5" fillId="0" borderId="19" xfId="0" applyFont="1" applyFill="1" applyBorder="1" applyAlignment="1">
      <alignment vertical="center"/>
    </xf>
    <xf numFmtId="0" fontId="3" fillId="0" borderId="2" xfId="0" applyFont="1" applyFill="1" applyBorder="1" applyAlignment="1">
      <alignment horizontal="left" vertical="center" wrapText="1"/>
    </xf>
    <xf numFmtId="0" fontId="5" fillId="0" borderId="0" xfId="0" applyFont="1" applyFill="1" applyAlignment="1">
      <alignment vertical="center"/>
    </xf>
    <xf numFmtId="0" fontId="5" fillId="0" borderId="4" xfId="0" applyFont="1" applyFill="1" applyBorder="1" applyAlignment="1">
      <alignmen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7" fillId="0" borderId="1" xfId="0" applyFont="1" applyBorder="1" applyAlignment="1">
      <alignment horizontal="center" vertical="center"/>
    </xf>
    <xf numFmtId="0" fontId="5" fillId="0" borderId="20" xfId="0" applyFont="1" applyFill="1" applyBorder="1" applyAlignme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21" xfId="0" applyFont="1" applyFill="1" applyBorder="1" applyAlignment="1">
      <alignment horizontal="center" vertical="center"/>
    </xf>
    <xf numFmtId="0" fontId="8"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3" fillId="3" borderId="1" xfId="0" applyFont="1" applyFill="1" applyBorder="1" applyAlignment="1">
      <alignment horizontal="center" vertical="center" textRotation="90" wrapText="1"/>
    </xf>
    <xf numFmtId="0" fontId="3" fillId="3" borderId="4" xfId="0" applyFont="1" applyFill="1" applyBorder="1" applyAlignment="1">
      <alignment horizontal="center" vertical="center" textRotation="90"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4" fillId="0" borderId="0" xfId="0" applyFont="1" applyFill="1" applyAlignment="1">
      <alignment vertical="center"/>
    </xf>
    <xf numFmtId="0" fontId="4" fillId="4" borderId="0" xfId="0" applyFont="1" applyFill="1" applyAlignment="1">
      <alignment vertical="center"/>
    </xf>
    <xf numFmtId="0" fontId="3" fillId="4" borderId="20" xfId="0" applyFont="1" applyFill="1" applyBorder="1" applyAlignment="1">
      <alignment horizontal="center" vertical="center" textRotation="90" wrapText="1"/>
    </xf>
    <xf numFmtId="0" fontId="5" fillId="3" borderId="25"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cellXfs>
  <cellStyles count="2">
    <cellStyle name="Prozent" xfId="1" builtinId="5"/>
    <cellStyle name="Standard" xfId="0" builtinId="0"/>
  </cellStyles>
  <dxfs count="2">
    <dxf>
      <font>
        <b/>
        <i val="0"/>
        <condense val="0"/>
        <extend val="0"/>
        <color indexed="10"/>
      </font>
      <fill>
        <patternFill>
          <bgColor indexed="43"/>
        </patternFill>
      </fill>
    </dxf>
    <dxf>
      <font>
        <b/>
        <i val="0"/>
        <condense val="0"/>
        <extend val="0"/>
        <color indexed="17"/>
      </font>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0</xdr:col>
      <xdr:colOff>704850</xdr:colOff>
      <xdr:row>2</xdr:row>
      <xdr:rowOff>19050</xdr:rowOff>
    </xdr:from>
    <xdr:to>
      <xdr:col>8</xdr:col>
      <xdr:colOff>342900</xdr:colOff>
      <xdr:row>22</xdr:row>
      <xdr:rowOff>123825</xdr:rowOff>
    </xdr:to>
    <xdr:sp macro="" textlink="">
      <xdr:nvSpPr>
        <xdr:cNvPr id="1025" name="Text Box 1"/>
        <xdr:cNvSpPr txBox="1">
          <a:spLocks noChangeArrowheads="1"/>
        </xdr:cNvSpPr>
      </xdr:nvSpPr>
      <xdr:spPr bwMode="auto">
        <a:xfrm>
          <a:off x="704850" y="381000"/>
          <a:ext cx="5638800" cy="3800475"/>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8400" tIns="68400" rIns="68400" bIns="68400" anchor="t" upright="1"/>
        <a:lstStyle/>
        <a:p>
          <a:pPr algn="l" rtl="0">
            <a:defRPr sz="1000"/>
          </a:pPr>
          <a:r>
            <a:rPr lang="de-CH" sz="1100" b="1" i="0" u="none" strike="noStrike" baseline="0">
              <a:solidFill>
                <a:srgbClr val="000000"/>
              </a:solidFill>
              <a:latin typeface="Arial"/>
              <a:cs typeface="Arial"/>
            </a:rPr>
            <a:t>Stellenbewerber vergleichen</a:t>
          </a:r>
          <a:endParaRPr lang="de-CH" sz="1100" b="0" i="0" u="none" strike="noStrike" baseline="0">
            <a:solidFill>
              <a:srgbClr val="000000"/>
            </a:solidFill>
            <a:latin typeface="Arial"/>
            <a:cs typeface="Arial"/>
          </a:endParaRPr>
        </a:p>
        <a:p>
          <a:pPr algn="l" rtl="0">
            <a:defRPr sz="1000"/>
          </a:pPr>
          <a:endParaRPr lang="de-CH" sz="1100" b="0" i="0" u="none" strike="noStrike" baseline="0">
            <a:solidFill>
              <a:srgbClr val="000000"/>
            </a:solidFill>
            <a:latin typeface="Arial"/>
            <a:cs typeface="Arial"/>
          </a:endParaRPr>
        </a:p>
        <a:p>
          <a:pPr algn="l" rtl="0">
            <a:defRPr sz="1000"/>
          </a:pPr>
          <a:r>
            <a:rPr lang="de-CH" sz="1100" b="0" i="0" u="none" strike="noStrike" baseline="0">
              <a:solidFill>
                <a:srgbClr val="000000"/>
              </a:solidFill>
              <a:latin typeface="Arial"/>
              <a:cs typeface="Arial"/>
            </a:rPr>
            <a:t>In Ihrem Team ist eine Stelle neu zu besetzen. Mehrere BewerberInnen haben sich gemeldet. Diese sollen nach den Kriterien Berufserfahrung, Beziehungsnetzwerk, Bildungsbereitschaft, Fachkenntnisse, Führungskompetenz, Präsentationskenntnisse, Räumliche Mobilität, Zeitliche Flexibilität und Zeugnisse bewertet werden.</a:t>
          </a:r>
        </a:p>
        <a:p>
          <a:pPr algn="l" rtl="0">
            <a:defRPr sz="1000"/>
          </a:pPr>
          <a:endParaRPr lang="de-CH" sz="1100" b="0" i="0" u="none" strike="noStrike" baseline="0">
            <a:solidFill>
              <a:srgbClr val="000000"/>
            </a:solidFill>
            <a:latin typeface="Arial"/>
            <a:cs typeface="Arial"/>
          </a:endParaRPr>
        </a:p>
        <a:p>
          <a:pPr algn="l" rtl="0">
            <a:defRPr sz="1000"/>
          </a:pPr>
          <a:r>
            <a:rPr lang="de-CH" sz="1100" b="0" i="0" u="none" strike="noStrike" baseline="0">
              <a:solidFill>
                <a:srgbClr val="000000"/>
              </a:solidFill>
              <a:latin typeface="Arial"/>
              <a:cs typeface="Arial"/>
            </a:rPr>
            <a:t>Erstellen Sie mit Excel eine zweckmässige Matrix, sodass für diese Aufgabe eine Nutzwertanalyse durchgeführt werden kann. Teilen Sie dazu die Kriterien in drei Gruppen ein und gewichten Sie sie nach Ihrem eigenen Ermessen.</a:t>
          </a:r>
        </a:p>
        <a:p>
          <a:pPr algn="l" rtl="0">
            <a:defRPr sz="1000"/>
          </a:pPr>
          <a:endParaRPr lang="de-CH"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C14"/>
  <sheetViews>
    <sheetView workbookViewId="0"/>
  </sheetViews>
  <sheetFormatPr baseColWidth="10" defaultRowHeight="15"/>
  <cols>
    <col min="1" max="1" width="11.140625" style="36" customWidth="1"/>
    <col min="2" max="2" width="9.28515625" style="2" bestFit="1" customWidth="1"/>
    <col min="3" max="3" width="23.140625" style="3" bestFit="1" customWidth="1"/>
    <col min="4" max="12" width="9.28515625" style="2" customWidth="1"/>
    <col min="13" max="16384" width="11.42578125" style="2"/>
  </cols>
  <sheetData>
    <row r="1" spans="1:3" ht="14.25">
      <c r="A1" s="5"/>
      <c r="C1" s="2"/>
    </row>
    <row r="2" spans="1:3" ht="14.25">
      <c r="A2" s="5"/>
      <c r="C2" s="2"/>
    </row>
    <row r="3" spans="1:3" ht="14.25">
      <c r="A3" s="2"/>
      <c r="C3" s="2"/>
    </row>
    <row r="4" spans="1:3" ht="14.25">
      <c r="A4" s="2"/>
      <c r="C4" s="2"/>
    </row>
    <row r="5" spans="1:3" ht="14.25">
      <c r="A5" s="2"/>
      <c r="C5" s="2"/>
    </row>
    <row r="6" spans="1:3" ht="14.25">
      <c r="A6" s="2"/>
      <c r="C6" s="2"/>
    </row>
    <row r="7" spans="1:3" ht="14.25">
      <c r="A7" s="2"/>
      <c r="C7" s="2"/>
    </row>
    <row r="8" spans="1:3" ht="14.25">
      <c r="A8" s="2"/>
      <c r="C8" s="2"/>
    </row>
    <row r="9" spans="1:3" ht="14.25">
      <c r="A9" s="2"/>
      <c r="C9" s="2"/>
    </row>
    <row r="10" spans="1:3" ht="14.25">
      <c r="A10" s="2"/>
      <c r="C10" s="2"/>
    </row>
    <row r="11" spans="1:3" ht="14.25">
      <c r="A11" s="2"/>
      <c r="C11" s="2"/>
    </row>
    <row r="12" spans="1:3" ht="14.25">
      <c r="A12" s="2"/>
      <c r="C12" s="2"/>
    </row>
    <row r="13" spans="1:3" ht="14.25">
      <c r="A13" s="2"/>
      <c r="C13" s="2"/>
    </row>
    <row r="14" spans="1:3" ht="14.25">
      <c r="A14" s="2"/>
      <c r="C14" s="2"/>
    </row>
  </sheetData>
  <phoneticPr fontId="2"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1:D34"/>
  <sheetViews>
    <sheetView workbookViewId="0"/>
  </sheetViews>
  <sheetFormatPr baseColWidth="10" defaultRowHeight="14.25"/>
  <cols>
    <col min="1" max="1" width="30.140625" style="2" bestFit="1" customWidth="1"/>
    <col min="2" max="2" width="9.28515625" style="2" bestFit="1" customWidth="1"/>
    <col min="3" max="3" width="24.140625" style="3" bestFit="1" customWidth="1"/>
    <col min="4" max="4" width="9.28515625" style="2" customWidth="1"/>
    <col min="5" max="16384" width="11.42578125" style="2"/>
  </cols>
  <sheetData>
    <row r="1" spans="1:4" s="6" customFormat="1" ht="25.5">
      <c r="A1" s="70" t="s">
        <v>23</v>
      </c>
      <c r="C1" s="7"/>
    </row>
    <row r="2" spans="1:4" ht="15" thickBot="1">
      <c r="C2" s="4"/>
      <c r="D2" s="1"/>
    </row>
    <row r="3" spans="1:4" ht="28.5" customHeight="1">
      <c r="A3" s="15"/>
      <c r="B3" s="16"/>
      <c r="C3" s="16"/>
      <c r="D3" s="17"/>
    </row>
    <row r="4" spans="1:4" ht="69.75" customHeight="1">
      <c r="A4" s="18" t="s">
        <v>6</v>
      </c>
      <c r="B4" s="19" t="s">
        <v>0</v>
      </c>
      <c r="C4" s="20" t="s">
        <v>5</v>
      </c>
      <c r="D4" s="19" t="s">
        <v>0</v>
      </c>
    </row>
    <row r="5" spans="1:4" ht="38.25" customHeight="1">
      <c r="A5" s="39" t="s">
        <v>15</v>
      </c>
      <c r="B5" s="31">
        <v>0.3</v>
      </c>
      <c r="C5" s="4" t="s">
        <v>9</v>
      </c>
      <c r="D5" s="12">
        <v>0.1</v>
      </c>
    </row>
    <row r="6" spans="1:4" ht="38.25" customHeight="1">
      <c r="A6" s="39"/>
      <c r="B6" s="32"/>
      <c r="C6" s="4" t="s">
        <v>7</v>
      </c>
      <c r="D6" s="12">
        <v>0.1</v>
      </c>
    </row>
    <row r="7" spans="1:4" ht="38.25" customHeight="1">
      <c r="A7" s="40"/>
      <c r="B7" s="33"/>
      <c r="C7" s="41" t="s">
        <v>12</v>
      </c>
      <c r="D7" s="13">
        <v>0.1</v>
      </c>
    </row>
    <row r="8" spans="1:4" ht="38.25" customHeight="1">
      <c r="A8" s="39" t="s">
        <v>18</v>
      </c>
      <c r="B8" s="34">
        <v>0.5</v>
      </c>
      <c r="C8" s="4" t="s">
        <v>17</v>
      </c>
      <c r="D8" s="12">
        <v>0.1</v>
      </c>
    </row>
    <row r="9" spans="1:4" ht="38.25" customHeight="1">
      <c r="A9" s="39"/>
      <c r="B9" s="34"/>
      <c r="C9" s="4" t="s">
        <v>16</v>
      </c>
      <c r="D9" s="12">
        <v>0.2</v>
      </c>
    </row>
    <row r="10" spans="1:4" ht="38.25" customHeight="1">
      <c r="A10" s="39"/>
      <c r="B10" s="34"/>
      <c r="C10" s="4" t="s">
        <v>8</v>
      </c>
      <c r="D10" s="12">
        <v>0.05</v>
      </c>
    </row>
    <row r="11" spans="1:4" ht="38.25" customHeight="1">
      <c r="A11" s="40"/>
      <c r="B11" s="33"/>
      <c r="C11" s="41" t="s">
        <v>10</v>
      </c>
      <c r="D11" s="13">
        <v>0.15</v>
      </c>
    </row>
    <row r="12" spans="1:4" ht="38.25" customHeight="1">
      <c r="A12" s="39" t="s">
        <v>11</v>
      </c>
      <c r="B12" s="34">
        <f>SUM(D12:D13)</f>
        <v>0.2</v>
      </c>
      <c r="C12" s="4" t="s">
        <v>13</v>
      </c>
      <c r="D12" s="12">
        <v>0.05</v>
      </c>
    </row>
    <row r="13" spans="1:4" ht="38.25" customHeight="1" thickBot="1">
      <c r="A13" s="42"/>
      <c r="B13" s="35"/>
      <c r="C13" s="43" t="s">
        <v>14</v>
      </c>
      <c r="D13" s="14">
        <v>0.15</v>
      </c>
    </row>
    <row r="14" spans="1:4" s="10" customFormat="1" ht="28.5" customHeight="1" thickTop="1">
      <c r="A14" s="21" t="s">
        <v>4</v>
      </c>
      <c r="B14" s="22">
        <f>SUM(B5:B13)</f>
        <v>1</v>
      </c>
      <c r="C14" s="23"/>
      <c r="D14" s="24">
        <f>SUM(D5:D13)</f>
        <v>1.0000000000000002</v>
      </c>
    </row>
    <row r="15" spans="1:4" s="11" customFormat="1" ht="28.5" customHeight="1" thickBot="1">
      <c r="A15" s="27" t="s">
        <v>1</v>
      </c>
      <c r="B15" s="28"/>
      <c r="C15" s="29"/>
      <c r="D15" s="28"/>
    </row>
    <row r="21" spans="3:4">
      <c r="C21" s="2"/>
      <c r="D21" s="3"/>
    </row>
    <row r="22" spans="3:4">
      <c r="C22" s="2"/>
    </row>
    <row r="24" spans="3:4">
      <c r="C24" s="2"/>
    </row>
    <row r="27" spans="3:4">
      <c r="C27" s="2"/>
    </row>
    <row r="28" spans="3:4">
      <c r="C28" s="2"/>
    </row>
    <row r="29" spans="3:4">
      <c r="C29" s="2"/>
    </row>
    <row r="31" spans="3:4">
      <c r="C31" s="2"/>
    </row>
    <row r="32" spans="3:4">
      <c r="C32" s="2"/>
    </row>
    <row r="33" spans="3:3">
      <c r="C33" s="2"/>
    </row>
    <row r="34" spans="3:3">
      <c r="C34" s="2"/>
    </row>
  </sheetData>
  <phoneticPr fontId="2" type="noConversion"/>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1:L31"/>
  <sheetViews>
    <sheetView workbookViewId="0"/>
  </sheetViews>
  <sheetFormatPr baseColWidth="10" defaultRowHeight="14.25"/>
  <cols>
    <col min="1" max="1" width="17.28515625" style="2" customWidth="1"/>
    <col min="2" max="2" width="21.5703125" style="3" customWidth="1"/>
    <col min="3" max="3" width="14.85546875" style="51" customWidth="1"/>
    <col min="4" max="16384" width="11.42578125" style="2"/>
  </cols>
  <sheetData>
    <row r="1" spans="1:12" s="6" customFormat="1" ht="25.5">
      <c r="A1" s="6" t="s">
        <v>27</v>
      </c>
      <c r="B1" s="7"/>
      <c r="C1" s="50"/>
    </row>
    <row r="2" spans="1:12">
      <c r="B2" s="4"/>
    </row>
    <row r="3" spans="1:12" s="44" customFormat="1" ht="28.5" customHeight="1">
      <c r="A3" s="37" t="s">
        <v>6</v>
      </c>
      <c r="B3" s="45" t="s">
        <v>5</v>
      </c>
      <c r="C3" s="52" t="s">
        <v>24</v>
      </c>
      <c r="D3" s="48">
        <v>1</v>
      </c>
      <c r="E3" s="48">
        <v>2</v>
      </c>
      <c r="F3" s="48">
        <v>3</v>
      </c>
      <c r="G3" s="48">
        <v>4</v>
      </c>
      <c r="H3" s="48">
        <v>5</v>
      </c>
      <c r="I3" s="48">
        <v>6</v>
      </c>
      <c r="J3" s="48">
        <v>7</v>
      </c>
      <c r="K3" s="48">
        <v>8</v>
      </c>
      <c r="L3" s="48">
        <v>9</v>
      </c>
    </row>
    <row r="4" spans="1:12" s="38" customFormat="1" ht="38.25" customHeight="1">
      <c r="A4" s="39" t="s">
        <v>15</v>
      </c>
      <c r="B4" s="46" t="s">
        <v>9</v>
      </c>
      <c r="C4" s="56" t="s">
        <v>25</v>
      </c>
      <c r="D4" s="53" t="s">
        <v>28</v>
      </c>
      <c r="E4" s="53" t="s">
        <v>29</v>
      </c>
      <c r="F4" s="53" t="s">
        <v>30</v>
      </c>
      <c r="G4" s="53" t="s">
        <v>31</v>
      </c>
      <c r="H4" s="53" t="s">
        <v>36</v>
      </c>
      <c r="I4" s="53" t="s">
        <v>32</v>
      </c>
      <c r="J4" s="53" t="s">
        <v>35</v>
      </c>
      <c r="K4" s="53" t="s">
        <v>33</v>
      </c>
      <c r="L4" s="53" t="s">
        <v>34</v>
      </c>
    </row>
    <row r="5" spans="1:12" s="38" customFormat="1" ht="38.25" customHeight="1">
      <c r="A5" s="39"/>
      <c r="B5" s="46" t="s">
        <v>7</v>
      </c>
      <c r="C5" s="56" t="s">
        <v>26</v>
      </c>
      <c r="D5" s="53">
        <v>0</v>
      </c>
      <c r="E5" s="53">
        <v>1</v>
      </c>
      <c r="F5" s="53">
        <v>2</v>
      </c>
      <c r="G5" s="53">
        <v>4</v>
      </c>
      <c r="H5" s="53">
        <v>6</v>
      </c>
      <c r="I5" s="53">
        <v>8</v>
      </c>
      <c r="J5" s="53">
        <v>10</v>
      </c>
      <c r="K5" s="53">
        <v>15</v>
      </c>
      <c r="L5" s="53">
        <v>20</v>
      </c>
    </row>
    <row r="6" spans="1:12" s="38" customFormat="1" ht="38.25" customHeight="1">
      <c r="A6" s="40"/>
      <c r="B6" s="47" t="s">
        <v>12</v>
      </c>
      <c r="C6" s="57" t="s">
        <v>25</v>
      </c>
      <c r="D6" s="54" t="s">
        <v>45</v>
      </c>
      <c r="E6" s="54" t="s">
        <v>44</v>
      </c>
      <c r="F6" s="54" t="s">
        <v>43</v>
      </c>
      <c r="G6" s="54" t="s">
        <v>42</v>
      </c>
      <c r="H6" s="54" t="s">
        <v>41</v>
      </c>
      <c r="I6" s="54" t="s">
        <v>40</v>
      </c>
      <c r="J6" s="54" t="s">
        <v>39</v>
      </c>
      <c r="K6" s="54" t="s">
        <v>38</v>
      </c>
      <c r="L6" s="54" t="s">
        <v>37</v>
      </c>
    </row>
    <row r="7" spans="1:12" s="38" customFormat="1" ht="38.25" customHeight="1">
      <c r="A7" s="39" t="s">
        <v>18</v>
      </c>
      <c r="B7" s="46" t="s">
        <v>17</v>
      </c>
      <c r="C7" s="55" t="s">
        <v>77</v>
      </c>
      <c r="D7" s="53" t="s">
        <v>46</v>
      </c>
      <c r="E7" s="53" t="s">
        <v>53</v>
      </c>
      <c r="F7" s="53" t="s">
        <v>52</v>
      </c>
      <c r="G7" s="53" t="s">
        <v>54</v>
      </c>
      <c r="H7" s="53" t="s">
        <v>51</v>
      </c>
      <c r="I7" s="53" t="s">
        <v>48</v>
      </c>
      <c r="J7" s="53" t="s">
        <v>50</v>
      </c>
      <c r="K7" s="53" t="s">
        <v>49</v>
      </c>
      <c r="L7" s="53" t="s">
        <v>47</v>
      </c>
    </row>
    <row r="8" spans="1:12" s="38" customFormat="1" ht="38.25" customHeight="1">
      <c r="A8" s="39"/>
      <c r="B8" s="46" t="s">
        <v>16</v>
      </c>
      <c r="C8" s="55" t="s">
        <v>55</v>
      </c>
      <c r="D8" s="53">
        <v>0</v>
      </c>
      <c r="E8" s="53">
        <v>1</v>
      </c>
      <c r="F8" s="53">
        <v>2</v>
      </c>
      <c r="G8" s="53">
        <v>3</v>
      </c>
      <c r="H8" s="53">
        <v>4</v>
      </c>
      <c r="I8" s="53">
        <v>5</v>
      </c>
      <c r="J8" s="53">
        <v>6</v>
      </c>
      <c r="K8" s="53">
        <v>7</v>
      </c>
      <c r="L8" s="53">
        <v>8</v>
      </c>
    </row>
    <row r="9" spans="1:12" s="38" customFormat="1" ht="38.25" customHeight="1">
      <c r="A9" s="39"/>
      <c r="B9" s="46" t="s">
        <v>8</v>
      </c>
      <c r="C9" s="55" t="s">
        <v>57</v>
      </c>
      <c r="D9" s="53">
        <v>0</v>
      </c>
      <c r="E9" s="53">
        <v>1</v>
      </c>
      <c r="F9" s="53">
        <v>2</v>
      </c>
      <c r="G9" s="53">
        <v>3</v>
      </c>
      <c r="H9" s="53">
        <v>4</v>
      </c>
      <c r="I9" s="53">
        <v>5</v>
      </c>
      <c r="J9" s="53">
        <v>6</v>
      </c>
      <c r="K9" s="53">
        <v>7</v>
      </c>
      <c r="L9" s="53">
        <v>8</v>
      </c>
    </row>
    <row r="10" spans="1:12" s="38" customFormat="1" ht="38.25" customHeight="1">
      <c r="A10" s="40"/>
      <c r="B10" s="47" t="s">
        <v>10</v>
      </c>
      <c r="C10" s="58" t="s">
        <v>56</v>
      </c>
      <c r="D10" s="54">
        <v>0</v>
      </c>
      <c r="E10" s="54">
        <v>1</v>
      </c>
      <c r="F10" s="54">
        <v>2</v>
      </c>
      <c r="G10" s="54">
        <v>4</v>
      </c>
      <c r="H10" s="54">
        <v>8</v>
      </c>
      <c r="I10" s="54">
        <v>15</v>
      </c>
      <c r="J10" s="54">
        <v>30</v>
      </c>
      <c r="K10" s="54">
        <v>50</v>
      </c>
      <c r="L10" s="54">
        <v>100</v>
      </c>
    </row>
    <row r="11" spans="1:12" s="38" customFormat="1" ht="38.25" customHeight="1">
      <c r="A11" s="39" t="s">
        <v>11</v>
      </c>
      <c r="B11" s="46" t="s">
        <v>13</v>
      </c>
      <c r="C11" s="56" t="s">
        <v>25</v>
      </c>
      <c r="D11" s="53" t="s">
        <v>66</v>
      </c>
      <c r="E11" s="53" t="s">
        <v>65</v>
      </c>
      <c r="F11" s="53" t="s">
        <v>64</v>
      </c>
      <c r="G11" s="53" t="s">
        <v>62</v>
      </c>
      <c r="H11" s="53" t="s">
        <v>63</v>
      </c>
      <c r="I11" s="53" t="s">
        <v>61</v>
      </c>
      <c r="J11" s="53" t="s">
        <v>60</v>
      </c>
      <c r="K11" s="53" t="s">
        <v>59</v>
      </c>
      <c r="L11" s="53" t="s">
        <v>58</v>
      </c>
    </row>
    <row r="12" spans="1:12" s="38" customFormat="1" ht="38.25" customHeight="1">
      <c r="A12" s="49"/>
      <c r="B12" s="47" t="s">
        <v>14</v>
      </c>
      <c r="C12" s="58" t="s">
        <v>76</v>
      </c>
      <c r="D12" s="54" t="s">
        <v>73</v>
      </c>
      <c r="E12" s="54" t="s">
        <v>74</v>
      </c>
      <c r="F12" s="54" t="s">
        <v>75</v>
      </c>
      <c r="G12" s="54" t="s">
        <v>71</v>
      </c>
      <c r="H12" s="54" t="s">
        <v>72</v>
      </c>
      <c r="I12" s="54" t="s">
        <v>70</v>
      </c>
      <c r="J12" s="54" t="s">
        <v>69</v>
      </c>
      <c r="K12" s="54" t="s">
        <v>68</v>
      </c>
      <c r="L12" s="54" t="s">
        <v>67</v>
      </c>
    </row>
    <row r="18" spans="2:2">
      <c r="B18" s="2"/>
    </row>
    <row r="19" spans="2:2">
      <c r="B19" s="2"/>
    </row>
    <row r="21" spans="2:2">
      <c r="B21" s="2"/>
    </row>
    <row r="24" spans="2:2">
      <c r="B24" s="2"/>
    </row>
    <row r="25" spans="2:2">
      <c r="B25" s="2"/>
    </row>
    <row r="26" spans="2:2">
      <c r="B26" s="2"/>
    </row>
    <row r="28" spans="2:2">
      <c r="B28" s="2"/>
    </row>
    <row r="29" spans="2:2">
      <c r="B29" s="2"/>
    </row>
    <row r="30" spans="2:2">
      <c r="B30" s="2"/>
    </row>
    <row r="31" spans="2:2">
      <c r="B31" s="2"/>
    </row>
  </sheetData>
  <phoneticPr fontId="2" type="noConversion"/>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1:P34"/>
  <sheetViews>
    <sheetView tabSelected="1" workbookViewId="0"/>
  </sheetViews>
  <sheetFormatPr baseColWidth="10" defaultRowHeight="14.25"/>
  <cols>
    <col min="1" max="1" width="30.140625" style="2" bestFit="1" customWidth="1"/>
    <col min="2" max="2" width="9.28515625" style="2" bestFit="1" customWidth="1"/>
    <col min="3" max="3" width="24.140625" style="3" bestFit="1" customWidth="1"/>
    <col min="4" max="4" width="9.28515625" style="2" customWidth="1"/>
    <col min="5" max="5" width="11.42578125" style="2"/>
    <col min="6" max="7" width="5.140625" style="2" customWidth="1"/>
    <col min="8" max="8" width="11.42578125" style="2"/>
    <col min="9" max="10" width="5.140625" style="2" customWidth="1"/>
    <col min="11" max="11" width="11.42578125" style="2"/>
    <col min="12" max="13" width="5.140625" style="2" customWidth="1"/>
    <col min="14" max="14" width="11.42578125" style="2"/>
    <col min="15" max="16" width="5.140625" style="2" customWidth="1"/>
    <col min="17" max="16384" width="11.42578125" style="2"/>
  </cols>
  <sheetData>
    <row r="1" spans="1:16" s="6" customFormat="1" ht="25.5">
      <c r="A1" s="71" t="s">
        <v>23</v>
      </c>
      <c r="C1" s="7"/>
    </row>
    <row r="2" spans="1:16" ht="15" thickBot="1">
      <c r="C2" s="4"/>
      <c r="D2" s="1"/>
      <c r="E2" s="5"/>
      <c r="F2" s="5"/>
      <c r="G2" s="5"/>
      <c r="H2" s="5"/>
      <c r="I2" s="5"/>
      <c r="J2" s="5"/>
      <c r="K2" s="5"/>
      <c r="L2" s="5"/>
      <c r="M2" s="5"/>
      <c r="N2" s="5"/>
      <c r="O2" s="5"/>
      <c r="P2" s="5"/>
    </row>
    <row r="3" spans="1:16" ht="28.5" customHeight="1">
      <c r="A3" s="15"/>
      <c r="B3" s="16"/>
      <c r="C3" s="16"/>
      <c r="D3" s="17"/>
      <c r="E3" s="73" t="s">
        <v>19</v>
      </c>
      <c r="F3" s="74"/>
      <c r="G3" s="75"/>
      <c r="H3" s="73" t="s">
        <v>20</v>
      </c>
      <c r="I3" s="74"/>
      <c r="J3" s="75"/>
      <c r="K3" s="73" t="s">
        <v>21</v>
      </c>
      <c r="L3" s="74"/>
      <c r="M3" s="75"/>
      <c r="N3" s="73" t="s">
        <v>22</v>
      </c>
      <c r="O3" s="74"/>
      <c r="P3" s="75"/>
    </row>
    <row r="4" spans="1:16" ht="69.75" customHeight="1">
      <c r="A4" s="18" t="s">
        <v>6</v>
      </c>
      <c r="B4" s="19" t="s">
        <v>0</v>
      </c>
      <c r="C4" s="20" t="s">
        <v>5</v>
      </c>
      <c r="D4" s="19" t="s">
        <v>0</v>
      </c>
      <c r="E4" s="72" t="s">
        <v>78</v>
      </c>
      <c r="F4" s="63" t="s">
        <v>2</v>
      </c>
      <c r="G4" s="64" t="s">
        <v>3</v>
      </c>
      <c r="H4" s="72" t="s">
        <v>78</v>
      </c>
      <c r="I4" s="63" t="s">
        <v>2</v>
      </c>
      <c r="J4" s="64" t="s">
        <v>3</v>
      </c>
      <c r="K4" s="72" t="s">
        <v>78</v>
      </c>
      <c r="L4" s="63" t="s">
        <v>2</v>
      </c>
      <c r="M4" s="64" t="s">
        <v>3</v>
      </c>
      <c r="N4" s="72" t="s">
        <v>78</v>
      </c>
      <c r="O4" s="63" t="s">
        <v>2</v>
      </c>
      <c r="P4" s="64" t="s">
        <v>3</v>
      </c>
    </row>
    <row r="5" spans="1:16" ht="38.25" customHeight="1">
      <c r="A5" s="39" t="s">
        <v>15</v>
      </c>
      <c r="B5" s="31">
        <v>0.3</v>
      </c>
      <c r="C5" s="4" t="s">
        <v>9</v>
      </c>
      <c r="D5" s="12">
        <v>0.1</v>
      </c>
      <c r="E5" s="62" t="s">
        <v>34</v>
      </c>
      <c r="F5" s="1">
        <v>9</v>
      </c>
      <c r="G5" s="65">
        <f t="shared" ref="G5:G13" si="0">$D5*F5</f>
        <v>0.9</v>
      </c>
      <c r="H5" s="62" t="s">
        <v>31</v>
      </c>
      <c r="I5" s="1">
        <v>4</v>
      </c>
      <c r="J5" s="65">
        <f t="shared" ref="J5:J13" si="1">$D5*I5</f>
        <v>0.4</v>
      </c>
      <c r="K5" s="62" t="s">
        <v>33</v>
      </c>
      <c r="L5" s="1">
        <v>8</v>
      </c>
      <c r="M5" s="65">
        <f t="shared" ref="M5:M13" si="2">$D5*L5</f>
        <v>0.8</v>
      </c>
      <c r="N5" s="62" t="s">
        <v>29</v>
      </c>
      <c r="O5" s="1">
        <v>2</v>
      </c>
      <c r="P5" s="65">
        <f t="shared" ref="P5:P13" si="3">$D5*O5</f>
        <v>0.2</v>
      </c>
    </row>
    <row r="6" spans="1:16" ht="38.25" customHeight="1">
      <c r="A6" s="39"/>
      <c r="B6" s="32"/>
      <c r="C6" s="4" t="s">
        <v>7</v>
      </c>
      <c r="D6" s="12">
        <v>0.1</v>
      </c>
      <c r="E6" s="59">
        <v>12</v>
      </c>
      <c r="F6" s="1">
        <v>7</v>
      </c>
      <c r="G6" s="65">
        <f t="shared" si="0"/>
        <v>0.70000000000000007</v>
      </c>
      <c r="H6" s="59">
        <v>11</v>
      </c>
      <c r="I6" s="1">
        <v>7</v>
      </c>
      <c r="J6" s="65">
        <f t="shared" si="1"/>
        <v>0.70000000000000007</v>
      </c>
      <c r="K6" s="59">
        <v>8</v>
      </c>
      <c r="L6" s="1">
        <v>6</v>
      </c>
      <c r="M6" s="65">
        <f t="shared" si="2"/>
        <v>0.60000000000000009</v>
      </c>
      <c r="N6" s="59">
        <v>10</v>
      </c>
      <c r="O6" s="1">
        <v>7</v>
      </c>
      <c r="P6" s="65">
        <f t="shared" si="3"/>
        <v>0.70000000000000007</v>
      </c>
    </row>
    <row r="7" spans="1:16" ht="38.25" customHeight="1">
      <c r="A7" s="40"/>
      <c r="B7" s="33"/>
      <c r="C7" s="41" t="s">
        <v>12</v>
      </c>
      <c r="D7" s="13">
        <v>0.1</v>
      </c>
      <c r="E7" s="60" t="s">
        <v>37</v>
      </c>
      <c r="F7" s="8">
        <v>9</v>
      </c>
      <c r="G7" s="66">
        <f t="shared" si="0"/>
        <v>0.9</v>
      </c>
      <c r="H7" s="60" t="s">
        <v>37</v>
      </c>
      <c r="I7" s="8">
        <v>9</v>
      </c>
      <c r="J7" s="66">
        <f t="shared" si="1"/>
        <v>0.9</v>
      </c>
      <c r="K7" s="60" t="s">
        <v>39</v>
      </c>
      <c r="L7" s="8">
        <v>7</v>
      </c>
      <c r="M7" s="66">
        <f t="shared" si="2"/>
        <v>0.70000000000000007</v>
      </c>
      <c r="N7" s="60" t="s">
        <v>40</v>
      </c>
      <c r="O7" s="8">
        <v>6</v>
      </c>
      <c r="P7" s="66">
        <f t="shared" si="3"/>
        <v>0.60000000000000009</v>
      </c>
    </row>
    <row r="8" spans="1:16" ht="38.25" customHeight="1">
      <c r="A8" s="39" t="s">
        <v>18</v>
      </c>
      <c r="B8" s="34">
        <v>0.5</v>
      </c>
      <c r="C8" s="4" t="s">
        <v>17</v>
      </c>
      <c r="D8" s="12">
        <v>0.1</v>
      </c>
      <c r="E8" s="59" t="s">
        <v>50</v>
      </c>
      <c r="F8" s="1">
        <v>7</v>
      </c>
      <c r="G8" s="65">
        <f t="shared" si="0"/>
        <v>0.70000000000000007</v>
      </c>
      <c r="H8" s="59" t="s">
        <v>52</v>
      </c>
      <c r="I8" s="1">
        <v>3</v>
      </c>
      <c r="J8" s="65">
        <f t="shared" si="1"/>
        <v>0.30000000000000004</v>
      </c>
      <c r="K8" s="59" t="s">
        <v>47</v>
      </c>
      <c r="L8" s="1">
        <v>9</v>
      </c>
      <c r="M8" s="65">
        <f t="shared" si="2"/>
        <v>0.9</v>
      </c>
      <c r="N8" s="59" t="s">
        <v>53</v>
      </c>
      <c r="O8" s="1">
        <v>2</v>
      </c>
      <c r="P8" s="65">
        <f t="shared" si="3"/>
        <v>0.2</v>
      </c>
    </row>
    <row r="9" spans="1:16" ht="38.25" customHeight="1">
      <c r="A9" s="39"/>
      <c r="B9" s="34"/>
      <c r="C9" s="4" t="s">
        <v>16</v>
      </c>
      <c r="D9" s="12">
        <v>0.2</v>
      </c>
      <c r="E9" s="59">
        <v>3</v>
      </c>
      <c r="F9" s="1">
        <v>4</v>
      </c>
      <c r="G9" s="65">
        <f t="shared" si="0"/>
        <v>0.8</v>
      </c>
      <c r="H9" s="59">
        <v>5</v>
      </c>
      <c r="I9" s="1">
        <v>6</v>
      </c>
      <c r="J9" s="65">
        <f t="shared" si="1"/>
        <v>1.2000000000000002</v>
      </c>
      <c r="K9" s="59">
        <v>3</v>
      </c>
      <c r="L9" s="1">
        <v>4</v>
      </c>
      <c r="M9" s="65">
        <f t="shared" si="2"/>
        <v>0.8</v>
      </c>
      <c r="N9" s="59">
        <v>2</v>
      </c>
      <c r="O9" s="1">
        <v>3</v>
      </c>
      <c r="P9" s="65">
        <f t="shared" si="3"/>
        <v>0.60000000000000009</v>
      </c>
    </row>
    <row r="10" spans="1:16" ht="38.25" customHeight="1">
      <c r="A10" s="39"/>
      <c r="B10" s="34"/>
      <c r="C10" s="4" t="s">
        <v>8</v>
      </c>
      <c r="D10" s="12">
        <v>0.05</v>
      </c>
      <c r="E10" s="59">
        <v>7</v>
      </c>
      <c r="F10" s="1">
        <v>8</v>
      </c>
      <c r="G10" s="65">
        <f t="shared" si="0"/>
        <v>0.4</v>
      </c>
      <c r="H10" s="59">
        <v>7</v>
      </c>
      <c r="I10" s="1">
        <v>8</v>
      </c>
      <c r="J10" s="65">
        <f t="shared" si="1"/>
        <v>0.4</v>
      </c>
      <c r="K10" s="59">
        <v>0</v>
      </c>
      <c r="L10" s="1">
        <v>1</v>
      </c>
      <c r="M10" s="65">
        <f t="shared" si="2"/>
        <v>0.05</v>
      </c>
      <c r="N10" s="59">
        <v>1</v>
      </c>
      <c r="O10" s="1">
        <v>2</v>
      </c>
      <c r="P10" s="65">
        <f t="shared" si="3"/>
        <v>0.1</v>
      </c>
    </row>
    <row r="11" spans="1:16" ht="38.25" customHeight="1">
      <c r="A11" s="40"/>
      <c r="B11" s="33"/>
      <c r="C11" s="41" t="s">
        <v>10</v>
      </c>
      <c r="D11" s="13">
        <v>0.15</v>
      </c>
      <c r="E11" s="60">
        <v>2</v>
      </c>
      <c r="F11" s="8">
        <v>3</v>
      </c>
      <c r="G11" s="66">
        <f t="shared" si="0"/>
        <v>0.44999999999999996</v>
      </c>
      <c r="H11" s="60">
        <v>16</v>
      </c>
      <c r="I11" s="8">
        <v>6</v>
      </c>
      <c r="J11" s="66">
        <f t="shared" si="1"/>
        <v>0.89999999999999991</v>
      </c>
      <c r="K11" s="60">
        <v>18</v>
      </c>
      <c r="L11" s="8">
        <v>6</v>
      </c>
      <c r="M11" s="66">
        <f t="shared" si="2"/>
        <v>0.89999999999999991</v>
      </c>
      <c r="N11" s="60">
        <v>1</v>
      </c>
      <c r="O11" s="8">
        <v>2</v>
      </c>
      <c r="P11" s="66">
        <f t="shared" si="3"/>
        <v>0.3</v>
      </c>
    </row>
    <row r="12" spans="1:16" ht="38.25" customHeight="1">
      <c r="A12" s="39" t="s">
        <v>11</v>
      </c>
      <c r="B12" s="34">
        <f>SUM(D12:D13)</f>
        <v>0.2</v>
      </c>
      <c r="C12" s="4" t="s">
        <v>13</v>
      </c>
      <c r="D12" s="12">
        <v>0.05</v>
      </c>
      <c r="E12" s="59" t="s">
        <v>59</v>
      </c>
      <c r="F12" s="1">
        <v>8</v>
      </c>
      <c r="G12" s="65">
        <f t="shared" si="0"/>
        <v>0.4</v>
      </c>
      <c r="H12" s="59" t="s">
        <v>63</v>
      </c>
      <c r="I12" s="1">
        <v>5</v>
      </c>
      <c r="J12" s="65">
        <f t="shared" si="1"/>
        <v>0.25</v>
      </c>
      <c r="K12" s="59" t="s">
        <v>63</v>
      </c>
      <c r="L12" s="1">
        <v>5</v>
      </c>
      <c r="M12" s="65">
        <f t="shared" si="2"/>
        <v>0.25</v>
      </c>
      <c r="N12" s="59" t="s">
        <v>64</v>
      </c>
      <c r="O12" s="1">
        <v>3</v>
      </c>
      <c r="P12" s="65">
        <f t="shared" si="3"/>
        <v>0.15000000000000002</v>
      </c>
    </row>
    <row r="13" spans="1:16" ht="38.25" customHeight="1" thickBot="1">
      <c r="A13" s="42"/>
      <c r="B13" s="35"/>
      <c r="C13" s="43" t="s">
        <v>14</v>
      </c>
      <c r="D13" s="14">
        <v>0.15</v>
      </c>
      <c r="E13" s="61" t="s">
        <v>73</v>
      </c>
      <c r="F13" s="9">
        <v>1</v>
      </c>
      <c r="G13" s="67">
        <f t="shared" si="0"/>
        <v>0.15</v>
      </c>
      <c r="H13" s="61" t="s">
        <v>75</v>
      </c>
      <c r="I13" s="9">
        <v>3</v>
      </c>
      <c r="J13" s="67">
        <f t="shared" si="1"/>
        <v>0.44999999999999996</v>
      </c>
      <c r="K13" s="61" t="s">
        <v>75</v>
      </c>
      <c r="L13" s="9">
        <v>3</v>
      </c>
      <c r="M13" s="67">
        <f t="shared" si="2"/>
        <v>0.44999999999999996</v>
      </c>
      <c r="N13" s="61" t="s">
        <v>67</v>
      </c>
      <c r="O13" s="9">
        <v>9</v>
      </c>
      <c r="P13" s="67">
        <f t="shared" si="3"/>
        <v>1.3499999999999999</v>
      </c>
    </row>
    <row r="14" spans="1:16" s="10" customFormat="1" ht="28.5" customHeight="1" thickTop="1">
      <c r="A14" s="21" t="s">
        <v>4</v>
      </c>
      <c r="B14" s="22">
        <f>SUM(B5:B13)</f>
        <v>1</v>
      </c>
      <c r="C14" s="23"/>
      <c r="D14" s="24">
        <f>SUM(D5:D13)</f>
        <v>1.0000000000000002</v>
      </c>
      <c r="E14" s="25"/>
      <c r="F14" s="26"/>
      <c r="G14" s="68">
        <f>SUM(G5:G13)</f>
        <v>5.4000000000000012</v>
      </c>
      <c r="H14" s="25"/>
      <c r="I14" s="26"/>
      <c r="J14" s="68">
        <f>SUM(J5:J13)</f>
        <v>5.5</v>
      </c>
      <c r="K14" s="25"/>
      <c r="L14" s="26"/>
      <c r="M14" s="68">
        <f>SUM(M5:M13)</f>
        <v>5.45</v>
      </c>
      <c r="N14" s="25"/>
      <c r="O14" s="26"/>
      <c r="P14" s="68">
        <f>SUM(P5:P13)</f>
        <v>4.2</v>
      </c>
    </row>
    <row r="15" spans="1:16" s="11" customFormat="1" ht="28.5" customHeight="1" thickBot="1">
      <c r="A15" s="27" t="s">
        <v>1</v>
      </c>
      <c r="B15" s="28"/>
      <c r="C15" s="29"/>
      <c r="D15" s="28"/>
      <c r="E15" s="30"/>
      <c r="F15" s="29"/>
      <c r="G15" s="69">
        <f>RANK(G14,$G$14:$P$14)</f>
        <v>3</v>
      </c>
      <c r="H15" s="30"/>
      <c r="I15" s="29"/>
      <c r="J15" s="69">
        <f>RANK(J14,$G$14:$P$14)</f>
        <v>1</v>
      </c>
      <c r="K15" s="30"/>
      <c r="L15" s="29"/>
      <c r="M15" s="69">
        <f>RANK(M14,$G$14:$P$14)</f>
        <v>2</v>
      </c>
      <c r="N15" s="30"/>
      <c r="O15" s="29"/>
      <c r="P15" s="69">
        <f>RANK(P14,$G$14:$P$14)</f>
        <v>4</v>
      </c>
    </row>
    <row r="21" spans="3:4">
      <c r="C21" s="2"/>
      <c r="D21" s="3"/>
    </row>
    <row r="22" spans="3:4">
      <c r="C22" s="2"/>
    </row>
    <row r="24" spans="3:4">
      <c r="C24" s="2"/>
    </row>
    <row r="27" spans="3:4">
      <c r="C27" s="2"/>
    </row>
    <row r="28" spans="3:4">
      <c r="C28" s="2"/>
    </row>
    <row r="29" spans="3:4">
      <c r="C29" s="2"/>
    </row>
    <row r="31" spans="3:4">
      <c r="C31" s="2"/>
    </row>
    <row r="32" spans="3:4">
      <c r="C32" s="2"/>
    </row>
    <row r="33" spans="3:3">
      <c r="C33" s="2"/>
    </row>
    <row r="34" spans="3:3">
      <c r="C34" s="2"/>
    </row>
  </sheetData>
  <mergeCells count="4">
    <mergeCell ref="E3:G3"/>
    <mergeCell ref="H3:J3"/>
    <mergeCell ref="K3:M3"/>
    <mergeCell ref="N3:P3"/>
  </mergeCells>
  <phoneticPr fontId="2" type="noConversion"/>
  <conditionalFormatting sqref="G15 M15 J15 P15">
    <cfRule type="cellIs" dxfId="1" priority="1" stopIfTrue="1" operator="equal">
      <formula>1</formula>
    </cfRule>
  </conditionalFormatting>
  <conditionalFormatting sqref="H15:I15 E15:F15 K15:L15 N15:O15">
    <cfRule type="cellIs" dxfId="0" priority="2" stopIfTrue="1" operator="equal">
      <formula>1</formula>
    </cfRule>
  </conditionalFormatting>
  <pageMargins left="0.78740157499999996" right="0.78740157499999996" top="0.984251969" bottom="0.984251969" header="0.4921259845" footer="0.492125984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Stellenbewerbungen</vt:lpstr>
      <vt:lpstr>Kriterien-Katalog</vt:lpstr>
      <vt:lpstr>Erfüllungsgrad-Skalen Lösung</vt:lpstr>
      <vt:lpstr>Beurteilung Lösung</vt:lpstr>
      <vt:lpstr>'Beurteilung Lösung'!_Toc491509394</vt:lpstr>
      <vt:lpstr>'Erfüllungsgrad-Skalen Lösung'!_Toc491509394</vt:lpstr>
      <vt:lpstr>'Kriterien-Katalog'!_Toc491509394</vt:lpstr>
    </vt:vector>
  </TitlesOfParts>
  <Company>HSW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Schmucki Claudia (scmc)</dc:creator>
  <cp:lastModifiedBy>Schmucki Claudia (scmc)</cp:lastModifiedBy>
  <dcterms:created xsi:type="dcterms:W3CDTF">2006-04-03T16:37:15Z</dcterms:created>
  <dcterms:modified xsi:type="dcterms:W3CDTF">2011-04-06T06:47:25Z</dcterms:modified>
</cp:coreProperties>
</file>