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8810" windowHeight="12225" tabRatio="540"/>
  </bookViews>
  <sheets>
    <sheet name="Investitionsanalyse" sheetId="3" r:id="rId1"/>
    <sheet name="Kriterien-Katalog" sheetId="4" r:id="rId2"/>
    <sheet name="Bewertungsskalen" sheetId="5" r:id="rId3"/>
    <sheet name="Erfüllungsgrad" sheetId="7" r:id="rId4"/>
    <sheet name="Bewertung" sheetId="13" r:id="rId5"/>
    <sheet name="Nutzwerte" sheetId="9" r:id="rId6"/>
    <sheet name="Sensitivitätsanalyse" sheetId="10" r:id="rId7"/>
  </sheets>
  <definedNames>
    <definedName name="_Toc491509394" localSheetId="0">Investitionsanalyse!#REF!</definedName>
  </definedNames>
  <calcPr calcId="145621"/>
  <customWorkbookViews>
    <customWorkbookView name="Methodische Hinweise" guid="{0FC97BAC-4A56-4D68-968E-7A732738A6CB}" maximized="1" windowWidth="1664" windowHeight="795" tabRatio="540" activeSheetId="3" showComments="commIndAndComment"/>
    <customWorkbookView name="1. Festlegung Ziel/Kriterien" guid="{9434BD7C-F7FC-47AA-A07C-0E0662C4FB55}" maximized="1" windowWidth="1680" windowHeight="867" tabRatio="540" activeSheetId="3"/>
    <customWorkbookView name="2. Gewichtung Kriterien" guid="{86EF7FF3-15EF-4B01-BBBF-4324F45CBB6E}" maximized="1" windowWidth="1680" windowHeight="867" tabRatio="540" activeSheetId="4"/>
    <customWorkbookView name="3. Bewertungsskalen" guid="{65567E33-3848-424E-975D-394DB363DA10}" maximized="1" windowWidth="1680" windowHeight="867" tabRatio="540" activeSheetId="5"/>
    <customWorkbookView name="4. Definition Alterantiven" guid="{1CF88FE9-0E18-4F5F-B72D-37C1CFC1EB27}" maximized="1" windowWidth="1680" windowHeight="867" tabRatio="540" activeSheetId="7"/>
    <customWorkbookView name="5. Bewertung Alternativen" guid="{9A4CB1AA-E4C1-4A88-AAD6-2AA204C893EC}" maximized="1" windowWidth="1680" windowHeight="867" tabRatio="540" activeSheetId="13"/>
    <customWorkbookView name="6. Nutzwerte" guid="{3B146E8D-E917-40E8-AB7D-AD3EBB44C461}" maximized="1" windowWidth="1680" windowHeight="867" tabRatio="540" activeSheetId="9"/>
    <customWorkbookView name="7. Sensitivitätsanalyse" guid="{19BE99AB-5AB1-40CB-9F19-AA42D2CE2B9F}" maximized="1" windowWidth="1680" windowHeight="867" tabRatio="540" activeSheetId="10"/>
  </customWorkbookViews>
</workbook>
</file>

<file path=xl/calcChain.xml><?xml version="1.0" encoding="utf-8"?>
<calcChain xmlns="http://schemas.openxmlformats.org/spreadsheetml/2006/main">
  <c r="J15" i="9" l="1"/>
  <c r="G15" i="9"/>
  <c r="P14" i="9"/>
  <c r="M14" i="9"/>
  <c r="J14" i="9"/>
  <c r="G14" i="9"/>
  <c r="P13" i="9"/>
  <c r="P12" i="9"/>
  <c r="P11" i="9"/>
  <c r="P10" i="9"/>
  <c r="P9" i="9"/>
  <c r="P8" i="9"/>
  <c r="P7" i="9"/>
  <c r="P6" i="9"/>
  <c r="P5" i="9"/>
  <c r="P4" i="9"/>
  <c r="M13" i="9"/>
  <c r="M12" i="9"/>
  <c r="M11" i="9"/>
  <c r="M10" i="9"/>
  <c r="M9" i="9"/>
  <c r="M8" i="9"/>
  <c r="M7" i="9"/>
  <c r="M6" i="9"/>
  <c r="M5" i="9"/>
  <c r="M4" i="9"/>
  <c r="J13" i="9"/>
  <c r="J12" i="9"/>
  <c r="J11" i="9"/>
  <c r="J10" i="9"/>
  <c r="J9" i="9"/>
  <c r="J8" i="9"/>
  <c r="J7" i="9"/>
  <c r="J6" i="9"/>
  <c r="J5" i="9"/>
  <c r="J4" i="9"/>
  <c r="G13" i="9"/>
  <c r="G12" i="9"/>
  <c r="G11" i="9"/>
  <c r="G10" i="9"/>
  <c r="G9" i="9"/>
  <c r="G8" i="9"/>
  <c r="G7" i="9"/>
  <c r="G6" i="9"/>
  <c r="G5" i="9"/>
  <c r="G4" i="9"/>
  <c r="B4" i="4" l="1"/>
  <c r="B4" i="13" l="1"/>
  <c r="B7" i="13"/>
  <c r="B10" i="13"/>
  <c r="D14" i="13"/>
  <c r="B4" i="7"/>
  <c r="B7" i="7"/>
  <c r="B10" i="7"/>
  <c r="D14" i="7"/>
  <c r="P13" i="10"/>
  <c r="P12" i="10"/>
  <c r="P11" i="10"/>
  <c r="P10" i="10"/>
  <c r="P9" i="10"/>
  <c r="P8" i="10"/>
  <c r="P7" i="10"/>
  <c r="P6" i="10"/>
  <c r="P5" i="10"/>
  <c r="P4" i="10"/>
  <c r="M13" i="10"/>
  <c r="M12" i="10"/>
  <c r="M11" i="10"/>
  <c r="M10" i="10"/>
  <c r="M9" i="10"/>
  <c r="M8" i="10"/>
  <c r="M7" i="10"/>
  <c r="M6" i="10"/>
  <c r="M5" i="10"/>
  <c r="M4" i="10"/>
  <c r="J13" i="10"/>
  <c r="J12" i="10"/>
  <c r="J11" i="10"/>
  <c r="J10" i="10"/>
  <c r="J9" i="10"/>
  <c r="J8" i="10"/>
  <c r="J7" i="10"/>
  <c r="J6" i="10"/>
  <c r="J14" i="10" s="1"/>
  <c r="J5" i="10"/>
  <c r="J4" i="10"/>
  <c r="G5" i="10"/>
  <c r="G6" i="10"/>
  <c r="G7" i="10"/>
  <c r="G8" i="10"/>
  <c r="G9" i="10"/>
  <c r="G10" i="10"/>
  <c r="G11" i="10"/>
  <c r="G12" i="10"/>
  <c r="G13" i="10"/>
  <c r="G4" i="10"/>
  <c r="B4" i="10"/>
  <c r="B7" i="10"/>
  <c r="B10" i="10"/>
  <c r="B14" i="10"/>
  <c r="D14" i="10"/>
  <c r="B4" i="9"/>
  <c r="B7" i="9"/>
  <c r="B10" i="9"/>
  <c r="D14" i="9"/>
  <c r="B10" i="4"/>
  <c r="B7" i="4"/>
  <c r="D14" i="4"/>
  <c r="M14" i="10" l="1"/>
  <c r="G14" i="10"/>
  <c r="M15" i="10" s="1"/>
  <c r="P14" i="10"/>
  <c r="P15" i="10" s="1"/>
  <c r="B14" i="13"/>
  <c r="B14" i="7"/>
  <c r="B14" i="9"/>
  <c r="M15" i="9"/>
  <c r="P15" i="9"/>
  <c r="G15" i="10"/>
  <c r="J15" i="10"/>
  <c r="B14" i="4"/>
</calcChain>
</file>

<file path=xl/sharedStrings.xml><?xml version="1.0" encoding="utf-8"?>
<sst xmlns="http://schemas.openxmlformats.org/spreadsheetml/2006/main" count="217" uniqueCount="66">
  <si>
    <t>Gewicht</t>
  </si>
  <si>
    <t>Rang</t>
  </si>
  <si>
    <t>Bewertung</t>
  </si>
  <si>
    <t>Nutzwert</t>
  </si>
  <si>
    <t>Total</t>
  </si>
  <si>
    <t>Kriterien</t>
  </si>
  <si>
    <t>Investitionskosten</t>
  </si>
  <si>
    <t>Personalbedarf</t>
  </si>
  <si>
    <t>Anlageverfügbarkeit</t>
  </si>
  <si>
    <t>Garantie</t>
  </si>
  <si>
    <t>Servicezeit</t>
  </si>
  <si>
    <t>Energieverbrauch</t>
  </si>
  <si>
    <t>Betriebskosten (Verbrauchsmaterial)</t>
  </si>
  <si>
    <t>Investitionsanalyse</t>
  </si>
  <si>
    <t>Kriterien-
gruppen</t>
  </si>
  <si>
    <t>Investition</t>
  </si>
  <si>
    <t>Betrieb</t>
  </si>
  <si>
    <t>Qualität</t>
  </si>
  <si>
    <t>Masseinheit</t>
  </si>
  <si>
    <t>1000 Fr.</t>
  </si>
  <si>
    <t>Tage/Jahr</t>
  </si>
  <si>
    <t>Monate</t>
  </si>
  <si>
    <t>1000 Fr./Jahr</t>
  </si>
  <si>
    <t>kW</t>
  </si>
  <si>
    <t>Std./1000 Analysen</t>
  </si>
  <si>
    <t>Anzahl</t>
  </si>
  <si>
    <t>verkaufte Einheiten regional</t>
  </si>
  <si>
    <t>verkaufte Einheiten weltweit</t>
  </si>
  <si>
    <t>Servicekosten</t>
  </si>
  <si>
    <t>4=halber Tag</t>
  </si>
  <si>
    <t>gleicher Tag</t>
  </si>
  <si>
    <t>nächster Tag</t>
  </si>
  <si>
    <t>2 Tage</t>
  </si>
  <si>
    <t>Fr./Servicestunde</t>
  </si>
  <si>
    <t>Std. bis Tage</t>
  </si>
  <si>
    <t xml:space="preserve">Flexor XL </t>
  </si>
  <si>
    <t xml:space="preserve">LabChip 90 </t>
  </si>
  <si>
    <t xml:space="preserve">ultraCLAVE </t>
  </si>
  <si>
    <t>GCMS</t>
  </si>
  <si>
    <t>Erfüllungsgrad</t>
  </si>
  <si>
    <t>4 Std.</t>
  </si>
  <si>
    <t>2 Std.</t>
  </si>
  <si>
    <t>Blattweiser:</t>
  </si>
  <si>
    <t>Orange Registerkarte:</t>
  </si>
  <si>
    <t>Aufgabenstellung</t>
  </si>
  <si>
    <t>Grüne Registerkarte:</t>
  </si>
  <si>
    <t>Zwingender Bestandteil einer vollständigen Nutzwertanalyse</t>
  </si>
  <si>
    <t>Gelbe Registerkarte:</t>
  </si>
  <si>
    <t>Didaktische Hilfsblätter zur Illustration von Zwischenschritten</t>
  </si>
  <si>
    <t>5 Tage</t>
  </si>
  <si>
    <t>&gt; 5 Tage</t>
  </si>
  <si>
    <t>&lt; 12</t>
  </si>
  <si>
    <t>Zuordnung Verfahrensschritte:</t>
  </si>
  <si>
    <t>Blatt:</t>
  </si>
  <si>
    <t>Verfahrensschritt:</t>
  </si>
  <si>
    <t>Kriterien-Katalog</t>
  </si>
  <si>
    <t>Bewertungsskalen</t>
  </si>
  <si>
    <t>1. Ziel festlegen, 2. Bewertungskriterien identifizieren</t>
  </si>
  <si>
    <t>2. Bewertungskriterien identifizieren, 3. Bewertungskriterien gewichten</t>
  </si>
  <si>
    <t>4. Bewertungsskalen festlegen</t>
  </si>
  <si>
    <t>5. Alternativen definieren, 6. Alternativen bewerten</t>
  </si>
  <si>
    <t>6. Alternativen bewerten</t>
  </si>
  <si>
    <t>Nutzwerte</t>
  </si>
  <si>
    <t>7. Nutzwerte berechnen</t>
  </si>
  <si>
    <t>Sensitivitätsanalyse</t>
  </si>
  <si>
    <t>8. Nutzwerte beurteilen (Sensitivitätsanalyse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</si>
</sst>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indexed="10"/>
      <name val="Arial"/>
      <family val="2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4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3" xfId="0" applyFont="1" applyBorder="1"/>
    <xf numFmtId="0" fontId="7" fillId="0" borderId="0" xfId="0" applyFont="1"/>
    <xf numFmtId="0" fontId="6" fillId="0" borderId="0" xfId="0" applyFont="1" applyBorder="1"/>
    <xf numFmtId="0" fontId="6" fillId="0" borderId="2" xfId="0" applyFont="1" applyBorder="1"/>
    <xf numFmtId="0" fontId="0" fillId="0" borderId="2" xfId="0" applyBorder="1"/>
    <xf numFmtId="0" fontId="7" fillId="0" borderId="6" xfId="0" applyFont="1" applyBorder="1"/>
    <xf numFmtId="0" fontId="0" fillId="0" borderId="7" xfId="0" applyBorder="1"/>
    <xf numFmtId="0" fontId="0" fillId="0" borderId="6" xfId="0" applyBorder="1"/>
    <xf numFmtId="0" fontId="7" fillId="0" borderId="2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5" fillId="2" borderId="0" xfId="0" applyFont="1" applyFill="1"/>
    <xf numFmtId="0" fontId="4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textRotation="90" wrapText="1"/>
    </xf>
    <xf numFmtId="0" fontId="3" fillId="2" borderId="3" xfId="0" applyFont="1" applyFill="1" applyBorder="1" applyAlignment="1">
      <alignment horizontal="center" textRotation="90" wrapText="1"/>
    </xf>
    <xf numFmtId="0" fontId="4" fillId="2" borderId="1" xfId="0" applyFont="1" applyFill="1" applyBorder="1"/>
    <xf numFmtId="0" fontId="6" fillId="2" borderId="10" xfId="0" applyFont="1" applyFill="1" applyBorder="1"/>
    <xf numFmtId="0" fontId="6" fillId="2" borderId="1" xfId="0" applyFont="1" applyFill="1" applyBorder="1" applyAlignment="1">
      <alignment horizontal="center"/>
    </xf>
    <xf numFmtId="0" fontId="4" fillId="2" borderId="11" xfId="0" applyFont="1" applyFill="1" applyBorder="1"/>
    <xf numFmtId="0" fontId="7" fillId="2" borderId="11" xfId="0" applyFont="1" applyFill="1" applyBorder="1"/>
    <xf numFmtId="0" fontId="4" fillId="2" borderId="11" xfId="0" applyFont="1" applyFill="1" applyBorder="1" applyAlignment="1">
      <alignment horizontal="center"/>
    </xf>
    <xf numFmtId="0" fontId="7" fillId="2" borderId="12" xfId="0" applyFont="1" applyFill="1" applyBorder="1"/>
    <xf numFmtId="0" fontId="6" fillId="3" borderId="13" xfId="0" applyFont="1" applyFill="1" applyBorder="1"/>
    <xf numFmtId="0" fontId="6" fillId="3" borderId="14" xfId="0" applyFont="1" applyFill="1" applyBorder="1"/>
    <xf numFmtId="0" fontId="6" fillId="3" borderId="15" xfId="0" applyFont="1" applyFill="1" applyBorder="1"/>
    <xf numFmtId="0" fontId="6" fillId="2" borderId="1" xfId="0" applyFont="1" applyFill="1" applyBorder="1"/>
    <xf numFmtId="0" fontId="4" fillId="4" borderId="2" xfId="0" applyFont="1" applyFill="1" applyBorder="1"/>
    <xf numFmtId="0" fontId="3" fillId="3" borderId="14" xfId="0" applyFont="1" applyFill="1" applyBorder="1" applyAlignment="1">
      <alignment textRotation="90" wrapText="1"/>
    </xf>
    <xf numFmtId="0" fontId="4" fillId="4" borderId="3" xfId="0" applyFont="1" applyFill="1" applyBorder="1"/>
    <xf numFmtId="0" fontId="6" fillId="2" borderId="0" xfId="0" applyFont="1" applyFill="1"/>
    <xf numFmtId="0" fontId="4" fillId="2" borderId="3" xfId="0" applyFont="1" applyFill="1" applyBorder="1"/>
    <xf numFmtId="0" fontId="4" fillId="4" borderId="3" xfId="0" applyFont="1" applyFill="1" applyBorder="1" applyAlignment="1">
      <alignment wrapText="1"/>
    </xf>
    <xf numFmtId="0" fontId="4" fillId="5" borderId="5" xfId="0" applyFont="1" applyFill="1" applyBorder="1" applyAlignment="1">
      <alignment horizontal="center"/>
    </xf>
    <xf numFmtId="0" fontId="8" fillId="5" borderId="16" xfId="0" applyFont="1" applyFill="1" applyBorder="1" applyAlignment="1">
      <alignment horizontal="center"/>
    </xf>
    <xf numFmtId="0" fontId="9" fillId="2" borderId="17" xfId="0" applyFont="1" applyFill="1" applyBorder="1" applyAlignment="1">
      <alignment textRotation="90"/>
    </xf>
    <xf numFmtId="0" fontId="6" fillId="0" borderId="0" xfId="0" applyFont="1" applyFill="1"/>
    <xf numFmtId="0" fontId="4" fillId="0" borderId="0" xfId="0" applyFont="1" applyFill="1"/>
    <xf numFmtId="0" fontId="6" fillId="0" borderId="4" xfId="0" applyFont="1" applyFill="1" applyBorder="1"/>
    <xf numFmtId="0" fontId="4" fillId="0" borderId="2" xfId="0" applyFont="1" applyFill="1" applyBorder="1"/>
    <xf numFmtId="0" fontId="6" fillId="0" borderId="3" xfId="0" applyFont="1" applyFill="1" applyBorder="1"/>
    <xf numFmtId="0" fontId="9" fillId="3" borderId="18" xfId="0" applyFont="1" applyFill="1" applyBorder="1" applyAlignment="1">
      <alignment textRotation="90"/>
    </xf>
    <xf numFmtId="0" fontId="6" fillId="0" borderId="2" xfId="0" applyFont="1" applyFill="1" applyBorder="1"/>
    <xf numFmtId="0" fontId="4" fillId="2" borderId="7" xfId="0" applyFont="1" applyFill="1" applyBorder="1" applyAlignment="1"/>
    <xf numFmtId="0" fontId="4" fillId="2" borderId="4" xfId="0" applyFont="1" applyFill="1" applyBorder="1" applyAlignment="1"/>
    <xf numFmtId="0" fontId="9" fillId="3" borderId="6" xfId="0" applyFont="1" applyFill="1" applyBorder="1" applyAlignment="1">
      <alignment textRotation="90"/>
    </xf>
    <xf numFmtId="0" fontId="9" fillId="3" borderId="3" xfId="0" applyFont="1" applyFill="1" applyBorder="1" applyAlignment="1">
      <alignment textRotation="90"/>
    </xf>
    <xf numFmtId="0" fontId="6" fillId="3" borderId="22" xfId="0" applyFont="1" applyFill="1" applyBorder="1"/>
    <xf numFmtId="0" fontId="6" fillId="3" borderId="9" xfId="0" applyFont="1" applyFill="1" applyBorder="1"/>
    <xf numFmtId="0" fontId="6" fillId="3" borderId="7" xfId="0" applyFont="1" applyFill="1" applyBorder="1"/>
    <xf numFmtId="0" fontId="6" fillId="3" borderId="4" xfId="0" applyFont="1" applyFill="1" applyBorder="1"/>
    <xf numFmtId="0" fontId="6" fillId="3" borderId="6" xfId="0" applyFont="1" applyFill="1" applyBorder="1"/>
    <xf numFmtId="0" fontId="6" fillId="3" borderId="3" xfId="0" applyFont="1" applyFill="1" applyBorder="1"/>
    <xf numFmtId="0" fontId="3" fillId="4" borderId="14" xfId="0" applyFont="1" applyFill="1" applyBorder="1" applyAlignment="1">
      <alignment vertical="center"/>
    </xf>
    <xf numFmtId="0" fontId="3" fillId="4" borderId="0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3" fillId="6" borderId="14" xfId="0" applyFont="1" applyFill="1" applyBorder="1" applyAlignment="1">
      <alignment vertical="center"/>
    </xf>
    <xf numFmtId="0" fontId="3" fillId="6" borderId="0" xfId="0" applyFont="1" applyFill="1" applyBorder="1" applyAlignment="1">
      <alignment horizontal="left" vertical="center"/>
    </xf>
    <xf numFmtId="0" fontId="3" fillId="6" borderId="0" xfId="0" applyFont="1" applyFill="1" applyBorder="1" applyAlignment="1">
      <alignment vertical="center"/>
    </xf>
    <xf numFmtId="0" fontId="3" fillId="6" borderId="4" xfId="0" applyFont="1" applyFill="1" applyBorder="1" applyAlignment="1">
      <alignment vertical="center"/>
    </xf>
    <xf numFmtId="0" fontId="3" fillId="7" borderId="15" xfId="0" applyFont="1" applyFill="1" applyBorder="1" applyAlignment="1">
      <alignment vertical="center"/>
    </xf>
    <xf numFmtId="0" fontId="3" fillId="7" borderId="2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vertical="center"/>
    </xf>
    <xf numFmtId="0" fontId="3" fillId="7" borderId="3" xfId="0" applyFont="1" applyFill="1" applyBorder="1" applyAlignment="1">
      <alignment vertical="center"/>
    </xf>
    <xf numFmtId="0" fontId="4" fillId="8" borderId="13" xfId="0" applyFont="1" applyFill="1" applyBorder="1" applyAlignment="1">
      <alignment vertical="center"/>
    </xf>
    <xf numFmtId="0" fontId="3" fillId="8" borderId="8" xfId="0" applyFont="1" applyFill="1" applyBorder="1" applyAlignment="1">
      <alignment horizontal="left" vertical="center"/>
    </xf>
    <xf numFmtId="0" fontId="3" fillId="8" borderId="8" xfId="0" applyFont="1" applyFill="1" applyBorder="1" applyAlignment="1">
      <alignment vertical="center"/>
    </xf>
    <xf numFmtId="0" fontId="3" fillId="8" borderId="9" xfId="0" applyFont="1" applyFill="1" applyBorder="1" applyAlignment="1">
      <alignment vertical="center"/>
    </xf>
    <xf numFmtId="0" fontId="4" fillId="4" borderId="4" xfId="0" applyNumberFormat="1" applyFont="1" applyFill="1" applyBorder="1"/>
    <xf numFmtId="0" fontId="4" fillId="4" borderId="3" xfId="0" applyNumberFormat="1" applyFont="1" applyFill="1" applyBorder="1"/>
    <xf numFmtId="0" fontId="4" fillId="4" borderId="5" xfId="1" applyNumberFormat="1" applyFont="1" applyFill="1" applyBorder="1"/>
    <xf numFmtId="1" fontId="6" fillId="4" borderId="0" xfId="1" applyNumberFormat="1" applyFont="1" applyFill="1"/>
    <xf numFmtId="1" fontId="6" fillId="4" borderId="2" xfId="1" applyNumberFormat="1" applyFont="1" applyFill="1" applyBorder="1"/>
    <xf numFmtId="1" fontId="6" fillId="4" borderId="0" xfId="1" applyNumberFormat="1" applyFont="1" applyFill="1" applyAlignment="1">
      <alignment horizontal="right"/>
    </xf>
    <xf numFmtId="1" fontId="6" fillId="4" borderId="2" xfId="1" applyNumberFormat="1" applyFont="1" applyFill="1" applyBorder="1" applyAlignment="1">
      <alignment horizontal="right"/>
    </xf>
    <xf numFmtId="1" fontId="4" fillId="4" borderId="1" xfId="0" applyNumberFormat="1" applyFont="1" applyFill="1" applyBorder="1" applyAlignment="1">
      <alignment horizontal="right"/>
    </xf>
    <xf numFmtId="1" fontId="6" fillId="4" borderId="4" xfId="1" applyNumberFormat="1" applyFont="1" applyFill="1" applyBorder="1"/>
    <xf numFmtId="1" fontId="6" fillId="4" borderId="3" xfId="1" applyNumberFormat="1" applyFont="1" applyFill="1" applyBorder="1"/>
    <xf numFmtId="1" fontId="4" fillId="4" borderId="5" xfId="0" applyNumberFormat="1" applyFont="1" applyFill="1" applyBorder="1"/>
    <xf numFmtId="1" fontId="4" fillId="4" borderId="4" xfId="0" applyNumberFormat="1" applyFont="1" applyFill="1" applyBorder="1"/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5" xfId="0" applyBorder="1"/>
    <xf numFmtId="1" fontId="4" fillId="4" borderId="20" xfId="0" applyNumberFormat="1" applyFont="1" applyFill="1" applyBorder="1"/>
    <xf numFmtId="0" fontId="4" fillId="4" borderId="19" xfId="1" applyNumberFormat="1" applyFont="1" applyFill="1" applyBorder="1"/>
    <xf numFmtId="1" fontId="4" fillId="4" borderId="21" xfId="0" applyNumberFormat="1" applyFont="1" applyFill="1" applyBorder="1"/>
    <xf numFmtId="0" fontId="1" fillId="0" borderId="15" xfId="0" applyFont="1" applyBorder="1" applyAlignment="1">
      <alignment horizontal="right"/>
    </xf>
    <xf numFmtId="0" fontId="0" fillId="0" borderId="0" xfId="0" applyAlignment="1">
      <alignment horizontal="left"/>
    </xf>
    <xf numFmtId="0" fontId="4" fillId="4" borderId="0" xfId="1" applyNumberFormat="1" applyFont="1" applyFill="1"/>
    <xf numFmtId="0" fontId="4" fillId="4" borderId="2" xfId="1" applyNumberFormat="1" applyFont="1" applyFill="1" applyBorder="1"/>
    <xf numFmtId="0" fontId="4" fillId="4" borderId="1" xfId="0" applyNumberFormat="1" applyFont="1" applyFill="1" applyBorder="1"/>
    <xf numFmtId="0" fontId="4" fillId="0" borderId="13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9" borderId="14" xfId="0" applyFont="1" applyFill="1" applyBorder="1" applyAlignment="1">
      <alignment vertical="center"/>
    </xf>
    <xf numFmtId="0" fontId="3" fillId="9" borderId="0" xfId="0" applyFont="1" applyFill="1" applyBorder="1" applyAlignment="1">
      <alignment horizontal="left" vertical="center"/>
    </xf>
    <xf numFmtId="0" fontId="3" fillId="10" borderId="14" xfId="0" applyFont="1" applyFill="1" applyBorder="1" applyAlignment="1">
      <alignment vertical="center"/>
    </xf>
    <xf numFmtId="0" fontId="3" fillId="10" borderId="0" xfId="0" applyFont="1" applyFill="1" applyBorder="1" applyAlignment="1">
      <alignment horizontal="left" vertical="center"/>
    </xf>
    <xf numFmtId="0" fontId="3" fillId="11" borderId="14" xfId="0" applyFont="1" applyFill="1" applyBorder="1" applyAlignment="1">
      <alignment vertical="center"/>
    </xf>
    <xf numFmtId="0" fontId="3" fillId="11" borderId="0" xfId="0" applyFont="1" applyFill="1" applyBorder="1" applyAlignment="1">
      <alignment horizontal="left" vertical="center"/>
    </xf>
    <xf numFmtId="0" fontId="3" fillId="11" borderId="15" xfId="0" applyFont="1" applyFill="1" applyBorder="1" applyAlignment="1">
      <alignment vertical="center"/>
    </xf>
    <xf numFmtId="0" fontId="3" fillId="11" borderId="2" xfId="0" applyFont="1" applyFill="1" applyBorder="1" applyAlignment="1">
      <alignment horizontal="left" vertical="center"/>
    </xf>
    <xf numFmtId="0" fontId="4" fillId="12" borderId="0" xfId="0" applyFont="1" applyFill="1" applyBorder="1" applyAlignment="1">
      <alignment vertical="center"/>
    </xf>
    <xf numFmtId="0" fontId="3" fillId="12" borderId="0" xfId="0" applyFont="1" applyFill="1" applyBorder="1" applyAlignment="1">
      <alignment vertical="center"/>
    </xf>
    <xf numFmtId="0" fontId="3" fillId="12" borderId="4" xfId="0" applyFont="1" applyFill="1" applyBorder="1" applyAlignment="1">
      <alignment vertical="center"/>
    </xf>
    <xf numFmtId="0" fontId="3" fillId="13" borderId="0" xfId="0" applyFont="1" applyFill="1" applyBorder="1" applyAlignment="1">
      <alignment vertical="center"/>
    </xf>
    <xf numFmtId="0" fontId="3" fillId="13" borderId="4" xfId="0" applyFont="1" applyFill="1" applyBorder="1" applyAlignment="1">
      <alignment vertical="center"/>
    </xf>
    <xf numFmtId="0" fontId="3" fillId="13" borderId="2" xfId="0" applyFont="1" applyFill="1" applyBorder="1" applyAlignment="1">
      <alignment vertical="center"/>
    </xf>
    <xf numFmtId="0" fontId="3" fillId="13" borderId="3" xfId="0" applyFont="1" applyFill="1" applyBorder="1" applyAlignment="1">
      <alignment vertical="center"/>
    </xf>
    <xf numFmtId="0" fontId="3" fillId="14" borderId="0" xfId="0" applyFont="1" applyFill="1" applyBorder="1" applyAlignment="1">
      <alignment vertical="center"/>
    </xf>
    <xf numFmtId="0" fontId="3" fillId="14" borderId="4" xfId="0" applyFont="1" applyFill="1" applyBorder="1" applyAlignment="1">
      <alignment vertical="center"/>
    </xf>
    <xf numFmtId="0" fontId="4" fillId="2" borderId="1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2">
    <cellStyle name="Prozent" xfId="1" builtinId="5"/>
    <cellStyle name="Standard" xfId="0" builtinId="0"/>
  </cellStyles>
  <dxfs count="2"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42950" y="180975"/>
          <a:ext cx="5905500" cy="4829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8400" tIns="68400" rIns="68400" bIns="68400" anchor="t" upright="1"/>
        <a:lstStyle/>
        <a:p>
          <a:pPr algn="l" rtl="0">
            <a:defRPr sz="1000"/>
          </a:pPr>
          <a:r>
            <a:rPr lang="de-CH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Investitions-Analyse</a:t>
          </a:r>
          <a:endParaRPr lang="de-CH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CH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Ein Grosslabor plant den Kauf einer weiteren automatisierten Analyse-Anlage. Es kommen vier Anlage-Typen in Frage: ultraCLAVE - Flexor XL - LabChip 90 und GCMS</a:t>
          </a:r>
        </a:p>
        <a:p>
          <a:pPr algn="l" rtl="0">
            <a:defRPr sz="1000"/>
          </a:pPr>
          <a:endParaRPr lang="de-CH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 Standorte sollen nach folgenden gewichteten Kriterien bewertet werden:</a:t>
          </a: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Anlageverfügbarkeit</a:t>
          </a: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Anzahl verkaufte Einheiten regional</a:t>
          </a: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Anzahl verkaufte Einheiten weltweit</a:t>
          </a: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Betriebskosten (Verbrauchsmaterial)</a:t>
          </a: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Energieverbrauch</a:t>
          </a: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Garantie</a:t>
          </a: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Investitionskosten</a:t>
          </a: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Personalbedarf</a:t>
          </a: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Servicezeit</a:t>
          </a: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Tageskostenansatz für Reparatur und Service</a:t>
          </a:r>
        </a:p>
        <a:p>
          <a:pPr algn="l" rtl="0">
            <a:defRPr sz="1000"/>
          </a:pPr>
          <a:endParaRPr lang="de-CH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Teilen Sie die Kriterien in 3 sinnvolle Gruppen ein und gewichten Sie sie.</a:t>
          </a:r>
        </a:p>
        <a:p>
          <a:pPr algn="l" rtl="0">
            <a:defRPr sz="1000"/>
          </a:pPr>
          <a:endParaRPr lang="de-CH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Jeder Anlage-Typ wird bezüglich der einzelnen Kriterien auf einer Skala von 1 (schlecht) bis 10 (sehr gut) bewertet. Definieren Sie für jedes Kriterium die diesen 10 Bewertungsstufen zugeordneten Erfüllungsgrade.</a:t>
          </a:r>
        </a:p>
        <a:p>
          <a:pPr algn="l" rtl="0">
            <a:defRPr sz="1000"/>
          </a:pPr>
          <a:endParaRPr lang="de-CH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Erstellen Sie danach aufgrund dieser Angaben eine Nutzwertanalyse. Bewerten Sie die Anlage-Tpyen nach eigenem Gutdünken und weisen Sie danach die Rangfolge der Anlage-Typen aus.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4</xdr:col>
      <xdr:colOff>0</xdr:colOff>
      <xdr:row>23</xdr:row>
      <xdr:rowOff>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828675" y="3648075"/>
          <a:ext cx="3609975" cy="1447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Dieses Blatt (mit gelber Registerkarte) illustriert nur den Zwischenschritt "Erfüllungsgrad" auf dem Weg von den Erfüllungsgrad-Skalen zur Beurteilung.</a:t>
          </a:r>
        </a:p>
        <a:p>
          <a:pPr algn="l" rtl="0">
            <a:defRPr sz="1000"/>
          </a:pPr>
          <a:endParaRPr lang="de-CH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Im Gegensatz zu den Blättern mit den grünen Registerkarten gehört es nicht in eine fertige Nutzwertanlayse.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66675</xdr:rowOff>
    </xdr:from>
    <xdr:to>
      <xdr:col>4</xdr:col>
      <xdr:colOff>0</xdr:colOff>
      <xdr:row>23</xdr:row>
      <xdr:rowOff>66675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828675" y="3829050"/>
          <a:ext cx="3609975" cy="1447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Dieses Blatt (mit gelber Registerkarte) illustriert nur den Zwischenschritt "Bewertung" auf dem Weg von den Erfüllungsgrad-Skalen zur Beurteilung.</a:t>
          </a:r>
        </a:p>
        <a:p>
          <a:pPr algn="l" rtl="0">
            <a:defRPr sz="1000"/>
          </a:pPr>
          <a:endParaRPr lang="de-CH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Im Gegensatz zu den Blättern mit den grünen Registerkarten gehört es nicht in eine fertige Nutzwertanlayse.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30.bin"/><Relationship Id="rId7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10" Type="http://schemas.openxmlformats.org/officeDocument/2006/relationships/drawing" Target="../drawings/drawing2.xml"/><Relationship Id="rId4" Type="http://schemas.openxmlformats.org/officeDocument/2006/relationships/printerSettings" Target="../printerSettings/printerSettings31.bin"/><Relationship Id="rId9" Type="http://schemas.openxmlformats.org/officeDocument/2006/relationships/printerSettings" Target="../printerSettings/printerSettings3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10" Type="http://schemas.openxmlformats.org/officeDocument/2006/relationships/drawing" Target="../drawings/drawing3.xml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3.bin"/><Relationship Id="rId3" Type="http://schemas.openxmlformats.org/officeDocument/2006/relationships/printerSettings" Target="../printerSettings/printerSettings48.bin"/><Relationship Id="rId7" Type="http://schemas.openxmlformats.org/officeDocument/2006/relationships/printerSettings" Target="../printerSettings/printerSettings52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Relationship Id="rId9" Type="http://schemas.openxmlformats.org/officeDocument/2006/relationships/printerSettings" Target="../printerSettings/printerSettings5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2.bin"/><Relationship Id="rId3" Type="http://schemas.openxmlformats.org/officeDocument/2006/relationships/printerSettings" Target="../printerSettings/printerSettings57.bin"/><Relationship Id="rId7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Relationship Id="rId9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I41"/>
  <sheetViews>
    <sheetView tabSelected="1" zoomScale="150" zoomScaleNormal="160" workbookViewId="0">
      <selection activeCell="K16" sqref="K16"/>
    </sheetView>
  </sheetViews>
  <sheetFormatPr baseColWidth="10" defaultRowHeight="15" x14ac:dyDescent="0.2"/>
  <cols>
    <col min="1" max="1" width="11.140625" style="4" customWidth="1"/>
    <col min="2" max="2" width="9.28515625" style="1" bestFit="1" customWidth="1"/>
    <col min="3" max="3" width="14" style="2" customWidth="1"/>
    <col min="4" max="8" width="9.28515625" style="1" customWidth="1"/>
    <col min="9" max="9" width="18.85546875" style="1" customWidth="1"/>
    <col min="10" max="12" width="9.28515625" style="1" customWidth="1"/>
    <col min="13" max="16384" width="11.42578125" style="1"/>
  </cols>
  <sheetData>
    <row r="1" spans="1:3" ht="14.25" x14ac:dyDescent="0.2">
      <c r="A1" s="3"/>
      <c r="C1" s="1"/>
    </row>
    <row r="2" spans="1:3" ht="14.25" x14ac:dyDescent="0.2">
      <c r="A2" s="1"/>
      <c r="C2" s="1"/>
    </row>
    <row r="3" spans="1:3" ht="14.25" x14ac:dyDescent="0.2">
      <c r="A3" s="1"/>
      <c r="C3" s="1"/>
    </row>
    <row r="4" spans="1:3" ht="14.25" x14ac:dyDescent="0.2">
      <c r="A4" s="1"/>
      <c r="C4" s="1"/>
    </row>
    <row r="5" spans="1:3" ht="14.25" x14ac:dyDescent="0.2">
      <c r="A5" s="1"/>
      <c r="C5" s="1"/>
    </row>
    <row r="6" spans="1:3" ht="14.25" x14ac:dyDescent="0.2">
      <c r="A6" s="1"/>
      <c r="C6" s="1"/>
    </row>
    <row r="7" spans="1:3" ht="14.25" x14ac:dyDescent="0.2">
      <c r="A7" s="1"/>
      <c r="C7" s="1"/>
    </row>
    <row r="8" spans="1:3" ht="14.25" x14ac:dyDescent="0.2">
      <c r="A8" s="1"/>
      <c r="C8" s="1"/>
    </row>
    <row r="9" spans="1:3" ht="14.25" x14ac:dyDescent="0.2">
      <c r="A9" s="1"/>
      <c r="C9" s="1"/>
    </row>
    <row r="10" spans="1:3" ht="14.25" x14ac:dyDescent="0.2">
      <c r="A10" s="1"/>
      <c r="C10" s="1"/>
    </row>
    <row r="11" spans="1:3" ht="14.25" x14ac:dyDescent="0.2">
      <c r="A11" s="1"/>
      <c r="C11" s="1"/>
    </row>
    <row r="12" spans="1:3" ht="14.25" x14ac:dyDescent="0.2">
      <c r="A12" s="1"/>
      <c r="C12" s="1"/>
    </row>
    <row r="13" spans="1:3" ht="14.25" x14ac:dyDescent="0.2">
      <c r="A13" s="1"/>
      <c r="C13" s="1"/>
    </row>
    <row r="28" spans="2:9" x14ac:dyDescent="0.2">
      <c r="B28" s="86" t="s">
        <v>42</v>
      </c>
      <c r="C28" s="87"/>
      <c r="D28" s="88"/>
      <c r="E28" s="88"/>
      <c r="F28" s="88"/>
      <c r="G28" s="88"/>
      <c r="H28" s="88"/>
      <c r="I28" s="89"/>
    </row>
    <row r="29" spans="2:9" x14ac:dyDescent="0.2">
      <c r="B29" s="74" t="s">
        <v>43</v>
      </c>
      <c r="C29" s="75"/>
      <c r="D29" s="76" t="s">
        <v>44</v>
      </c>
      <c r="E29" s="76"/>
      <c r="F29" s="76"/>
      <c r="G29" s="76"/>
      <c r="H29" s="76"/>
      <c r="I29" s="77"/>
    </row>
    <row r="30" spans="2:9" x14ac:dyDescent="0.2">
      <c r="B30" s="78" t="s">
        <v>45</v>
      </c>
      <c r="C30" s="79"/>
      <c r="D30" s="80" t="s">
        <v>46</v>
      </c>
      <c r="E30" s="80"/>
      <c r="F30" s="80"/>
      <c r="G30" s="80"/>
      <c r="H30" s="80"/>
      <c r="I30" s="81"/>
    </row>
    <row r="31" spans="2:9" x14ac:dyDescent="0.2">
      <c r="B31" s="82" t="s">
        <v>47</v>
      </c>
      <c r="C31" s="83"/>
      <c r="D31" s="84" t="s">
        <v>48</v>
      </c>
      <c r="E31" s="84"/>
      <c r="F31" s="84"/>
      <c r="G31" s="84"/>
      <c r="H31" s="84"/>
      <c r="I31" s="85"/>
    </row>
    <row r="33" spans="2:9" x14ac:dyDescent="0.2">
      <c r="B33" s="113" t="s">
        <v>52</v>
      </c>
      <c r="C33" s="114"/>
      <c r="D33" s="115"/>
      <c r="E33" s="115"/>
      <c r="F33" s="115"/>
      <c r="G33" s="115"/>
      <c r="H33" s="115"/>
      <c r="I33" s="116"/>
    </row>
    <row r="34" spans="2:9" x14ac:dyDescent="0.2">
      <c r="B34" s="117" t="s">
        <v>53</v>
      </c>
      <c r="C34" s="118"/>
      <c r="D34" s="125" t="s">
        <v>54</v>
      </c>
      <c r="E34" s="126"/>
      <c r="F34" s="126"/>
      <c r="G34" s="126"/>
      <c r="H34" s="126"/>
      <c r="I34" s="127"/>
    </row>
    <row r="35" spans="2:9" x14ac:dyDescent="0.2">
      <c r="B35" s="121" t="s">
        <v>13</v>
      </c>
      <c r="C35" s="122"/>
      <c r="D35" s="128" t="s">
        <v>57</v>
      </c>
      <c r="E35" s="128"/>
      <c r="F35" s="128"/>
      <c r="G35" s="128"/>
      <c r="H35" s="128"/>
      <c r="I35" s="129"/>
    </row>
    <row r="36" spans="2:9" x14ac:dyDescent="0.2">
      <c r="B36" s="119" t="s">
        <v>55</v>
      </c>
      <c r="C36" s="120"/>
      <c r="D36" s="132" t="s">
        <v>58</v>
      </c>
      <c r="E36" s="132"/>
      <c r="F36" s="132"/>
      <c r="G36" s="132"/>
      <c r="H36" s="132"/>
      <c r="I36" s="133"/>
    </row>
    <row r="37" spans="2:9" x14ac:dyDescent="0.2">
      <c r="B37" s="121" t="s">
        <v>56</v>
      </c>
      <c r="C37" s="122"/>
      <c r="D37" s="128" t="s">
        <v>59</v>
      </c>
      <c r="E37" s="128"/>
      <c r="F37" s="128"/>
      <c r="G37" s="128"/>
      <c r="H37" s="128"/>
      <c r="I37" s="129"/>
    </row>
    <row r="38" spans="2:9" x14ac:dyDescent="0.2">
      <c r="B38" s="119" t="s">
        <v>39</v>
      </c>
      <c r="C38" s="120"/>
      <c r="D38" s="132" t="s">
        <v>60</v>
      </c>
      <c r="E38" s="132"/>
      <c r="F38" s="132"/>
      <c r="G38" s="132"/>
      <c r="H38" s="132"/>
      <c r="I38" s="133"/>
    </row>
    <row r="39" spans="2:9" x14ac:dyDescent="0.2">
      <c r="B39" s="121" t="s">
        <v>2</v>
      </c>
      <c r="C39" s="122"/>
      <c r="D39" s="128" t="s">
        <v>61</v>
      </c>
      <c r="E39" s="128"/>
      <c r="F39" s="128"/>
      <c r="G39" s="128"/>
      <c r="H39" s="128"/>
      <c r="I39" s="129"/>
    </row>
    <row r="40" spans="2:9" x14ac:dyDescent="0.2">
      <c r="B40" s="119" t="s">
        <v>62</v>
      </c>
      <c r="C40" s="120"/>
      <c r="D40" s="132" t="s">
        <v>63</v>
      </c>
      <c r="E40" s="132"/>
      <c r="F40" s="132"/>
      <c r="G40" s="132"/>
      <c r="H40" s="132"/>
      <c r="I40" s="133"/>
    </row>
    <row r="41" spans="2:9" x14ac:dyDescent="0.2">
      <c r="B41" s="123" t="s">
        <v>64</v>
      </c>
      <c r="C41" s="124"/>
      <c r="D41" s="130" t="s">
        <v>65</v>
      </c>
      <c r="E41" s="130"/>
      <c r="F41" s="130"/>
      <c r="G41" s="130"/>
      <c r="H41" s="130"/>
      <c r="I41" s="131"/>
    </row>
  </sheetData>
  <customSheetViews>
    <customSheetView guid="{0FC97BAC-4A56-4D68-968E-7A732738A6CB}" scale="160" topLeftCell="A28">
      <selection activeCell="A28" sqref="A28"/>
      <pageMargins left="0.78740157499999996" right="0.78740157499999996" top="0.984251969" bottom="0.984251969" header="0.4921259845" footer="0.4921259845"/>
      <pageSetup paperSize="9" orientation="portrait" horizontalDpi="1200" verticalDpi="1200" r:id="rId1"/>
      <headerFooter alignWithMargins="0"/>
    </customSheetView>
    <customSheetView guid="{9434BD7C-F7FC-47AA-A07C-0E0662C4FB55}" scale="150">
      <selection activeCell="K16" sqref="K16"/>
      <pageMargins left="0.78740157499999996" right="0.78740157499999996" top="0.984251969" bottom="0.984251969" header="0.4921259845" footer="0.4921259845"/>
      <pageSetup paperSize="9" orientation="portrait" horizontalDpi="1200" verticalDpi="1200" r:id="rId2"/>
      <headerFooter alignWithMargins="0"/>
    </customSheetView>
    <customSheetView guid="{86EF7FF3-15EF-4B01-BBBF-4324F45CBB6E}" scale="150">
      <selection activeCell="K16" sqref="K16"/>
      <pageMargins left="0.78740157499999996" right="0.78740157499999996" top="0.984251969" bottom="0.984251969" header="0.4921259845" footer="0.4921259845"/>
      <pageSetup paperSize="9" orientation="portrait" horizontalDpi="1200" verticalDpi="1200" r:id="rId3"/>
      <headerFooter alignWithMargins="0"/>
    </customSheetView>
    <customSheetView guid="{65567E33-3848-424E-975D-394DB363DA10}" scale="150">
      <selection activeCell="K16" sqref="K16"/>
      <pageMargins left="0.78740157499999996" right="0.78740157499999996" top="0.984251969" bottom="0.984251969" header="0.4921259845" footer="0.4921259845"/>
      <pageSetup paperSize="9" orientation="portrait" horizontalDpi="1200" verticalDpi="1200" r:id="rId4"/>
      <headerFooter alignWithMargins="0"/>
    </customSheetView>
    <customSheetView guid="{1CF88FE9-0E18-4F5F-B72D-37C1CFC1EB27}" scale="150">
      <selection activeCell="K16" sqref="K16"/>
      <pageMargins left="0.78740157499999996" right="0.78740157499999996" top="0.984251969" bottom="0.984251969" header="0.4921259845" footer="0.4921259845"/>
      <pageSetup paperSize="9" orientation="portrait" horizontalDpi="1200" verticalDpi="1200" r:id="rId5"/>
      <headerFooter alignWithMargins="0"/>
    </customSheetView>
    <customSheetView guid="{9A4CB1AA-E4C1-4A88-AAD6-2AA204C893EC}" scale="150">
      <selection activeCell="K16" sqref="K16"/>
      <pageMargins left="0.78740157499999996" right="0.78740157499999996" top="0.984251969" bottom="0.984251969" header="0.4921259845" footer="0.4921259845"/>
      <pageSetup paperSize="9" orientation="portrait" horizontalDpi="1200" verticalDpi="1200" r:id="rId6"/>
      <headerFooter alignWithMargins="0"/>
    </customSheetView>
    <customSheetView guid="{3B146E8D-E917-40E8-AB7D-AD3EBB44C461}" scale="150">
      <selection activeCell="K16" sqref="K16"/>
      <pageMargins left="0.78740157499999996" right="0.78740157499999996" top="0.984251969" bottom="0.984251969" header="0.4921259845" footer="0.4921259845"/>
      <pageSetup paperSize="9" orientation="portrait" horizontalDpi="1200" verticalDpi="1200" r:id="rId7"/>
      <headerFooter alignWithMargins="0"/>
    </customSheetView>
    <customSheetView guid="{19BE99AB-5AB1-40CB-9F19-AA42D2CE2B9F}" scale="150">
      <selection activeCell="K16" sqref="K16"/>
      <pageMargins left="0.78740157499999996" right="0.78740157499999996" top="0.984251969" bottom="0.984251969" header="0.4921259845" footer="0.4921259845"/>
      <pageSetup paperSize="9" orientation="portrait" horizontalDpi="1200" verticalDpi="1200" r:id="rId8"/>
      <headerFooter alignWithMargins="0"/>
    </customSheetView>
  </customSheetViews>
  <phoneticPr fontId="2" type="noConversion"/>
  <pageMargins left="0.78740157499999996" right="0.78740157499999996" top="0.984251969" bottom="0.984251969" header="0.4921259845" footer="0.4921259845"/>
  <pageSetup paperSize="9" orientation="portrait" horizontalDpi="1200" verticalDpi="12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D14"/>
  <sheetViews>
    <sheetView zoomScale="140" zoomScaleNormal="100" workbookViewId="0">
      <selection activeCell="C18" sqref="C18"/>
    </sheetView>
  </sheetViews>
  <sheetFormatPr baseColWidth="10" defaultRowHeight="14.25" x14ac:dyDescent="0.2"/>
  <cols>
    <col min="1" max="1" width="12.42578125" style="6" customWidth="1"/>
    <col min="2" max="2" width="9.28515625" style="6" bestFit="1" customWidth="1"/>
    <col min="3" max="3" width="35.5703125" style="6" bestFit="1" customWidth="1"/>
    <col min="4" max="4" width="9.28515625" style="6" bestFit="1" customWidth="1"/>
    <col min="5" max="16384" width="11.42578125" style="6"/>
  </cols>
  <sheetData>
    <row r="1" spans="1:4" s="5" customFormat="1" ht="25.5" x14ac:dyDescent="0.35">
      <c r="A1" s="5" t="s">
        <v>13</v>
      </c>
    </row>
    <row r="3" spans="1:4" ht="30" x14ac:dyDescent="0.25">
      <c r="A3" s="9" t="s">
        <v>14</v>
      </c>
      <c r="B3" s="53" t="s">
        <v>0</v>
      </c>
      <c r="C3" s="11" t="s">
        <v>5</v>
      </c>
      <c r="D3" s="48" t="s">
        <v>0</v>
      </c>
    </row>
    <row r="4" spans="1:4" ht="15" x14ac:dyDescent="0.25">
      <c r="A4" s="7" t="s">
        <v>15</v>
      </c>
      <c r="B4" s="101">
        <f>SUM(D4:D6)</f>
        <v>35</v>
      </c>
      <c r="C4" s="12" t="s">
        <v>6</v>
      </c>
      <c r="D4" s="95">
        <v>20</v>
      </c>
    </row>
    <row r="5" spans="1:4" ht="15" x14ac:dyDescent="0.25">
      <c r="A5" s="7"/>
      <c r="B5" s="90"/>
      <c r="C5" s="12" t="s">
        <v>8</v>
      </c>
      <c r="D5" s="95">
        <v>10</v>
      </c>
    </row>
    <row r="6" spans="1:4" ht="15" x14ac:dyDescent="0.25">
      <c r="A6" s="10"/>
      <c r="B6" s="91"/>
      <c r="C6" s="14" t="s">
        <v>9</v>
      </c>
      <c r="D6" s="96">
        <v>5</v>
      </c>
    </row>
    <row r="7" spans="1:4" ht="15" x14ac:dyDescent="0.25">
      <c r="A7" s="7" t="s">
        <v>16</v>
      </c>
      <c r="B7" s="90">
        <f>SUM(D7:D9)</f>
        <v>40</v>
      </c>
      <c r="C7" s="12" t="s">
        <v>12</v>
      </c>
      <c r="D7" s="95">
        <v>15</v>
      </c>
    </row>
    <row r="8" spans="1:4" ht="15" x14ac:dyDescent="0.25">
      <c r="A8" s="7"/>
      <c r="B8" s="90"/>
      <c r="C8" s="12" t="s">
        <v>11</v>
      </c>
      <c r="D8" s="95">
        <v>5</v>
      </c>
    </row>
    <row r="9" spans="1:4" ht="15" x14ac:dyDescent="0.25">
      <c r="A9" s="10"/>
      <c r="B9" s="91"/>
      <c r="C9" s="14" t="s">
        <v>7</v>
      </c>
      <c r="D9" s="96">
        <v>20</v>
      </c>
    </row>
    <row r="10" spans="1:4" ht="15" x14ac:dyDescent="0.25">
      <c r="A10" s="7" t="s">
        <v>17</v>
      </c>
      <c r="B10" s="90">
        <f>SUM(D10:D13)</f>
        <v>25</v>
      </c>
      <c r="C10" s="12" t="s">
        <v>26</v>
      </c>
      <c r="D10" s="95">
        <v>10</v>
      </c>
    </row>
    <row r="11" spans="1:4" ht="15" x14ac:dyDescent="0.25">
      <c r="B11" s="90"/>
      <c r="C11" s="12" t="s">
        <v>27</v>
      </c>
      <c r="D11" s="95">
        <v>5</v>
      </c>
    </row>
    <row r="12" spans="1:4" ht="15" x14ac:dyDescent="0.25">
      <c r="B12" s="90"/>
      <c r="C12" s="12" t="s">
        <v>10</v>
      </c>
      <c r="D12" s="95">
        <v>5</v>
      </c>
    </row>
    <row r="13" spans="1:4" ht="15" x14ac:dyDescent="0.25">
      <c r="B13" s="90"/>
      <c r="C13" s="12" t="s">
        <v>28</v>
      </c>
      <c r="D13" s="95">
        <v>5</v>
      </c>
    </row>
    <row r="14" spans="1:4" ht="15.75" thickBot="1" x14ac:dyDescent="0.3">
      <c r="A14" s="8" t="s">
        <v>4</v>
      </c>
      <c r="B14" s="92">
        <f>SUM(B4:B13)</f>
        <v>100</v>
      </c>
      <c r="C14" s="13"/>
      <c r="D14" s="97">
        <f>SUM(D4:D13)</f>
        <v>100</v>
      </c>
    </row>
  </sheetData>
  <customSheetViews>
    <customSheetView guid="{0FC97BAC-4A56-4D68-968E-7A732738A6CB}" scale="140">
      <selection activeCell="F7" sqref="F7"/>
      <pageMargins left="0.78740157499999996" right="0.78740157499999996" top="0.984251969" bottom="0.984251969" header="0.4921259845" footer="0.4921259845"/>
      <pageSetup paperSize="9" orientation="portrait" horizontalDpi="300" verticalDpi="300" r:id="rId1"/>
      <headerFooter alignWithMargins="0"/>
    </customSheetView>
    <customSheetView guid="{9434BD7C-F7FC-47AA-A07C-0E0662C4FB55}">
      <selection activeCell="F7" sqref="F7"/>
      <pageMargins left="0.78740157499999996" right="0.78740157499999996" top="0.984251969" bottom="0.984251969" header="0.4921259845" footer="0.4921259845"/>
      <pageSetup paperSize="9" orientation="portrait" horizontalDpi="300" verticalDpi="300" r:id="rId2"/>
      <headerFooter alignWithMargins="0"/>
    </customSheetView>
    <customSheetView guid="{86EF7FF3-15EF-4B01-BBBF-4324F45CBB6E}" scale="140">
      <selection activeCell="F7" sqref="F7"/>
      <pageMargins left="0.78740157499999996" right="0.78740157499999996" top="0.984251969" bottom="0.984251969" header="0.4921259845" footer="0.4921259845"/>
      <pageSetup paperSize="9" orientation="portrait" horizontalDpi="300" verticalDpi="300" r:id="rId3"/>
      <headerFooter alignWithMargins="0"/>
    </customSheetView>
    <customSheetView guid="{65567E33-3848-424E-975D-394DB363DA10}" scale="140">
      <selection activeCell="F7" sqref="F7"/>
      <pageMargins left="0.78740157499999996" right="0.78740157499999996" top="0.984251969" bottom="0.984251969" header="0.4921259845" footer="0.4921259845"/>
      <pageSetup paperSize="9" orientation="portrait" horizontalDpi="300" verticalDpi="300" r:id="rId4"/>
      <headerFooter alignWithMargins="0"/>
    </customSheetView>
    <customSheetView guid="{1CF88FE9-0E18-4F5F-B72D-37C1CFC1EB27}" scale="140">
      <selection activeCell="F7" sqref="F7"/>
      <pageMargins left="0.78740157499999996" right="0.78740157499999996" top="0.984251969" bottom="0.984251969" header="0.4921259845" footer="0.4921259845"/>
      <pageSetup paperSize="9" orientation="portrait" horizontalDpi="300" verticalDpi="300" r:id="rId5"/>
      <headerFooter alignWithMargins="0"/>
    </customSheetView>
    <customSheetView guid="{9A4CB1AA-E4C1-4A88-AAD6-2AA204C893EC}" scale="140">
      <selection activeCell="F7" sqref="F7"/>
      <pageMargins left="0.78740157499999996" right="0.78740157499999996" top="0.984251969" bottom="0.984251969" header="0.4921259845" footer="0.4921259845"/>
      <pageSetup paperSize="9" orientation="portrait" horizontalDpi="300" verticalDpi="300" r:id="rId6"/>
      <headerFooter alignWithMargins="0"/>
    </customSheetView>
    <customSheetView guid="{3B146E8D-E917-40E8-AB7D-AD3EBB44C461}" scale="140">
      <selection activeCell="F7" sqref="F7"/>
      <pageMargins left="0.78740157499999996" right="0.78740157499999996" top="0.984251969" bottom="0.984251969" header="0.4921259845" footer="0.4921259845"/>
      <pageSetup paperSize="9" orientation="portrait" horizontalDpi="300" verticalDpi="300" r:id="rId7"/>
      <headerFooter alignWithMargins="0"/>
    </customSheetView>
    <customSheetView guid="{19BE99AB-5AB1-40CB-9F19-AA42D2CE2B9F}" scale="140">
      <selection activeCell="F7" sqref="F7"/>
      <pageMargins left="0.78740157499999996" right="0.78740157499999996" top="0.984251969" bottom="0.984251969" header="0.4921259845" footer="0.4921259845"/>
      <pageSetup paperSize="9" orientation="portrait" horizontalDpi="300" verticalDpi="300" r:id="rId8"/>
      <headerFooter alignWithMargins="0"/>
    </customSheetView>
  </customSheetViews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9"/>
  <headerFooter alignWithMargins="0"/>
  <ignoredErrors>
    <ignoredError sqref="B4 B7 B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fitToPage="1"/>
  </sheetPr>
  <dimension ref="A1:L18"/>
  <sheetViews>
    <sheetView zoomScaleNormal="100" workbookViewId="0">
      <selection activeCell="A37" sqref="A37"/>
    </sheetView>
  </sheetViews>
  <sheetFormatPr baseColWidth="10" defaultRowHeight="12.75" x14ac:dyDescent="0.2"/>
  <cols>
    <col min="1" max="1" width="35.28515625" customWidth="1"/>
    <col min="2" max="2" width="17.42578125" bestFit="1" customWidth="1"/>
    <col min="7" max="7" width="12.28515625" bestFit="1" customWidth="1"/>
    <col min="8" max="8" width="11" bestFit="1" customWidth="1"/>
    <col min="9" max="9" width="11.7109375" bestFit="1" customWidth="1"/>
  </cols>
  <sheetData>
    <row r="1" spans="1:12" ht="25.5" x14ac:dyDescent="0.35">
      <c r="A1" s="5" t="s">
        <v>13</v>
      </c>
    </row>
    <row r="3" spans="1:12" s="15" customFormat="1" ht="15" x14ac:dyDescent="0.25">
      <c r="A3" s="11" t="s">
        <v>5</v>
      </c>
      <c r="B3" s="19" t="s">
        <v>18</v>
      </c>
      <c r="C3" s="22">
        <v>1</v>
      </c>
      <c r="D3" s="22">
        <v>2</v>
      </c>
      <c r="E3" s="22">
        <v>3</v>
      </c>
      <c r="F3" s="22">
        <v>4</v>
      </c>
      <c r="G3" s="22">
        <v>5</v>
      </c>
      <c r="H3" s="22">
        <v>6</v>
      </c>
      <c r="I3" s="22">
        <v>7</v>
      </c>
      <c r="J3" s="22">
        <v>8</v>
      </c>
      <c r="K3" s="22">
        <v>9</v>
      </c>
      <c r="L3" s="22">
        <v>10</v>
      </c>
    </row>
    <row r="4" spans="1:12" ht="14.25" x14ac:dyDescent="0.2">
      <c r="A4" s="12" t="s">
        <v>6</v>
      </c>
      <c r="B4" s="20" t="s">
        <v>19</v>
      </c>
      <c r="C4">
        <v>650</v>
      </c>
      <c r="D4">
        <v>600</v>
      </c>
      <c r="E4">
        <v>550</v>
      </c>
      <c r="F4">
        <v>500</v>
      </c>
      <c r="G4">
        <v>450</v>
      </c>
      <c r="H4">
        <v>400</v>
      </c>
      <c r="I4">
        <v>350</v>
      </c>
      <c r="J4">
        <v>300</v>
      </c>
      <c r="K4">
        <v>250</v>
      </c>
      <c r="L4">
        <v>200</v>
      </c>
    </row>
    <row r="5" spans="1:12" ht="14.25" x14ac:dyDescent="0.2">
      <c r="A5" s="12" t="s">
        <v>8</v>
      </c>
      <c r="B5" s="20" t="s">
        <v>20</v>
      </c>
      <c r="C5">
        <v>270</v>
      </c>
      <c r="D5">
        <v>280</v>
      </c>
      <c r="E5">
        <v>290</v>
      </c>
      <c r="F5">
        <v>300</v>
      </c>
      <c r="G5">
        <v>310</v>
      </c>
      <c r="H5">
        <v>320</v>
      </c>
      <c r="I5">
        <v>330</v>
      </c>
      <c r="J5">
        <v>340</v>
      </c>
      <c r="K5">
        <v>350</v>
      </c>
      <c r="L5">
        <v>360</v>
      </c>
    </row>
    <row r="6" spans="1:12" ht="14.25" x14ac:dyDescent="0.2">
      <c r="A6" s="14" t="s">
        <v>9</v>
      </c>
      <c r="B6" s="21" t="s">
        <v>21</v>
      </c>
      <c r="C6" s="108" t="s">
        <v>51</v>
      </c>
      <c r="D6" s="18">
        <v>12</v>
      </c>
      <c r="E6" s="18">
        <v>15</v>
      </c>
      <c r="F6" s="18">
        <v>18</v>
      </c>
      <c r="G6" s="18">
        <v>21</v>
      </c>
      <c r="H6" s="18">
        <v>24</v>
      </c>
      <c r="I6" s="18">
        <v>27</v>
      </c>
      <c r="J6" s="18">
        <v>30</v>
      </c>
      <c r="K6" s="18">
        <v>33</v>
      </c>
      <c r="L6" s="18">
        <v>36</v>
      </c>
    </row>
    <row r="7" spans="1:12" ht="14.25" x14ac:dyDescent="0.2">
      <c r="A7" s="12" t="s">
        <v>12</v>
      </c>
      <c r="B7" s="20" t="s">
        <v>22</v>
      </c>
      <c r="C7" s="23">
        <v>36</v>
      </c>
      <c r="D7" s="23">
        <v>34</v>
      </c>
      <c r="E7" s="23">
        <v>32</v>
      </c>
      <c r="F7" s="23">
        <v>30</v>
      </c>
      <c r="G7" s="23">
        <v>28</v>
      </c>
      <c r="H7" s="23">
        <v>26</v>
      </c>
      <c r="I7" s="23">
        <v>24</v>
      </c>
      <c r="J7" s="23">
        <v>22</v>
      </c>
      <c r="K7" s="23">
        <v>20</v>
      </c>
      <c r="L7" s="23">
        <v>18</v>
      </c>
    </row>
    <row r="8" spans="1:12" ht="14.25" x14ac:dyDescent="0.2">
      <c r="A8" s="12" t="s">
        <v>11</v>
      </c>
      <c r="B8" s="20" t="s">
        <v>23</v>
      </c>
      <c r="C8" s="23">
        <v>70</v>
      </c>
      <c r="D8" s="23">
        <v>67.5</v>
      </c>
      <c r="E8" s="23">
        <v>65</v>
      </c>
      <c r="F8" s="23">
        <v>62.5</v>
      </c>
      <c r="G8" s="23">
        <v>60</v>
      </c>
      <c r="H8" s="23">
        <v>57.5</v>
      </c>
      <c r="I8" s="23">
        <v>55</v>
      </c>
      <c r="J8" s="23">
        <v>52.5</v>
      </c>
      <c r="K8" s="23">
        <v>50</v>
      </c>
      <c r="L8" s="23">
        <v>47.5</v>
      </c>
    </row>
    <row r="9" spans="1:12" ht="14.25" x14ac:dyDescent="0.2">
      <c r="A9" s="14" t="s">
        <v>7</v>
      </c>
      <c r="B9" s="21" t="s">
        <v>24</v>
      </c>
      <c r="C9" s="18">
        <v>50</v>
      </c>
      <c r="D9" s="18">
        <v>30</v>
      </c>
      <c r="E9" s="18">
        <v>25</v>
      </c>
      <c r="F9" s="18">
        <v>20</v>
      </c>
      <c r="G9" s="18">
        <v>18</v>
      </c>
      <c r="H9" s="18">
        <v>16</v>
      </c>
      <c r="I9" s="18">
        <v>14</v>
      </c>
      <c r="J9" s="18">
        <v>12</v>
      </c>
      <c r="K9" s="18">
        <v>10</v>
      </c>
      <c r="L9" s="103">
        <v>8</v>
      </c>
    </row>
    <row r="10" spans="1:12" ht="14.25" x14ac:dyDescent="0.2">
      <c r="A10" s="12" t="s">
        <v>26</v>
      </c>
      <c r="B10" s="20" t="s">
        <v>25</v>
      </c>
      <c r="C10" s="23">
        <v>0</v>
      </c>
      <c r="D10" s="23">
        <v>1</v>
      </c>
      <c r="E10" s="23">
        <v>2</v>
      </c>
      <c r="F10" s="23">
        <v>3</v>
      </c>
      <c r="G10" s="23">
        <v>5</v>
      </c>
      <c r="H10" s="23">
        <v>10</v>
      </c>
      <c r="I10" s="23">
        <v>15</v>
      </c>
      <c r="J10" s="23">
        <v>20</v>
      </c>
      <c r="K10" s="23">
        <v>30</v>
      </c>
      <c r="L10" s="102">
        <v>50</v>
      </c>
    </row>
    <row r="11" spans="1:12" ht="14.25" x14ac:dyDescent="0.2">
      <c r="A11" s="12" t="s">
        <v>27</v>
      </c>
      <c r="B11" s="20" t="s">
        <v>25</v>
      </c>
      <c r="C11" s="23">
        <v>0</v>
      </c>
      <c r="D11" s="23">
        <v>5</v>
      </c>
      <c r="E11" s="23">
        <v>10</v>
      </c>
      <c r="F11" s="23">
        <v>50</v>
      </c>
      <c r="G11" s="23">
        <v>100</v>
      </c>
      <c r="H11" s="23">
        <v>200</v>
      </c>
      <c r="I11" s="23">
        <v>500</v>
      </c>
      <c r="J11" s="23">
        <v>1000</v>
      </c>
      <c r="K11" s="23">
        <v>2000</v>
      </c>
      <c r="L11" s="102">
        <v>5000</v>
      </c>
    </row>
    <row r="12" spans="1:12" ht="14.25" x14ac:dyDescent="0.2">
      <c r="A12" s="12" t="s">
        <v>10</v>
      </c>
      <c r="B12" s="20" t="s">
        <v>34</v>
      </c>
      <c r="C12" s="109" t="s">
        <v>50</v>
      </c>
      <c r="D12" s="23" t="s">
        <v>49</v>
      </c>
      <c r="E12" s="23" t="s">
        <v>32</v>
      </c>
      <c r="F12" s="23" t="s">
        <v>31</v>
      </c>
      <c r="G12" s="23" t="s">
        <v>30</v>
      </c>
      <c r="H12" s="23" t="s">
        <v>29</v>
      </c>
      <c r="I12" s="23">
        <v>3</v>
      </c>
      <c r="J12" s="23">
        <v>2</v>
      </c>
      <c r="K12" s="23">
        <v>1</v>
      </c>
      <c r="L12" s="23">
        <v>0.5</v>
      </c>
    </row>
    <row r="13" spans="1:12" ht="14.25" x14ac:dyDescent="0.2">
      <c r="A13" s="14" t="s">
        <v>28</v>
      </c>
      <c r="B13" s="21" t="s">
        <v>33</v>
      </c>
      <c r="C13" s="104">
        <v>260</v>
      </c>
      <c r="D13" s="18">
        <v>240</v>
      </c>
      <c r="E13" s="18">
        <v>220</v>
      </c>
      <c r="F13" s="18">
        <v>200</v>
      </c>
      <c r="G13" s="18">
        <v>180</v>
      </c>
      <c r="H13" s="18">
        <v>160</v>
      </c>
      <c r="I13" s="18">
        <v>140</v>
      </c>
      <c r="J13" s="18">
        <v>120</v>
      </c>
      <c r="K13" s="18">
        <v>100</v>
      </c>
      <c r="L13" s="18">
        <v>80</v>
      </c>
    </row>
    <row r="18" spans="3:11" x14ac:dyDescent="0.2">
      <c r="C18" s="23"/>
      <c r="D18" s="23"/>
      <c r="E18" s="23"/>
      <c r="F18" s="23"/>
      <c r="G18" s="23"/>
      <c r="H18" s="23"/>
      <c r="I18" s="23"/>
      <c r="J18" s="23"/>
      <c r="K18" s="23"/>
    </row>
  </sheetData>
  <customSheetViews>
    <customSheetView guid="{0FC97BAC-4A56-4D68-968E-7A732738A6CB}" fitToPage="1">
      <selection activeCell="A37" sqref="A37"/>
      <pageMargins left="0.78740157499999996" right="0.78740157499999996" top="0.984251969" bottom="0.984251969" header="0.4921259845" footer="0.4921259845"/>
      <pageSetup paperSize="9" scale="83" orientation="landscape" horizontalDpi="300" verticalDpi="300" r:id="rId1"/>
      <headerFooter alignWithMargins="0"/>
    </customSheetView>
    <customSheetView guid="{9434BD7C-F7FC-47AA-A07C-0E0662C4FB55}" fitToPage="1">
      <selection activeCell="A37" sqref="A37"/>
      <pageMargins left="0.78740157499999996" right="0.78740157499999996" top="0.984251969" bottom="0.984251969" header="0.4921259845" footer="0.4921259845"/>
      <pageSetup paperSize="9" scale="83" orientation="landscape" horizontalDpi="300" verticalDpi="300" r:id="rId2"/>
      <headerFooter alignWithMargins="0"/>
    </customSheetView>
    <customSheetView guid="{86EF7FF3-15EF-4B01-BBBF-4324F45CBB6E}" fitToPage="1">
      <selection activeCell="A37" sqref="A37"/>
      <pageMargins left="0.78740157499999996" right="0.78740157499999996" top="0.984251969" bottom="0.984251969" header="0.4921259845" footer="0.4921259845"/>
      <pageSetup paperSize="9" scale="83" orientation="landscape" horizontalDpi="300" verticalDpi="300" r:id="rId3"/>
      <headerFooter alignWithMargins="0"/>
    </customSheetView>
    <customSheetView guid="{65567E33-3848-424E-975D-394DB363DA10}" scale="110" fitToPage="1">
      <selection activeCell="C15" sqref="C15"/>
      <pageMargins left="0.78740157499999996" right="0.78740157499999996" top="0.984251969" bottom="0.984251969" header="0.4921259845" footer="0.4921259845"/>
      <pageSetup paperSize="9" scale="83" orientation="landscape" horizontalDpi="300" verticalDpi="300" r:id="rId4"/>
      <headerFooter alignWithMargins="0"/>
    </customSheetView>
    <customSheetView guid="{1CF88FE9-0E18-4F5F-B72D-37C1CFC1EB27}" scale="110" fitToPage="1">
      <selection activeCell="C15" sqref="C15"/>
      <pageMargins left="0.78740157499999996" right="0.78740157499999996" top="0.984251969" bottom="0.984251969" header="0.4921259845" footer="0.4921259845"/>
      <pageSetup paperSize="9" scale="83" orientation="landscape" horizontalDpi="300" verticalDpi="300" r:id="rId5"/>
      <headerFooter alignWithMargins="0"/>
    </customSheetView>
    <customSheetView guid="{9A4CB1AA-E4C1-4A88-AAD6-2AA204C893EC}" scale="110" fitToPage="1">
      <selection activeCell="C15" sqref="C15"/>
      <pageMargins left="0.78740157499999996" right="0.78740157499999996" top="0.984251969" bottom="0.984251969" header="0.4921259845" footer="0.4921259845"/>
      <pageSetup paperSize="9" scale="83" orientation="landscape" horizontalDpi="300" verticalDpi="300" r:id="rId6"/>
      <headerFooter alignWithMargins="0"/>
    </customSheetView>
    <customSheetView guid="{3B146E8D-E917-40E8-AB7D-AD3EBB44C461}" scale="110" fitToPage="1">
      <selection activeCell="C15" sqref="C15"/>
      <pageMargins left="0.78740157499999996" right="0.78740157499999996" top="0.984251969" bottom="0.984251969" header="0.4921259845" footer="0.4921259845"/>
      <pageSetup paperSize="9" scale="83" orientation="landscape" horizontalDpi="300" verticalDpi="300" r:id="rId7"/>
      <headerFooter alignWithMargins="0"/>
    </customSheetView>
    <customSheetView guid="{19BE99AB-5AB1-40CB-9F19-AA42D2CE2B9F}" scale="110" fitToPage="1">
      <selection activeCell="C15" sqref="C15"/>
      <pageMargins left="0.78740157499999996" right="0.78740157499999996" top="0.984251969" bottom="0.984251969" header="0.4921259845" footer="0.4921259845"/>
      <pageSetup paperSize="9" scale="83" orientation="landscape" horizontalDpi="300" verticalDpi="300" r:id="rId8"/>
      <headerFooter alignWithMargins="0"/>
    </customSheetView>
  </customSheetViews>
  <phoneticPr fontId="2" type="noConversion"/>
  <pageMargins left="0.78740157499999996" right="0.78740157499999996" top="0.984251969" bottom="0.984251969" header="0.4921259845" footer="0.4921259845"/>
  <pageSetup paperSize="9" scale="83" orientation="landscape" horizontalDpi="300" verticalDpi="300" r:id="rId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  <pageSetUpPr autoPageBreaks="0"/>
  </sheetPr>
  <dimension ref="A1:H14"/>
  <sheetViews>
    <sheetView zoomScaleNormal="100" workbookViewId="0">
      <selection activeCell="H22" sqref="H22"/>
    </sheetView>
  </sheetViews>
  <sheetFormatPr baseColWidth="10" defaultRowHeight="14.25" x14ac:dyDescent="0.2"/>
  <cols>
    <col min="1" max="1" width="12.42578125" style="6" customWidth="1"/>
    <col min="2" max="2" width="9.28515625" style="6" bestFit="1" customWidth="1"/>
    <col min="3" max="3" width="35.5703125" style="6" bestFit="1" customWidth="1"/>
    <col min="4" max="4" width="9.28515625" style="6" bestFit="1" customWidth="1"/>
    <col min="5" max="8" width="13" customWidth="1"/>
    <col min="9" max="16384" width="11.42578125" style="6"/>
  </cols>
  <sheetData>
    <row r="1" spans="1:8" s="5" customFormat="1" ht="25.5" x14ac:dyDescent="0.35">
      <c r="A1" s="5" t="s">
        <v>13</v>
      </c>
    </row>
    <row r="2" spans="1:8" ht="15" x14ac:dyDescent="0.25">
      <c r="A2" s="51"/>
      <c r="B2" s="51"/>
      <c r="C2" s="51"/>
      <c r="D2" s="51"/>
      <c r="E2" s="64" t="s">
        <v>37</v>
      </c>
      <c r="F2" s="64" t="s">
        <v>35</v>
      </c>
      <c r="G2" s="64" t="s">
        <v>36</v>
      </c>
      <c r="H2" s="65" t="s">
        <v>38</v>
      </c>
    </row>
    <row r="3" spans="1:8" ht="66.75" x14ac:dyDescent="0.25">
      <c r="A3" s="34" t="s">
        <v>14</v>
      </c>
      <c r="B3" s="53" t="s">
        <v>0</v>
      </c>
      <c r="C3" s="52" t="s">
        <v>5</v>
      </c>
      <c r="D3" s="48" t="s">
        <v>0</v>
      </c>
      <c r="E3" s="66" t="s">
        <v>39</v>
      </c>
      <c r="F3" s="66" t="s">
        <v>39</v>
      </c>
      <c r="G3" s="66" t="s">
        <v>39</v>
      </c>
      <c r="H3" s="67" t="s">
        <v>39</v>
      </c>
    </row>
    <row r="4" spans="1:8" ht="15" x14ac:dyDescent="0.25">
      <c r="A4" s="58" t="s">
        <v>15</v>
      </c>
      <c r="B4" s="90">
        <f>SUM(D4:D6)</f>
        <v>35</v>
      </c>
      <c r="C4" s="59" t="s">
        <v>6</v>
      </c>
      <c r="D4" s="93">
        <v>20</v>
      </c>
      <c r="E4" s="68">
        <v>297</v>
      </c>
      <c r="F4" s="68">
        <v>500</v>
      </c>
      <c r="G4" s="68">
        <v>325</v>
      </c>
      <c r="H4" s="69">
        <v>471</v>
      </c>
    </row>
    <row r="5" spans="1:8" ht="15" x14ac:dyDescent="0.25">
      <c r="A5" s="58"/>
      <c r="B5" s="90"/>
      <c r="C5" s="59" t="s">
        <v>8</v>
      </c>
      <c r="D5" s="93">
        <v>10</v>
      </c>
      <c r="E5" s="70">
        <v>330</v>
      </c>
      <c r="F5" s="70">
        <v>290</v>
      </c>
      <c r="G5" s="70">
        <v>340</v>
      </c>
      <c r="H5" s="71">
        <v>300</v>
      </c>
    </row>
    <row r="6" spans="1:8" ht="15" x14ac:dyDescent="0.25">
      <c r="A6" s="60"/>
      <c r="B6" s="91"/>
      <c r="C6" s="61" t="s">
        <v>9</v>
      </c>
      <c r="D6" s="94">
        <v>5</v>
      </c>
      <c r="E6" s="72">
        <v>24</v>
      </c>
      <c r="F6" s="72">
        <v>36</v>
      </c>
      <c r="G6" s="72">
        <v>36</v>
      </c>
      <c r="H6" s="73">
        <v>12</v>
      </c>
    </row>
    <row r="7" spans="1:8" ht="15" x14ac:dyDescent="0.25">
      <c r="A7" s="58" t="s">
        <v>16</v>
      </c>
      <c r="B7" s="90">
        <f>SUM(D7:D9)</f>
        <v>40</v>
      </c>
      <c r="C7" s="59" t="s">
        <v>12</v>
      </c>
      <c r="D7" s="93">
        <v>15</v>
      </c>
      <c r="E7" s="70">
        <v>27</v>
      </c>
      <c r="F7" s="70">
        <v>24</v>
      </c>
      <c r="G7" s="70">
        <v>30</v>
      </c>
      <c r="H7" s="71">
        <v>29</v>
      </c>
    </row>
    <row r="8" spans="1:8" ht="15" x14ac:dyDescent="0.25">
      <c r="A8" s="58"/>
      <c r="B8" s="90"/>
      <c r="C8" s="59" t="s">
        <v>11</v>
      </c>
      <c r="D8" s="93">
        <v>5</v>
      </c>
      <c r="E8" s="70">
        <v>59</v>
      </c>
      <c r="F8" s="70">
        <v>53</v>
      </c>
      <c r="G8" s="70">
        <v>65.5</v>
      </c>
      <c r="H8" s="71">
        <v>68</v>
      </c>
    </row>
    <row r="9" spans="1:8" ht="15" x14ac:dyDescent="0.25">
      <c r="A9" s="60"/>
      <c r="B9" s="91"/>
      <c r="C9" s="61" t="s">
        <v>7</v>
      </c>
      <c r="D9" s="94">
        <v>20</v>
      </c>
      <c r="E9" s="72">
        <v>45</v>
      </c>
      <c r="F9" s="72">
        <v>17.5</v>
      </c>
      <c r="G9" s="72">
        <v>36</v>
      </c>
      <c r="H9" s="73">
        <v>18</v>
      </c>
    </row>
    <row r="10" spans="1:8" ht="15" x14ac:dyDescent="0.25">
      <c r="A10" s="58" t="s">
        <v>17</v>
      </c>
      <c r="B10" s="90">
        <f>SUM(D10:D13)</f>
        <v>25</v>
      </c>
      <c r="C10" s="59" t="s">
        <v>26</v>
      </c>
      <c r="D10" s="93">
        <v>10</v>
      </c>
      <c r="E10" s="70">
        <v>0</v>
      </c>
      <c r="F10" s="70">
        <v>12</v>
      </c>
      <c r="G10" s="70">
        <v>3</v>
      </c>
      <c r="H10" s="71">
        <v>4</v>
      </c>
    </row>
    <row r="11" spans="1:8" ht="15" x14ac:dyDescent="0.25">
      <c r="A11" s="57"/>
      <c r="B11" s="90"/>
      <c r="C11" s="59" t="s">
        <v>27</v>
      </c>
      <c r="D11" s="93">
        <v>5</v>
      </c>
      <c r="E11" s="70">
        <v>800</v>
      </c>
      <c r="F11" s="70">
        <v>1650</v>
      </c>
      <c r="G11" s="70">
        <v>180</v>
      </c>
      <c r="H11" s="71">
        <v>350</v>
      </c>
    </row>
    <row r="12" spans="1:8" ht="15" x14ac:dyDescent="0.25">
      <c r="A12" s="57"/>
      <c r="B12" s="90"/>
      <c r="C12" s="59" t="s">
        <v>10</v>
      </c>
      <c r="D12" s="93">
        <v>5</v>
      </c>
      <c r="E12" s="70" t="s">
        <v>32</v>
      </c>
      <c r="F12" s="70" t="s">
        <v>30</v>
      </c>
      <c r="G12" s="70" t="s">
        <v>41</v>
      </c>
      <c r="H12" s="71" t="s">
        <v>40</v>
      </c>
    </row>
    <row r="13" spans="1:8" ht="15" x14ac:dyDescent="0.25">
      <c r="A13" s="63"/>
      <c r="B13" s="91"/>
      <c r="C13" s="61" t="s">
        <v>28</v>
      </c>
      <c r="D13" s="94">
        <v>5</v>
      </c>
      <c r="E13" s="72">
        <v>150</v>
      </c>
      <c r="F13" s="72">
        <v>180</v>
      </c>
      <c r="G13" s="72">
        <v>120</v>
      </c>
      <c r="H13" s="73">
        <v>90</v>
      </c>
    </row>
    <row r="14" spans="1:8" ht="15.75" thickBot="1" x14ac:dyDescent="0.3">
      <c r="B14" s="106">
        <f>SUM(B4:B13)</f>
        <v>100</v>
      </c>
      <c r="D14" s="105">
        <f>SUM(D4:D13)</f>
        <v>100</v>
      </c>
    </row>
  </sheetData>
  <customSheetViews>
    <customSheetView guid="{0FC97BAC-4A56-4D68-968E-7A732738A6CB}">
      <selection activeCell="H22" sqref="H22"/>
      <pageMargins left="0.78740157499999996" right="0.78740157499999996" top="0.984251969" bottom="0.984251969" header="0.4921259845" footer="0.4921259845"/>
      <pageSetup paperSize="9" orientation="landscape" horizontalDpi="300" verticalDpi="300" r:id="rId1"/>
      <headerFooter alignWithMargins="0"/>
    </customSheetView>
    <customSheetView guid="{9434BD7C-F7FC-47AA-A07C-0E0662C4FB55}">
      <selection activeCell="H22" sqref="H22"/>
      <pageMargins left="0.78740157499999996" right="0.78740157499999996" top="0.984251969" bottom="0.984251969" header="0.4921259845" footer="0.4921259845"/>
      <pageSetup paperSize="9" orientation="landscape" horizontalDpi="300" verticalDpi="300" r:id="rId2"/>
      <headerFooter alignWithMargins="0"/>
    </customSheetView>
    <customSheetView guid="{86EF7FF3-15EF-4B01-BBBF-4324F45CBB6E}">
      <selection activeCell="H22" sqref="H22"/>
      <pageMargins left="0.78740157499999996" right="0.78740157499999996" top="0.984251969" bottom="0.984251969" header="0.4921259845" footer="0.4921259845"/>
      <pageSetup paperSize="9" orientation="landscape" horizontalDpi="300" verticalDpi="300" r:id="rId3"/>
      <headerFooter alignWithMargins="0"/>
    </customSheetView>
    <customSheetView guid="{65567E33-3848-424E-975D-394DB363DA10}">
      <selection activeCell="H22" sqref="H22"/>
      <pageMargins left="0.78740157499999996" right="0.78740157499999996" top="0.984251969" bottom="0.984251969" header="0.4921259845" footer="0.4921259845"/>
      <pageSetup paperSize="9" orientation="landscape" horizontalDpi="300" verticalDpi="300" r:id="rId4"/>
      <headerFooter alignWithMargins="0"/>
    </customSheetView>
    <customSheetView guid="{1CF88FE9-0E18-4F5F-B72D-37C1CFC1EB27}" scale="120">
      <selection activeCell="F16" sqref="F16"/>
      <pageMargins left="0.78740157499999996" right="0.78740157499999996" top="0.984251969" bottom="0.984251969" header="0.4921259845" footer="0.4921259845"/>
      <pageSetup paperSize="9" orientation="landscape" horizontalDpi="300" verticalDpi="300" r:id="rId5"/>
      <headerFooter alignWithMargins="0"/>
    </customSheetView>
    <customSheetView guid="{9A4CB1AA-E4C1-4A88-AAD6-2AA204C893EC}" scale="120">
      <selection activeCell="F16" sqref="F16"/>
      <pageMargins left="0.78740157499999996" right="0.78740157499999996" top="0.984251969" bottom="0.984251969" header="0.4921259845" footer="0.4921259845"/>
      <pageSetup paperSize="9" orientation="landscape" horizontalDpi="300" verticalDpi="300" r:id="rId6"/>
      <headerFooter alignWithMargins="0"/>
    </customSheetView>
    <customSheetView guid="{3B146E8D-E917-40E8-AB7D-AD3EBB44C461}" scale="120">
      <selection activeCell="F16" sqref="F16"/>
      <pageMargins left="0.78740157499999996" right="0.78740157499999996" top="0.984251969" bottom="0.984251969" header="0.4921259845" footer="0.4921259845"/>
      <pageSetup paperSize="9" orientation="landscape" horizontalDpi="300" verticalDpi="300" r:id="rId7"/>
      <headerFooter alignWithMargins="0"/>
    </customSheetView>
    <customSheetView guid="{19BE99AB-5AB1-40CB-9F19-AA42D2CE2B9F}" scale="120">
      <selection activeCell="F16" sqref="F16"/>
      <pageMargins left="0.78740157499999996" right="0.78740157499999996" top="0.984251969" bottom="0.984251969" header="0.4921259845" footer="0.4921259845"/>
      <pageSetup paperSize="9" orientation="landscape" horizontalDpi="300" verticalDpi="300" r:id="rId8"/>
      <headerFooter alignWithMargins="0"/>
    </customSheetView>
  </customSheetViews>
  <phoneticPr fontId="2" type="noConversion"/>
  <pageMargins left="0.78740157499999996" right="0.78740157499999996" top="0.984251969" bottom="0.984251969" header="0.4921259845" footer="0.4921259845"/>
  <pageSetup paperSize="9" orientation="landscape" horizontalDpi="300" verticalDpi="300" r:id="rId9"/>
  <headerFooter alignWithMargins="0"/>
  <ignoredErrors>
    <ignoredError sqref="B4 B7 B10" formulaRange="1"/>
  </ignoredErrors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  <pageSetUpPr autoPageBreaks="0"/>
  </sheetPr>
  <dimension ref="A1:L14"/>
  <sheetViews>
    <sheetView zoomScaleNormal="100" workbookViewId="0">
      <selection activeCell="G22" sqref="G22"/>
    </sheetView>
  </sheetViews>
  <sheetFormatPr baseColWidth="10" defaultRowHeight="14.25" x14ac:dyDescent="0.2"/>
  <cols>
    <col min="1" max="1" width="12.42578125" style="6" customWidth="1"/>
    <col min="2" max="2" width="9.28515625" style="6" bestFit="1" customWidth="1"/>
    <col min="3" max="3" width="35.5703125" style="6" bestFit="1" customWidth="1"/>
    <col min="4" max="4" width="9.28515625" style="6" bestFit="1" customWidth="1"/>
    <col min="5" max="5" width="13" customWidth="1"/>
    <col min="6" max="6" width="3.7109375" customWidth="1"/>
    <col min="7" max="7" width="13" customWidth="1"/>
    <col min="8" max="8" width="3.7109375" customWidth="1"/>
    <col min="9" max="9" width="13" customWidth="1"/>
    <col min="10" max="10" width="3.7109375" customWidth="1"/>
    <col min="11" max="11" width="13" customWidth="1"/>
    <col min="12" max="12" width="3.7109375" customWidth="1"/>
    <col min="13" max="13" width="11.42578125" style="6"/>
    <col min="14" max="14" width="3.7109375" style="6" customWidth="1"/>
    <col min="15" max="16384" width="11.42578125" style="6"/>
  </cols>
  <sheetData>
    <row r="1" spans="1:12" s="5" customFormat="1" ht="25.5" x14ac:dyDescent="0.35">
      <c r="A1" s="5" t="s">
        <v>13</v>
      </c>
    </row>
    <row r="2" spans="1:12" ht="24" customHeight="1" x14ac:dyDescent="0.25">
      <c r="A2" s="51"/>
      <c r="B2" s="51"/>
      <c r="C2" s="51"/>
      <c r="D2" s="51"/>
      <c r="E2" s="134" t="s">
        <v>37</v>
      </c>
      <c r="F2" s="135"/>
      <c r="G2" s="134" t="s">
        <v>35</v>
      </c>
      <c r="H2" s="135"/>
      <c r="I2" s="134" t="s">
        <v>36</v>
      </c>
      <c r="J2" s="135"/>
      <c r="K2" s="134" t="s">
        <v>38</v>
      </c>
      <c r="L2" s="135"/>
    </row>
    <row r="3" spans="1:12" ht="66.75" x14ac:dyDescent="0.25">
      <c r="A3" s="34" t="s">
        <v>14</v>
      </c>
      <c r="B3" s="53" t="s">
        <v>0</v>
      </c>
      <c r="C3" s="52" t="s">
        <v>5</v>
      </c>
      <c r="D3" s="48" t="s">
        <v>0</v>
      </c>
      <c r="E3" s="62" t="s">
        <v>39</v>
      </c>
      <c r="F3" s="56" t="s">
        <v>2</v>
      </c>
      <c r="G3" s="62" t="s">
        <v>39</v>
      </c>
      <c r="H3" s="56" t="s">
        <v>2</v>
      </c>
      <c r="I3" s="62" t="s">
        <v>39</v>
      </c>
      <c r="J3" s="56" t="s">
        <v>2</v>
      </c>
      <c r="K3" s="62" t="s">
        <v>39</v>
      </c>
      <c r="L3" s="56" t="s">
        <v>2</v>
      </c>
    </row>
    <row r="4" spans="1:12" ht="15" x14ac:dyDescent="0.25">
      <c r="A4" s="7" t="s">
        <v>15</v>
      </c>
      <c r="B4" s="90">
        <f>SUM(D4:D6)</f>
        <v>35</v>
      </c>
      <c r="C4" s="12" t="s">
        <v>6</v>
      </c>
      <c r="D4" s="93">
        <v>20</v>
      </c>
      <c r="E4" s="44">
        <v>297</v>
      </c>
      <c r="F4" s="26">
        <v>8</v>
      </c>
      <c r="G4" s="44">
        <v>500</v>
      </c>
      <c r="H4" s="26">
        <v>4</v>
      </c>
      <c r="I4" s="44">
        <v>325</v>
      </c>
      <c r="J4" s="26">
        <v>7</v>
      </c>
      <c r="K4" s="44">
        <v>471</v>
      </c>
      <c r="L4" s="26">
        <v>4</v>
      </c>
    </row>
    <row r="5" spans="1:12" ht="15" x14ac:dyDescent="0.25">
      <c r="A5" s="7"/>
      <c r="B5" s="90"/>
      <c r="C5" s="12" t="s">
        <v>8</v>
      </c>
      <c r="D5" s="93">
        <v>10</v>
      </c>
      <c r="E5" s="45">
        <v>330</v>
      </c>
      <c r="F5" s="28">
        <v>7</v>
      </c>
      <c r="G5" s="45">
        <v>290</v>
      </c>
      <c r="H5" s="28">
        <v>3</v>
      </c>
      <c r="I5" s="45">
        <v>340</v>
      </c>
      <c r="J5" s="28">
        <v>8</v>
      </c>
      <c r="K5" s="45">
        <v>300</v>
      </c>
      <c r="L5" s="28">
        <v>4</v>
      </c>
    </row>
    <row r="6" spans="1:12" ht="15" x14ac:dyDescent="0.25">
      <c r="A6" s="10"/>
      <c r="B6" s="91"/>
      <c r="C6" s="14" t="s">
        <v>9</v>
      </c>
      <c r="D6" s="94">
        <v>5</v>
      </c>
      <c r="E6" s="46">
        <v>24</v>
      </c>
      <c r="F6" s="30">
        <v>6</v>
      </c>
      <c r="G6" s="46">
        <v>36</v>
      </c>
      <c r="H6" s="30">
        <v>10</v>
      </c>
      <c r="I6" s="46">
        <v>36</v>
      </c>
      <c r="J6" s="30">
        <v>10</v>
      </c>
      <c r="K6" s="46">
        <v>12</v>
      </c>
      <c r="L6" s="30">
        <v>2</v>
      </c>
    </row>
    <row r="7" spans="1:12" ht="15" x14ac:dyDescent="0.25">
      <c r="A7" s="7" t="s">
        <v>16</v>
      </c>
      <c r="B7" s="90">
        <f>SUM(D7:D9)</f>
        <v>40</v>
      </c>
      <c r="C7" s="12" t="s">
        <v>12</v>
      </c>
      <c r="D7" s="93">
        <v>15</v>
      </c>
      <c r="E7" s="45">
        <v>27</v>
      </c>
      <c r="F7" s="28">
        <v>5</v>
      </c>
      <c r="G7" s="45">
        <v>24</v>
      </c>
      <c r="H7" s="28">
        <v>7</v>
      </c>
      <c r="I7" s="45">
        <v>30</v>
      </c>
      <c r="J7" s="28">
        <v>4</v>
      </c>
      <c r="K7" s="45">
        <v>29</v>
      </c>
      <c r="L7" s="28">
        <v>4</v>
      </c>
    </row>
    <row r="8" spans="1:12" ht="15" x14ac:dyDescent="0.25">
      <c r="A8" s="7"/>
      <c r="B8" s="90"/>
      <c r="C8" s="12" t="s">
        <v>11</v>
      </c>
      <c r="D8" s="93">
        <v>5</v>
      </c>
      <c r="E8" s="45">
        <v>59</v>
      </c>
      <c r="F8" s="28">
        <v>5</v>
      </c>
      <c r="G8" s="45">
        <v>53</v>
      </c>
      <c r="H8" s="28">
        <v>7</v>
      </c>
      <c r="I8" s="45">
        <v>65.5</v>
      </c>
      <c r="J8" s="28">
        <v>2</v>
      </c>
      <c r="K8" s="45">
        <v>68</v>
      </c>
      <c r="L8" s="28">
        <v>1</v>
      </c>
    </row>
    <row r="9" spans="1:12" ht="15" x14ac:dyDescent="0.25">
      <c r="A9" s="10"/>
      <c r="B9" s="91"/>
      <c r="C9" s="14" t="s">
        <v>7</v>
      </c>
      <c r="D9" s="94">
        <v>20</v>
      </c>
      <c r="E9" s="46">
        <v>45</v>
      </c>
      <c r="F9" s="30">
        <v>1</v>
      </c>
      <c r="G9" s="46">
        <v>17.5</v>
      </c>
      <c r="H9" s="30">
        <v>5</v>
      </c>
      <c r="I9" s="46">
        <v>36</v>
      </c>
      <c r="J9" s="30">
        <v>1</v>
      </c>
      <c r="K9" s="46">
        <v>18</v>
      </c>
      <c r="L9" s="30">
        <v>5</v>
      </c>
    </row>
    <row r="10" spans="1:12" ht="15" x14ac:dyDescent="0.25">
      <c r="A10" s="7" t="s">
        <v>17</v>
      </c>
      <c r="B10" s="90">
        <f>SUM(D10:D13)</f>
        <v>25</v>
      </c>
      <c r="C10" s="12" t="s">
        <v>26</v>
      </c>
      <c r="D10" s="93">
        <v>10</v>
      </c>
      <c r="E10" s="45">
        <v>0</v>
      </c>
      <c r="F10" s="28">
        <v>1</v>
      </c>
      <c r="G10" s="45">
        <v>12</v>
      </c>
      <c r="H10" s="28">
        <v>6</v>
      </c>
      <c r="I10" s="45">
        <v>3</v>
      </c>
      <c r="J10" s="28">
        <v>4</v>
      </c>
      <c r="K10" s="45">
        <v>4</v>
      </c>
      <c r="L10" s="28">
        <v>4</v>
      </c>
    </row>
    <row r="11" spans="1:12" ht="15" x14ac:dyDescent="0.25">
      <c r="B11" s="90"/>
      <c r="C11" s="12" t="s">
        <v>27</v>
      </c>
      <c r="D11" s="93">
        <v>5</v>
      </c>
      <c r="E11" s="45">
        <v>800</v>
      </c>
      <c r="F11" s="28">
        <v>7</v>
      </c>
      <c r="G11" s="45">
        <v>1650</v>
      </c>
      <c r="H11" s="28">
        <v>8</v>
      </c>
      <c r="I11" s="45">
        <v>180</v>
      </c>
      <c r="J11" s="28">
        <v>5</v>
      </c>
      <c r="K11" s="45">
        <v>350</v>
      </c>
      <c r="L11" s="28">
        <v>6</v>
      </c>
    </row>
    <row r="12" spans="1:12" ht="15" x14ac:dyDescent="0.25">
      <c r="B12" s="90"/>
      <c r="C12" s="12" t="s">
        <v>10</v>
      </c>
      <c r="D12" s="93">
        <v>5</v>
      </c>
      <c r="E12" s="45" t="s">
        <v>32</v>
      </c>
      <c r="F12" s="28">
        <v>3</v>
      </c>
      <c r="G12" s="45" t="s">
        <v>30</v>
      </c>
      <c r="H12" s="28">
        <v>5</v>
      </c>
      <c r="I12" s="45" t="s">
        <v>41</v>
      </c>
      <c r="J12" s="28">
        <v>8</v>
      </c>
      <c r="K12" s="45" t="s">
        <v>40</v>
      </c>
      <c r="L12" s="28">
        <v>6</v>
      </c>
    </row>
    <row r="13" spans="1:12" ht="15" x14ac:dyDescent="0.25">
      <c r="A13" s="17"/>
      <c r="B13" s="91"/>
      <c r="C13" s="14" t="s">
        <v>28</v>
      </c>
      <c r="D13" s="94">
        <v>5</v>
      </c>
      <c r="E13" s="46">
        <v>150</v>
      </c>
      <c r="F13" s="30">
        <v>6</v>
      </c>
      <c r="G13" s="46">
        <v>180</v>
      </c>
      <c r="H13" s="30">
        <v>5</v>
      </c>
      <c r="I13" s="46">
        <v>120</v>
      </c>
      <c r="J13" s="30">
        <v>8</v>
      </c>
      <c r="K13" s="46">
        <v>90</v>
      </c>
      <c r="L13" s="30">
        <v>9</v>
      </c>
    </row>
    <row r="14" spans="1:12" ht="15.75" thickBot="1" x14ac:dyDescent="0.3">
      <c r="B14" s="106">
        <f>SUM(B4:B13)</f>
        <v>100</v>
      </c>
      <c r="D14" s="107">
        <f>SUM(D4:D13)</f>
        <v>100</v>
      </c>
    </row>
  </sheetData>
  <customSheetViews>
    <customSheetView guid="{0FC97BAC-4A56-4D68-968E-7A732738A6CB}">
      <selection activeCell="G22" sqref="G22"/>
      <pageMargins left="0.78740157499999996" right="0.78740157499999996" top="0.984251969" bottom="0.984251969" header="0.4921259845" footer="0.4921259845"/>
      <pageSetup paperSize="9" orientation="landscape" horizontalDpi="300" verticalDpi="300" r:id="rId1"/>
      <headerFooter alignWithMargins="0"/>
    </customSheetView>
    <customSheetView guid="{9434BD7C-F7FC-47AA-A07C-0E0662C4FB55}">
      <selection activeCell="G22" sqref="G22"/>
      <pageMargins left="0.78740157499999996" right="0.78740157499999996" top="0.984251969" bottom="0.984251969" header="0.4921259845" footer="0.4921259845"/>
      <pageSetup paperSize="9" orientation="landscape" horizontalDpi="300" verticalDpi="300" r:id="rId2"/>
      <headerFooter alignWithMargins="0"/>
    </customSheetView>
    <customSheetView guid="{86EF7FF3-15EF-4B01-BBBF-4324F45CBB6E}">
      <selection activeCell="G22" sqref="G22"/>
      <pageMargins left="0.78740157499999996" right="0.78740157499999996" top="0.984251969" bottom="0.984251969" header="0.4921259845" footer="0.4921259845"/>
      <pageSetup paperSize="9" orientation="landscape" horizontalDpi="300" verticalDpi="300" r:id="rId3"/>
      <headerFooter alignWithMargins="0"/>
    </customSheetView>
    <customSheetView guid="{65567E33-3848-424E-975D-394DB363DA10}">
      <selection activeCell="G22" sqref="G22"/>
      <pageMargins left="0.78740157499999996" right="0.78740157499999996" top="0.984251969" bottom="0.984251969" header="0.4921259845" footer="0.4921259845"/>
      <pageSetup paperSize="9" orientation="landscape" horizontalDpi="300" verticalDpi="300" r:id="rId4"/>
      <headerFooter alignWithMargins="0"/>
    </customSheetView>
    <customSheetView guid="{1CF88FE9-0E18-4F5F-B72D-37C1CFC1EB27}">
      <selection activeCell="G22" sqref="G22"/>
      <pageMargins left="0.78740157499999996" right="0.78740157499999996" top="0.984251969" bottom="0.984251969" header="0.4921259845" footer="0.4921259845"/>
      <pageSetup paperSize="9" orientation="landscape" horizontalDpi="300" verticalDpi="300" r:id="rId5"/>
      <headerFooter alignWithMargins="0"/>
    </customSheetView>
    <customSheetView guid="{9A4CB1AA-E4C1-4A88-AAD6-2AA204C893EC}" scale="120">
      <selection activeCell="F16" sqref="F16"/>
      <pageMargins left="0.78740157499999996" right="0.78740157499999996" top="0.984251969" bottom="0.984251969" header="0.4921259845" footer="0.4921259845"/>
      <pageSetup paperSize="9" orientation="landscape" horizontalDpi="300" verticalDpi="300" r:id="rId6"/>
      <headerFooter alignWithMargins="0"/>
    </customSheetView>
    <customSheetView guid="{3B146E8D-E917-40E8-AB7D-AD3EBB44C461}" scale="120">
      <selection activeCell="F16" sqref="F16"/>
      <pageMargins left="0.78740157499999996" right="0.78740157499999996" top="0.984251969" bottom="0.984251969" header="0.4921259845" footer="0.4921259845"/>
      <pageSetup paperSize="9" orientation="landscape" horizontalDpi="300" verticalDpi="300" r:id="rId7"/>
      <headerFooter alignWithMargins="0"/>
    </customSheetView>
    <customSheetView guid="{19BE99AB-5AB1-40CB-9F19-AA42D2CE2B9F}" scale="120">
      <selection activeCell="F16" sqref="F16"/>
      <pageMargins left="0.78740157499999996" right="0.78740157499999996" top="0.984251969" bottom="0.984251969" header="0.4921259845" footer="0.4921259845"/>
      <pageSetup paperSize="9" orientation="landscape" horizontalDpi="300" verticalDpi="300" r:id="rId8"/>
      <headerFooter alignWithMargins="0"/>
    </customSheetView>
  </customSheetViews>
  <mergeCells count="4">
    <mergeCell ref="E2:F2"/>
    <mergeCell ref="G2:H2"/>
    <mergeCell ref="I2:J2"/>
    <mergeCell ref="K2:L2"/>
  </mergeCells>
  <phoneticPr fontId="2" type="noConversion"/>
  <pageMargins left="0.78740157499999996" right="0.78740157499999996" top="0.984251969" bottom="0.984251969" header="0.4921259845" footer="0.4921259845"/>
  <pageSetup paperSize="9" orientation="landscape" horizontalDpi="300" verticalDpi="300" r:id="rId9"/>
  <headerFooter alignWithMargins="0"/>
  <ignoredErrors>
    <ignoredError sqref="B4 B7 B10" formulaRange="1"/>
  </ignoredErrors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autoPageBreaks="0"/>
  </sheetPr>
  <dimension ref="A1:P15"/>
  <sheetViews>
    <sheetView zoomScaleNormal="100" workbookViewId="0">
      <selection activeCell="H28" sqref="H28"/>
    </sheetView>
  </sheetViews>
  <sheetFormatPr baseColWidth="10" defaultRowHeight="14.25" x14ac:dyDescent="0.2"/>
  <cols>
    <col min="1" max="1" width="12.42578125" style="6" customWidth="1"/>
    <col min="2" max="2" width="9.28515625" style="6" bestFit="1" customWidth="1"/>
    <col min="3" max="3" width="35.5703125" style="6" bestFit="1" customWidth="1"/>
    <col min="4" max="4" width="9.28515625" style="6" bestFit="1" customWidth="1"/>
    <col min="5" max="5" width="11.7109375" customWidth="1"/>
    <col min="6" max="6" width="3.7109375" style="31" bestFit="1" customWidth="1"/>
    <col min="7" max="7" width="5.85546875" style="6" customWidth="1"/>
    <col min="8" max="8" width="11.7109375" customWidth="1"/>
    <col min="9" max="9" width="3.7109375" style="31" bestFit="1" customWidth="1"/>
    <col min="10" max="10" width="5.85546875" style="6" customWidth="1"/>
    <col min="11" max="11" width="11.7109375" customWidth="1"/>
    <col min="12" max="12" width="3.7109375" style="31" bestFit="1" customWidth="1"/>
    <col min="13" max="13" width="5.85546875" style="6" customWidth="1"/>
    <col min="14" max="14" width="11.7109375" customWidth="1"/>
    <col min="15" max="15" width="3.7109375" style="31" bestFit="1" customWidth="1"/>
    <col min="16" max="16" width="5.85546875" style="6" customWidth="1"/>
    <col min="17" max="16384" width="11.42578125" style="6"/>
  </cols>
  <sheetData>
    <row r="1" spans="1:16" s="5" customFormat="1" ht="25.5" x14ac:dyDescent="0.35">
      <c r="A1" s="5" t="s">
        <v>13</v>
      </c>
      <c r="F1" s="24"/>
      <c r="I1" s="24"/>
      <c r="L1" s="24"/>
      <c r="O1" s="24"/>
    </row>
    <row r="2" spans="1:16" s="5" customFormat="1" ht="25.5" x14ac:dyDescent="0.35">
      <c r="A2" s="33"/>
      <c r="B2" s="33"/>
      <c r="C2" s="33"/>
      <c r="D2" s="33"/>
      <c r="E2" s="136" t="s">
        <v>37</v>
      </c>
      <c r="F2" s="137"/>
      <c r="G2" s="138"/>
      <c r="H2" s="136" t="s">
        <v>35</v>
      </c>
      <c r="I2" s="137"/>
      <c r="J2" s="138"/>
      <c r="K2" s="136" t="s">
        <v>36</v>
      </c>
      <c r="L2" s="137"/>
      <c r="M2" s="138"/>
      <c r="N2" s="136" t="s">
        <v>38</v>
      </c>
      <c r="O2" s="137"/>
      <c r="P2" s="138"/>
    </row>
    <row r="3" spans="1:16" s="32" customFormat="1" ht="75.75" customHeight="1" x14ac:dyDescent="0.25">
      <c r="A3" s="34" t="s">
        <v>14</v>
      </c>
      <c r="B3" s="48" t="s">
        <v>0</v>
      </c>
      <c r="C3" s="34" t="s">
        <v>5</v>
      </c>
      <c r="D3" s="50" t="s">
        <v>0</v>
      </c>
      <c r="E3" s="49" t="s">
        <v>39</v>
      </c>
      <c r="F3" s="35" t="s">
        <v>2</v>
      </c>
      <c r="G3" s="36" t="s">
        <v>3</v>
      </c>
      <c r="H3" s="49" t="s">
        <v>39</v>
      </c>
      <c r="I3" s="35" t="s">
        <v>2</v>
      </c>
      <c r="J3" s="36" t="s">
        <v>3</v>
      </c>
      <c r="K3" s="49" t="s">
        <v>39</v>
      </c>
      <c r="L3" s="35" t="s">
        <v>2</v>
      </c>
      <c r="M3" s="36" t="s">
        <v>3</v>
      </c>
      <c r="N3" s="49" t="s">
        <v>39</v>
      </c>
      <c r="O3" s="35" t="s">
        <v>2</v>
      </c>
      <c r="P3" s="36" t="s">
        <v>3</v>
      </c>
    </row>
    <row r="4" spans="1:16" ht="15" x14ac:dyDescent="0.25">
      <c r="A4" s="7" t="s">
        <v>15</v>
      </c>
      <c r="B4" s="110">
        <f>SUM(D4:D6)</f>
        <v>35</v>
      </c>
      <c r="C4" s="16" t="s">
        <v>6</v>
      </c>
      <c r="D4" s="98">
        <v>20</v>
      </c>
      <c r="E4" s="44">
        <v>297</v>
      </c>
      <c r="F4" s="25">
        <v>8</v>
      </c>
      <c r="G4" s="26">
        <f>F4*$D4</f>
        <v>160</v>
      </c>
      <c r="H4" s="44">
        <v>500</v>
      </c>
      <c r="I4" s="25">
        <v>4</v>
      </c>
      <c r="J4" s="26">
        <f t="shared" ref="J4:J13" si="0">I4*$D4</f>
        <v>80</v>
      </c>
      <c r="K4" s="44">
        <v>325</v>
      </c>
      <c r="L4" s="25">
        <v>7</v>
      </c>
      <c r="M4" s="26">
        <f t="shared" ref="M4:M13" si="1">L4*$D4</f>
        <v>140</v>
      </c>
      <c r="N4" s="44">
        <v>471</v>
      </c>
      <c r="O4" s="25">
        <v>4</v>
      </c>
      <c r="P4" s="26">
        <f t="shared" ref="P4:P13" si="2">O4*$D4</f>
        <v>80</v>
      </c>
    </row>
    <row r="5" spans="1:16" ht="15" x14ac:dyDescent="0.25">
      <c r="A5" s="7"/>
      <c r="B5" s="110"/>
      <c r="C5" s="16" t="s">
        <v>8</v>
      </c>
      <c r="D5" s="98">
        <v>10</v>
      </c>
      <c r="E5" s="45">
        <v>330</v>
      </c>
      <c r="F5" s="27">
        <v>7</v>
      </c>
      <c r="G5" s="28">
        <f t="shared" ref="G5:G13" si="3">F5*$D5</f>
        <v>70</v>
      </c>
      <c r="H5" s="45">
        <v>290</v>
      </c>
      <c r="I5" s="27">
        <v>3</v>
      </c>
      <c r="J5" s="28">
        <f t="shared" si="0"/>
        <v>30</v>
      </c>
      <c r="K5" s="45">
        <v>340</v>
      </c>
      <c r="L5" s="27">
        <v>8</v>
      </c>
      <c r="M5" s="28">
        <f t="shared" si="1"/>
        <v>80</v>
      </c>
      <c r="N5" s="45">
        <v>300</v>
      </c>
      <c r="O5" s="27">
        <v>4</v>
      </c>
      <c r="P5" s="28">
        <f t="shared" si="2"/>
        <v>40</v>
      </c>
    </row>
    <row r="6" spans="1:16" ht="15" x14ac:dyDescent="0.25">
      <c r="A6" s="10"/>
      <c r="B6" s="111"/>
      <c r="C6" s="17" t="s">
        <v>9</v>
      </c>
      <c r="D6" s="99">
        <v>5</v>
      </c>
      <c r="E6" s="46">
        <v>24</v>
      </c>
      <c r="F6" s="29">
        <v>6</v>
      </c>
      <c r="G6" s="30">
        <f t="shared" si="3"/>
        <v>30</v>
      </c>
      <c r="H6" s="46">
        <v>36</v>
      </c>
      <c r="I6" s="29">
        <v>10</v>
      </c>
      <c r="J6" s="30">
        <f t="shared" si="0"/>
        <v>50</v>
      </c>
      <c r="K6" s="46">
        <v>36</v>
      </c>
      <c r="L6" s="29">
        <v>10</v>
      </c>
      <c r="M6" s="30">
        <f t="shared" si="1"/>
        <v>50</v>
      </c>
      <c r="N6" s="46">
        <v>12</v>
      </c>
      <c r="O6" s="29">
        <v>2</v>
      </c>
      <c r="P6" s="30">
        <f t="shared" si="2"/>
        <v>10</v>
      </c>
    </row>
    <row r="7" spans="1:16" ht="15" x14ac:dyDescent="0.25">
      <c r="A7" s="7" t="s">
        <v>16</v>
      </c>
      <c r="B7" s="110">
        <f>SUM(D7:D9)</f>
        <v>40</v>
      </c>
      <c r="C7" s="16" t="s">
        <v>12</v>
      </c>
      <c r="D7" s="98">
        <v>15</v>
      </c>
      <c r="E7" s="45">
        <v>27</v>
      </c>
      <c r="F7" s="27">
        <v>5</v>
      </c>
      <c r="G7" s="28">
        <f t="shared" si="3"/>
        <v>75</v>
      </c>
      <c r="H7" s="45">
        <v>24</v>
      </c>
      <c r="I7" s="27">
        <v>7</v>
      </c>
      <c r="J7" s="28">
        <f t="shared" si="0"/>
        <v>105</v>
      </c>
      <c r="K7" s="45">
        <v>30</v>
      </c>
      <c r="L7" s="27">
        <v>4</v>
      </c>
      <c r="M7" s="28">
        <f t="shared" si="1"/>
        <v>60</v>
      </c>
      <c r="N7" s="45">
        <v>29</v>
      </c>
      <c r="O7" s="27">
        <v>4</v>
      </c>
      <c r="P7" s="28">
        <f t="shared" si="2"/>
        <v>60</v>
      </c>
    </row>
    <row r="8" spans="1:16" ht="15" x14ac:dyDescent="0.25">
      <c r="A8" s="7"/>
      <c r="B8" s="110"/>
      <c r="C8" s="16" t="s">
        <v>11</v>
      </c>
      <c r="D8" s="98">
        <v>5</v>
      </c>
      <c r="E8" s="45">
        <v>59</v>
      </c>
      <c r="F8" s="27">
        <v>5</v>
      </c>
      <c r="G8" s="28">
        <f t="shared" si="3"/>
        <v>25</v>
      </c>
      <c r="H8" s="45">
        <v>53</v>
      </c>
      <c r="I8" s="27">
        <v>7</v>
      </c>
      <c r="J8" s="28">
        <f t="shared" si="0"/>
        <v>35</v>
      </c>
      <c r="K8" s="45">
        <v>65.5</v>
      </c>
      <c r="L8" s="27">
        <v>2</v>
      </c>
      <c r="M8" s="28">
        <f t="shared" si="1"/>
        <v>10</v>
      </c>
      <c r="N8" s="45">
        <v>68</v>
      </c>
      <c r="O8" s="27">
        <v>1</v>
      </c>
      <c r="P8" s="28">
        <f t="shared" si="2"/>
        <v>5</v>
      </c>
    </row>
    <row r="9" spans="1:16" ht="15" x14ac:dyDescent="0.25">
      <c r="A9" s="10"/>
      <c r="B9" s="111"/>
      <c r="C9" s="17" t="s">
        <v>7</v>
      </c>
      <c r="D9" s="99">
        <v>20</v>
      </c>
      <c r="E9" s="46">
        <v>45</v>
      </c>
      <c r="F9" s="29">
        <v>1</v>
      </c>
      <c r="G9" s="30">
        <f t="shared" si="3"/>
        <v>20</v>
      </c>
      <c r="H9" s="46">
        <v>17.5</v>
      </c>
      <c r="I9" s="29">
        <v>5</v>
      </c>
      <c r="J9" s="30">
        <f t="shared" si="0"/>
        <v>100</v>
      </c>
      <c r="K9" s="46">
        <v>36</v>
      </c>
      <c r="L9" s="29">
        <v>1</v>
      </c>
      <c r="M9" s="30">
        <f t="shared" si="1"/>
        <v>20</v>
      </c>
      <c r="N9" s="46">
        <v>18</v>
      </c>
      <c r="O9" s="29">
        <v>5</v>
      </c>
      <c r="P9" s="30">
        <f t="shared" si="2"/>
        <v>100</v>
      </c>
    </row>
    <row r="10" spans="1:16" ht="15" x14ac:dyDescent="0.25">
      <c r="A10" s="7" t="s">
        <v>17</v>
      </c>
      <c r="B10" s="110">
        <f>SUM(D10:D13)</f>
        <v>25</v>
      </c>
      <c r="C10" s="16" t="s">
        <v>26</v>
      </c>
      <c r="D10" s="98">
        <v>10</v>
      </c>
      <c r="E10" s="45">
        <v>0</v>
      </c>
      <c r="F10" s="27">
        <v>1</v>
      </c>
      <c r="G10" s="28">
        <f t="shared" si="3"/>
        <v>10</v>
      </c>
      <c r="H10" s="45">
        <v>12</v>
      </c>
      <c r="I10" s="27">
        <v>6</v>
      </c>
      <c r="J10" s="28">
        <f t="shared" si="0"/>
        <v>60</v>
      </c>
      <c r="K10" s="45">
        <v>3</v>
      </c>
      <c r="L10" s="27">
        <v>4</v>
      </c>
      <c r="M10" s="28">
        <f t="shared" si="1"/>
        <v>40</v>
      </c>
      <c r="N10" s="45">
        <v>4</v>
      </c>
      <c r="O10" s="27">
        <v>4</v>
      </c>
      <c r="P10" s="28">
        <f t="shared" si="2"/>
        <v>40</v>
      </c>
    </row>
    <row r="11" spans="1:16" ht="15" x14ac:dyDescent="0.25">
      <c r="B11" s="110"/>
      <c r="C11" s="16" t="s">
        <v>27</v>
      </c>
      <c r="D11" s="98">
        <v>5</v>
      </c>
      <c r="E11" s="45">
        <v>800</v>
      </c>
      <c r="F11" s="27">
        <v>7</v>
      </c>
      <c r="G11" s="28">
        <f t="shared" si="3"/>
        <v>35</v>
      </c>
      <c r="H11" s="45">
        <v>1650</v>
      </c>
      <c r="I11" s="27">
        <v>8</v>
      </c>
      <c r="J11" s="28">
        <f t="shared" si="0"/>
        <v>40</v>
      </c>
      <c r="K11" s="45">
        <v>180</v>
      </c>
      <c r="L11" s="27">
        <v>5</v>
      </c>
      <c r="M11" s="28">
        <f t="shared" si="1"/>
        <v>25</v>
      </c>
      <c r="N11" s="45">
        <v>350</v>
      </c>
      <c r="O11" s="27">
        <v>6</v>
      </c>
      <c r="P11" s="28">
        <f t="shared" si="2"/>
        <v>30</v>
      </c>
    </row>
    <row r="12" spans="1:16" ht="15" x14ac:dyDescent="0.25">
      <c r="B12" s="110"/>
      <c r="C12" s="16" t="s">
        <v>10</v>
      </c>
      <c r="D12" s="98">
        <v>5</v>
      </c>
      <c r="E12" s="45" t="s">
        <v>32</v>
      </c>
      <c r="F12" s="27">
        <v>3</v>
      </c>
      <c r="G12" s="28">
        <f t="shared" si="3"/>
        <v>15</v>
      </c>
      <c r="H12" s="45" t="s">
        <v>30</v>
      </c>
      <c r="I12" s="27">
        <v>5</v>
      </c>
      <c r="J12" s="28">
        <f t="shared" si="0"/>
        <v>25</v>
      </c>
      <c r="K12" s="45" t="s">
        <v>41</v>
      </c>
      <c r="L12" s="27">
        <v>8</v>
      </c>
      <c r="M12" s="28">
        <f t="shared" si="1"/>
        <v>40</v>
      </c>
      <c r="N12" s="45" t="s">
        <v>40</v>
      </c>
      <c r="O12" s="27">
        <v>6</v>
      </c>
      <c r="P12" s="28">
        <f t="shared" si="2"/>
        <v>30</v>
      </c>
    </row>
    <row r="13" spans="1:16" ht="15" x14ac:dyDescent="0.25">
      <c r="B13" s="110"/>
      <c r="C13" s="16" t="s">
        <v>28</v>
      </c>
      <c r="D13" s="98">
        <v>5</v>
      </c>
      <c r="E13" s="46">
        <v>150</v>
      </c>
      <c r="F13" s="29">
        <v>6</v>
      </c>
      <c r="G13" s="30">
        <f t="shared" si="3"/>
        <v>30</v>
      </c>
      <c r="H13" s="45">
        <v>180</v>
      </c>
      <c r="I13" s="27">
        <v>5</v>
      </c>
      <c r="J13" s="28">
        <f t="shared" si="0"/>
        <v>25</v>
      </c>
      <c r="K13" s="45">
        <v>120</v>
      </c>
      <c r="L13" s="27">
        <v>8</v>
      </c>
      <c r="M13" s="28">
        <f t="shared" si="1"/>
        <v>40</v>
      </c>
      <c r="N13" s="45">
        <v>90</v>
      </c>
      <c r="O13" s="27">
        <v>9</v>
      </c>
      <c r="P13" s="28">
        <f t="shared" si="2"/>
        <v>45</v>
      </c>
    </row>
    <row r="14" spans="1:16" ht="15.75" thickBot="1" x14ac:dyDescent="0.3">
      <c r="A14" s="37" t="s">
        <v>4</v>
      </c>
      <c r="B14" s="112">
        <f>SUM(B4:B13)</f>
        <v>100</v>
      </c>
      <c r="C14" s="47"/>
      <c r="D14" s="100">
        <f>SUM(D4:D13)</f>
        <v>100</v>
      </c>
      <c r="E14" s="38"/>
      <c r="F14" s="39"/>
      <c r="G14" s="54">
        <f>SUM(G4:G13)</f>
        <v>470</v>
      </c>
      <c r="H14" s="38"/>
      <c r="I14" s="39"/>
      <c r="J14" s="54">
        <f>SUM(J4:J13)</f>
        <v>550</v>
      </c>
      <c r="K14" s="38"/>
      <c r="L14" s="39"/>
      <c r="M14" s="54">
        <f>SUM(M4:M13)</f>
        <v>505</v>
      </c>
      <c r="N14" s="38"/>
      <c r="O14" s="39"/>
      <c r="P14" s="54">
        <f>SUM(P4:P13)</f>
        <v>440</v>
      </c>
    </row>
    <row r="15" spans="1:16" s="7" customFormat="1" ht="15.75" thickBot="1" x14ac:dyDescent="0.3">
      <c r="A15" s="40" t="s">
        <v>1</v>
      </c>
      <c r="B15" s="40"/>
      <c r="C15" s="40"/>
      <c r="D15" s="40"/>
      <c r="E15" s="41"/>
      <c r="F15" s="42"/>
      <c r="G15" s="55">
        <f>RANK(G14,$G14:$P14)</f>
        <v>3</v>
      </c>
      <c r="H15" s="43"/>
      <c r="I15" s="42"/>
      <c r="J15" s="55">
        <f>RANK(J14,$G14:$P14)</f>
        <v>1</v>
      </c>
      <c r="K15" s="43"/>
      <c r="L15" s="42"/>
      <c r="M15" s="55">
        <f>RANK(M14,$G14:$P14)</f>
        <v>2</v>
      </c>
      <c r="N15" s="43"/>
      <c r="O15" s="42"/>
      <c r="P15" s="55">
        <f>RANK(P14,$G14:$P14)</f>
        <v>4</v>
      </c>
    </row>
  </sheetData>
  <customSheetViews>
    <customSheetView guid="{0FC97BAC-4A56-4D68-968E-7A732738A6CB}">
      <selection activeCell="H28" sqref="H28"/>
      <pageMargins left="0.78740157499999996" right="0.78740157499999996" top="0.984251969" bottom="0.984251969" header="0.4921259845" footer="0.4921259845"/>
      <pageSetup paperSize="9" orientation="landscape" horizontalDpi="300" verticalDpi="300" r:id="rId1"/>
      <headerFooter alignWithMargins="0"/>
    </customSheetView>
    <customSheetView guid="{9434BD7C-F7FC-47AA-A07C-0E0662C4FB55}">
      <selection activeCell="H28" sqref="H28"/>
      <pageMargins left="0.78740157499999996" right="0.78740157499999996" top="0.984251969" bottom="0.984251969" header="0.4921259845" footer="0.4921259845"/>
      <pageSetup paperSize="9" orientation="landscape" horizontalDpi="300" verticalDpi="300" r:id="rId2"/>
      <headerFooter alignWithMargins="0"/>
    </customSheetView>
    <customSheetView guid="{86EF7FF3-15EF-4B01-BBBF-4324F45CBB6E}">
      <selection activeCell="H28" sqref="H28"/>
      <pageMargins left="0.78740157499999996" right="0.78740157499999996" top="0.984251969" bottom="0.984251969" header="0.4921259845" footer="0.4921259845"/>
      <pageSetup paperSize="9" orientation="landscape" horizontalDpi="300" verticalDpi="300" r:id="rId3"/>
      <headerFooter alignWithMargins="0"/>
    </customSheetView>
    <customSheetView guid="{65567E33-3848-424E-975D-394DB363DA10}">
      <selection activeCell="H28" sqref="H28"/>
      <pageMargins left="0.78740157499999996" right="0.78740157499999996" top="0.984251969" bottom="0.984251969" header="0.4921259845" footer="0.4921259845"/>
      <pageSetup paperSize="9" orientation="landscape" horizontalDpi="300" verticalDpi="300" r:id="rId4"/>
      <headerFooter alignWithMargins="0"/>
    </customSheetView>
    <customSheetView guid="{1CF88FE9-0E18-4F5F-B72D-37C1CFC1EB27}">
      <selection activeCell="H28" sqref="H28"/>
      <pageMargins left="0.78740157499999996" right="0.78740157499999996" top="0.984251969" bottom="0.984251969" header="0.4921259845" footer="0.4921259845"/>
      <pageSetup paperSize="9" orientation="landscape" horizontalDpi="300" verticalDpi="300" r:id="rId5"/>
      <headerFooter alignWithMargins="0"/>
    </customSheetView>
    <customSheetView guid="{9A4CB1AA-E4C1-4A88-AAD6-2AA204C893EC}">
      <selection activeCell="H28" sqref="H28"/>
      <pageMargins left="0.78740157499999996" right="0.78740157499999996" top="0.984251969" bottom="0.984251969" header="0.4921259845" footer="0.4921259845"/>
      <pageSetup paperSize="9" orientation="landscape" horizontalDpi="300" verticalDpi="300" r:id="rId6"/>
      <headerFooter alignWithMargins="0"/>
    </customSheetView>
    <customSheetView guid="{3B146E8D-E917-40E8-AB7D-AD3EBB44C461}" scale="120">
      <selection activeCell="D1" sqref="D1"/>
      <pageMargins left="0.78740157499999996" right="0.78740157499999996" top="0.984251969" bottom="0.984251969" header="0.4921259845" footer="0.4921259845"/>
      <pageSetup paperSize="9" orientation="landscape" horizontalDpi="300" verticalDpi="300" r:id="rId7"/>
      <headerFooter alignWithMargins="0"/>
    </customSheetView>
    <customSheetView guid="{19BE99AB-5AB1-40CB-9F19-AA42D2CE2B9F}" scale="120">
      <selection activeCell="D1" sqref="D1"/>
      <pageMargins left="0.78740157499999996" right="0.78740157499999996" top="0.984251969" bottom="0.984251969" header="0.4921259845" footer="0.4921259845"/>
      <pageSetup paperSize="9" orientation="landscape" horizontalDpi="300" verticalDpi="300" r:id="rId8"/>
      <headerFooter alignWithMargins="0"/>
    </customSheetView>
  </customSheetViews>
  <mergeCells count="4">
    <mergeCell ref="E2:G2"/>
    <mergeCell ref="H2:J2"/>
    <mergeCell ref="K2:M2"/>
    <mergeCell ref="N2:P2"/>
  </mergeCells>
  <phoneticPr fontId="2" type="noConversion"/>
  <conditionalFormatting sqref="P15 M15 J15 G15">
    <cfRule type="cellIs" dxfId="1" priority="1" stopIfTrue="1" operator="equal">
      <formula>1</formula>
    </cfRule>
  </conditionalFormatting>
  <pageMargins left="0.78740157499999996" right="0.78740157499999996" top="0.984251969" bottom="0.984251969" header="0.4921259845" footer="0.4921259845"/>
  <pageSetup paperSize="9" orientation="landscape" horizontalDpi="300" verticalDpi="300" r:id="rId9"/>
  <headerFooter alignWithMargins="0"/>
  <ignoredErrors>
    <ignoredError sqref="B4 B7 B1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autoPageBreaks="0"/>
  </sheetPr>
  <dimension ref="A1:P15"/>
  <sheetViews>
    <sheetView zoomScaleNormal="100" workbookViewId="0">
      <selection activeCell="N20" sqref="N20"/>
    </sheetView>
  </sheetViews>
  <sheetFormatPr baseColWidth="10" defaultRowHeight="14.25" x14ac:dyDescent="0.2"/>
  <cols>
    <col min="1" max="1" width="12.42578125" style="6" customWidth="1"/>
    <col min="2" max="2" width="9.28515625" style="6" bestFit="1" customWidth="1"/>
    <col min="3" max="3" width="35.5703125" style="6" bestFit="1" customWidth="1"/>
    <col min="4" max="4" width="9.28515625" style="6" bestFit="1" customWidth="1"/>
    <col min="5" max="5" width="11.7109375" customWidth="1"/>
    <col min="6" max="6" width="3.7109375" style="31" bestFit="1" customWidth="1"/>
    <col min="7" max="7" width="5.85546875" style="6" customWidth="1"/>
    <col min="8" max="8" width="11.7109375" customWidth="1"/>
    <col min="9" max="9" width="3.7109375" style="31" bestFit="1" customWidth="1"/>
    <col min="10" max="10" width="5.85546875" style="6" customWidth="1"/>
    <col min="11" max="11" width="11.7109375" customWidth="1"/>
    <col min="12" max="12" width="3.7109375" style="31" bestFit="1" customWidth="1"/>
    <col min="13" max="13" width="5.85546875" style="6" customWidth="1"/>
    <col min="14" max="14" width="11.7109375" customWidth="1"/>
    <col min="15" max="15" width="3.7109375" style="31" bestFit="1" customWidth="1"/>
    <col min="16" max="16" width="5.85546875" style="6" customWidth="1"/>
    <col min="17" max="16384" width="11.42578125" style="6"/>
  </cols>
  <sheetData>
    <row r="1" spans="1:16" s="5" customFormat="1" ht="25.5" x14ac:dyDescent="0.35">
      <c r="A1" s="5" t="s">
        <v>13</v>
      </c>
      <c r="F1" s="24"/>
      <c r="I1" s="24"/>
      <c r="L1" s="24"/>
      <c r="O1" s="24"/>
    </row>
    <row r="2" spans="1:16" s="5" customFormat="1" ht="25.5" x14ac:dyDescent="0.35">
      <c r="A2" s="33"/>
      <c r="B2" s="33"/>
      <c r="C2" s="33"/>
      <c r="D2" s="33"/>
      <c r="E2" s="136" t="s">
        <v>37</v>
      </c>
      <c r="F2" s="137"/>
      <c r="G2" s="138"/>
      <c r="H2" s="136" t="s">
        <v>35</v>
      </c>
      <c r="I2" s="137"/>
      <c r="J2" s="138"/>
      <c r="K2" s="136" t="s">
        <v>36</v>
      </c>
      <c r="L2" s="137"/>
      <c r="M2" s="138"/>
      <c r="N2" s="136" t="s">
        <v>38</v>
      </c>
      <c r="O2" s="137"/>
      <c r="P2" s="138"/>
    </row>
    <row r="3" spans="1:16" s="32" customFormat="1" ht="75.75" customHeight="1" x14ac:dyDescent="0.25">
      <c r="A3" s="34" t="s">
        <v>14</v>
      </c>
      <c r="B3" s="48" t="s">
        <v>0</v>
      </c>
      <c r="C3" s="34" t="s">
        <v>5</v>
      </c>
      <c r="D3" s="50" t="s">
        <v>0</v>
      </c>
      <c r="E3" s="49" t="s">
        <v>39</v>
      </c>
      <c r="F3" s="35" t="s">
        <v>2</v>
      </c>
      <c r="G3" s="36" t="s">
        <v>3</v>
      </c>
      <c r="H3" s="49" t="s">
        <v>39</v>
      </c>
      <c r="I3" s="35" t="s">
        <v>2</v>
      </c>
      <c r="J3" s="36" t="s">
        <v>3</v>
      </c>
      <c r="K3" s="49" t="s">
        <v>39</v>
      </c>
      <c r="L3" s="35" t="s">
        <v>2</v>
      </c>
      <c r="M3" s="36" t="s">
        <v>3</v>
      </c>
      <c r="N3" s="49" t="s">
        <v>39</v>
      </c>
      <c r="O3" s="35" t="s">
        <v>2</v>
      </c>
      <c r="P3" s="36" t="s">
        <v>3</v>
      </c>
    </row>
    <row r="4" spans="1:16" ht="15" x14ac:dyDescent="0.25">
      <c r="A4" s="7" t="s">
        <v>15</v>
      </c>
      <c r="B4" s="110">
        <f>SUM(D4:D6)</f>
        <v>35</v>
      </c>
      <c r="C4" s="16" t="s">
        <v>6</v>
      </c>
      <c r="D4" s="98">
        <v>20</v>
      </c>
      <c r="E4" s="44">
        <v>297</v>
      </c>
      <c r="F4" s="25">
        <v>8</v>
      </c>
      <c r="G4" s="26">
        <f>F4*$D4</f>
        <v>160</v>
      </c>
      <c r="H4" s="44">
        <v>500</v>
      </c>
      <c r="I4" s="25">
        <v>4</v>
      </c>
      <c r="J4" s="26">
        <f>I4*$D4</f>
        <v>80</v>
      </c>
      <c r="K4" s="44">
        <v>325</v>
      </c>
      <c r="L4" s="25">
        <v>7</v>
      </c>
      <c r="M4" s="26">
        <f>L4*$D4</f>
        <v>140</v>
      </c>
      <c r="N4" s="44">
        <v>471</v>
      </c>
      <c r="O4" s="25">
        <v>4</v>
      </c>
      <c r="P4" s="26">
        <f>O4*$D4</f>
        <v>80</v>
      </c>
    </row>
    <row r="5" spans="1:16" ht="15" x14ac:dyDescent="0.25">
      <c r="A5" s="7"/>
      <c r="B5" s="110"/>
      <c r="C5" s="16" t="s">
        <v>8</v>
      </c>
      <c r="D5" s="98">
        <v>10</v>
      </c>
      <c r="E5" s="45">
        <v>330</v>
      </c>
      <c r="F5" s="27">
        <v>7</v>
      </c>
      <c r="G5" s="28">
        <f t="shared" ref="G5:G13" si="0">F5*$D5</f>
        <v>70</v>
      </c>
      <c r="H5" s="45">
        <v>290</v>
      </c>
      <c r="I5" s="27">
        <v>3</v>
      </c>
      <c r="J5" s="28">
        <f t="shared" ref="J5:J13" si="1">I5*$D5</f>
        <v>30</v>
      </c>
      <c r="K5" s="45">
        <v>340</v>
      </c>
      <c r="L5" s="27">
        <v>8</v>
      </c>
      <c r="M5" s="28">
        <f t="shared" ref="M5:M13" si="2">L5*$D5</f>
        <v>80</v>
      </c>
      <c r="N5" s="45">
        <v>300</v>
      </c>
      <c r="O5" s="27">
        <v>4</v>
      </c>
      <c r="P5" s="28">
        <f t="shared" ref="P5:P13" si="3">O5*$D5</f>
        <v>40</v>
      </c>
    </row>
    <row r="6" spans="1:16" ht="15" x14ac:dyDescent="0.25">
      <c r="A6" s="10"/>
      <c r="B6" s="111"/>
      <c r="C6" s="17" t="s">
        <v>9</v>
      </c>
      <c r="D6" s="99">
        <v>5</v>
      </c>
      <c r="E6" s="46">
        <v>24</v>
      </c>
      <c r="F6" s="29">
        <v>6</v>
      </c>
      <c r="G6" s="30">
        <f t="shared" si="0"/>
        <v>30</v>
      </c>
      <c r="H6" s="46">
        <v>36</v>
      </c>
      <c r="I6" s="29">
        <v>10</v>
      </c>
      <c r="J6" s="30">
        <f t="shared" si="1"/>
        <v>50</v>
      </c>
      <c r="K6" s="46">
        <v>36</v>
      </c>
      <c r="L6" s="29">
        <v>10</v>
      </c>
      <c r="M6" s="30">
        <f t="shared" si="2"/>
        <v>50</v>
      </c>
      <c r="N6" s="46">
        <v>12</v>
      </c>
      <c r="O6" s="29">
        <v>2</v>
      </c>
      <c r="P6" s="30">
        <f t="shared" si="3"/>
        <v>10</v>
      </c>
    </row>
    <row r="7" spans="1:16" ht="15" x14ac:dyDescent="0.25">
      <c r="A7" s="7" t="s">
        <v>16</v>
      </c>
      <c r="B7" s="110">
        <f>SUM(D7:D9)</f>
        <v>40</v>
      </c>
      <c r="C7" s="16" t="s">
        <v>12</v>
      </c>
      <c r="D7" s="98">
        <v>15</v>
      </c>
      <c r="E7" s="45">
        <v>27</v>
      </c>
      <c r="F7" s="27">
        <v>5</v>
      </c>
      <c r="G7" s="28">
        <f t="shared" si="0"/>
        <v>75</v>
      </c>
      <c r="H7" s="45">
        <v>24</v>
      </c>
      <c r="I7" s="27">
        <v>7</v>
      </c>
      <c r="J7" s="28">
        <f t="shared" si="1"/>
        <v>105</v>
      </c>
      <c r="K7" s="45">
        <v>30</v>
      </c>
      <c r="L7" s="27">
        <v>4</v>
      </c>
      <c r="M7" s="28">
        <f t="shared" si="2"/>
        <v>60</v>
      </c>
      <c r="N7" s="45">
        <v>29</v>
      </c>
      <c r="O7" s="27">
        <v>4</v>
      </c>
      <c r="P7" s="28">
        <f t="shared" si="3"/>
        <v>60</v>
      </c>
    </row>
    <row r="8" spans="1:16" ht="15" x14ac:dyDescent="0.25">
      <c r="A8" s="7"/>
      <c r="B8" s="110"/>
      <c r="C8" s="16" t="s">
        <v>11</v>
      </c>
      <c r="D8" s="98">
        <v>5</v>
      </c>
      <c r="E8" s="45">
        <v>59</v>
      </c>
      <c r="F8" s="27">
        <v>5</v>
      </c>
      <c r="G8" s="28">
        <f t="shared" si="0"/>
        <v>25</v>
      </c>
      <c r="H8" s="45">
        <v>53</v>
      </c>
      <c r="I8" s="27">
        <v>7</v>
      </c>
      <c r="J8" s="28">
        <f t="shared" si="1"/>
        <v>35</v>
      </c>
      <c r="K8" s="45">
        <v>65.5</v>
      </c>
      <c r="L8" s="27">
        <v>2</v>
      </c>
      <c r="M8" s="28">
        <f t="shared" si="2"/>
        <v>10</v>
      </c>
      <c r="N8" s="45">
        <v>68</v>
      </c>
      <c r="O8" s="27">
        <v>1</v>
      </c>
      <c r="P8" s="28">
        <f t="shared" si="3"/>
        <v>5</v>
      </c>
    </row>
    <row r="9" spans="1:16" ht="15" x14ac:dyDescent="0.25">
      <c r="A9" s="10"/>
      <c r="B9" s="111"/>
      <c r="C9" s="17" t="s">
        <v>7</v>
      </c>
      <c r="D9" s="99">
        <v>20</v>
      </c>
      <c r="E9" s="46">
        <v>45</v>
      </c>
      <c r="F9" s="29">
        <v>1</v>
      </c>
      <c r="G9" s="30">
        <f t="shared" si="0"/>
        <v>20</v>
      </c>
      <c r="H9" s="46">
        <v>17.5</v>
      </c>
      <c r="I9" s="29">
        <v>5</v>
      </c>
      <c r="J9" s="30">
        <f t="shared" si="1"/>
        <v>100</v>
      </c>
      <c r="K9" s="46">
        <v>36</v>
      </c>
      <c r="L9" s="29">
        <v>1</v>
      </c>
      <c r="M9" s="30">
        <f t="shared" si="2"/>
        <v>20</v>
      </c>
      <c r="N9" s="46">
        <v>18</v>
      </c>
      <c r="O9" s="29">
        <v>5</v>
      </c>
      <c r="P9" s="30">
        <f t="shared" si="3"/>
        <v>100</v>
      </c>
    </row>
    <row r="10" spans="1:16" ht="15" x14ac:dyDescent="0.25">
      <c r="A10" s="7" t="s">
        <v>17</v>
      </c>
      <c r="B10" s="110">
        <f>SUM(D10:D13)</f>
        <v>25</v>
      </c>
      <c r="C10" s="16" t="s">
        <v>26</v>
      </c>
      <c r="D10" s="98">
        <v>10</v>
      </c>
      <c r="E10" s="45">
        <v>0</v>
      </c>
      <c r="F10" s="27">
        <v>1</v>
      </c>
      <c r="G10" s="28">
        <f t="shared" si="0"/>
        <v>10</v>
      </c>
      <c r="H10" s="45">
        <v>12</v>
      </c>
      <c r="I10" s="27">
        <v>6</v>
      </c>
      <c r="J10" s="28">
        <f t="shared" si="1"/>
        <v>60</v>
      </c>
      <c r="K10" s="45">
        <v>3</v>
      </c>
      <c r="L10" s="27">
        <v>4</v>
      </c>
      <c r="M10" s="28">
        <f t="shared" si="2"/>
        <v>40</v>
      </c>
      <c r="N10" s="45">
        <v>4</v>
      </c>
      <c r="O10" s="27">
        <v>4</v>
      </c>
      <c r="P10" s="28">
        <f t="shared" si="3"/>
        <v>40</v>
      </c>
    </row>
    <row r="11" spans="1:16" ht="15" x14ac:dyDescent="0.25">
      <c r="B11" s="110"/>
      <c r="C11" s="16" t="s">
        <v>27</v>
      </c>
      <c r="D11" s="98">
        <v>5</v>
      </c>
      <c r="E11" s="45">
        <v>800</v>
      </c>
      <c r="F11" s="27">
        <v>7</v>
      </c>
      <c r="G11" s="28">
        <f t="shared" si="0"/>
        <v>35</v>
      </c>
      <c r="H11" s="45">
        <v>1650</v>
      </c>
      <c r="I11" s="27">
        <v>8</v>
      </c>
      <c r="J11" s="28">
        <f t="shared" si="1"/>
        <v>40</v>
      </c>
      <c r="K11" s="45">
        <v>180</v>
      </c>
      <c r="L11" s="27">
        <v>5</v>
      </c>
      <c r="M11" s="28">
        <f t="shared" si="2"/>
        <v>25</v>
      </c>
      <c r="N11" s="45">
        <v>350</v>
      </c>
      <c r="O11" s="27">
        <v>6</v>
      </c>
      <c r="P11" s="28">
        <f t="shared" si="3"/>
        <v>30</v>
      </c>
    </row>
    <row r="12" spans="1:16" ht="15" x14ac:dyDescent="0.25">
      <c r="B12" s="110"/>
      <c r="C12" s="16" t="s">
        <v>10</v>
      </c>
      <c r="D12" s="98">
        <v>5</v>
      </c>
      <c r="E12" s="45" t="s">
        <v>32</v>
      </c>
      <c r="F12" s="27">
        <v>3</v>
      </c>
      <c r="G12" s="28">
        <f t="shared" si="0"/>
        <v>15</v>
      </c>
      <c r="H12" s="45" t="s">
        <v>30</v>
      </c>
      <c r="I12" s="27">
        <v>5</v>
      </c>
      <c r="J12" s="28">
        <f t="shared" si="1"/>
        <v>25</v>
      </c>
      <c r="K12" s="45" t="s">
        <v>41</v>
      </c>
      <c r="L12" s="27">
        <v>8</v>
      </c>
      <c r="M12" s="28">
        <f t="shared" si="2"/>
        <v>40</v>
      </c>
      <c r="N12" s="45" t="s">
        <v>40</v>
      </c>
      <c r="O12" s="27">
        <v>6</v>
      </c>
      <c r="P12" s="28">
        <f t="shared" si="3"/>
        <v>30</v>
      </c>
    </row>
    <row r="13" spans="1:16" ht="15" x14ac:dyDescent="0.25">
      <c r="B13" s="110"/>
      <c r="C13" s="16" t="s">
        <v>28</v>
      </c>
      <c r="D13" s="98">
        <v>5</v>
      </c>
      <c r="E13" s="46">
        <v>150</v>
      </c>
      <c r="F13" s="29">
        <v>6</v>
      </c>
      <c r="G13" s="30">
        <f t="shared" si="0"/>
        <v>30</v>
      </c>
      <c r="H13" s="45">
        <v>180</v>
      </c>
      <c r="I13" s="27">
        <v>5</v>
      </c>
      <c r="J13" s="30">
        <f t="shared" si="1"/>
        <v>25</v>
      </c>
      <c r="K13" s="45">
        <v>120</v>
      </c>
      <c r="L13" s="27">
        <v>8</v>
      </c>
      <c r="M13" s="30">
        <f t="shared" si="2"/>
        <v>40</v>
      </c>
      <c r="N13" s="45">
        <v>90</v>
      </c>
      <c r="O13" s="27">
        <v>9</v>
      </c>
      <c r="P13" s="30">
        <f t="shared" si="3"/>
        <v>45</v>
      </c>
    </row>
    <row r="14" spans="1:16" ht="15.75" thickBot="1" x14ac:dyDescent="0.3">
      <c r="A14" s="37" t="s">
        <v>4</v>
      </c>
      <c r="B14" s="112">
        <f>SUM(B4:B13)</f>
        <v>100</v>
      </c>
      <c r="C14" s="47"/>
      <c r="D14" s="100">
        <f>SUM(D4:D13)</f>
        <v>100</v>
      </c>
      <c r="E14" s="38"/>
      <c r="F14" s="39"/>
      <c r="G14" s="54">
        <f>SUM(G4:G13)</f>
        <v>470</v>
      </c>
      <c r="H14" s="38"/>
      <c r="I14" s="39"/>
      <c r="J14" s="54">
        <f>SUM(J4:J13)</f>
        <v>550</v>
      </c>
      <c r="K14" s="38"/>
      <c r="L14" s="39"/>
      <c r="M14" s="54">
        <f>SUM(M4:M13)</f>
        <v>505</v>
      </c>
      <c r="N14" s="38"/>
      <c r="O14" s="39"/>
      <c r="P14" s="54">
        <f>SUM(P4:P13)</f>
        <v>440</v>
      </c>
    </row>
    <row r="15" spans="1:16" s="7" customFormat="1" ht="15.75" thickBot="1" x14ac:dyDescent="0.3">
      <c r="A15" s="40" t="s">
        <v>1</v>
      </c>
      <c r="B15" s="40"/>
      <c r="C15" s="40"/>
      <c r="D15" s="40"/>
      <c r="E15" s="41"/>
      <c r="F15" s="42"/>
      <c r="G15" s="55">
        <f>RANK(G14,$G14:$P14)</f>
        <v>3</v>
      </c>
      <c r="H15" s="43"/>
      <c r="I15" s="42"/>
      <c r="J15" s="55">
        <f>RANK(J14,$G14:$P14)</f>
        <v>1</v>
      </c>
      <c r="K15" s="43"/>
      <c r="L15" s="42"/>
      <c r="M15" s="55">
        <f>RANK(M14,$G14:$P14)</f>
        <v>2</v>
      </c>
      <c r="N15" s="43"/>
      <c r="O15" s="42"/>
      <c r="P15" s="55">
        <f>RANK(P14,$G14:$P14)</f>
        <v>4</v>
      </c>
    </row>
  </sheetData>
  <customSheetViews>
    <customSheetView guid="{0FC97BAC-4A56-4D68-968E-7A732738A6CB}">
      <selection activeCell="N20" sqref="N20"/>
      <pageMargins left="0.78740157499999996" right="0.78740157499999996" top="0.984251969" bottom="0.984251969" header="0.4921259845" footer="0.4921259845"/>
      <pageSetup paperSize="9" orientation="landscape" horizontalDpi="300" verticalDpi="300" r:id="rId1"/>
      <headerFooter alignWithMargins="0"/>
    </customSheetView>
    <customSheetView guid="{9434BD7C-F7FC-47AA-A07C-0E0662C4FB55}">
      <selection activeCell="N20" sqref="N20"/>
      <pageMargins left="0.78740157499999996" right="0.78740157499999996" top="0.984251969" bottom="0.984251969" header="0.4921259845" footer="0.4921259845"/>
      <pageSetup paperSize="9" orientation="landscape" horizontalDpi="300" verticalDpi="300" r:id="rId2"/>
      <headerFooter alignWithMargins="0"/>
    </customSheetView>
    <customSheetView guid="{86EF7FF3-15EF-4B01-BBBF-4324F45CBB6E}">
      <selection activeCell="N20" sqref="N20"/>
      <pageMargins left="0.78740157499999996" right="0.78740157499999996" top="0.984251969" bottom="0.984251969" header="0.4921259845" footer="0.4921259845"/>
      <pageSetup paperSize="9" orientation="landscape" horizontalDpi="300" verticalDpi="300" r:id="rId3"/>
      <headerFooter alignWithMargins="0"/>
    </customSheetView>
    <customSheetView guid="{65567E33-3848-424E-975D-394DB363DA10}">
      <selection activeCell="N20" sqref="N20"/>
      <pageMargins left="0.78740157499999996" right="0.78740157499999996" top="0.984251969" bottom="0.984251969" header="0.4921259845" footer="0.4921259845"/>
      <pageSetup paperSize="9" orientation="landscape" horizontalDpi="300" verticalDpi="300" r:id="rId4"/>
      <headerFooter alignWithMargins="0"/>
    </customSheetView>
    <customSheetView guid="{1CF88FE9-0E18-4F5F-B72D-37C1CFC1EB27}">
      <selection activeCell="N20" sqref="N20"/>
      <pageMargins left="0.78740157499999996" right="0.78740157499999996" top="0.984251969" bottom="0.984251969" header="0.4921259845" footer="0.4921259845"/>
      <pageSetup paperSize="9" orientation="landscape" horizontalDpi="300" verticalDpi="300" r:id="rId5"/>
      <headerFooter alignWithMargins="0"/>
    </customSheetView>
    <customSheetView guid="{9A4CB1AA-E4C1-4A88-AAD6-2AA204C893EC}">
      <selection activeCell="N20" sqref="N20"/>
      <pageMargins left="0.78740157499999996" right="0.78740157499999996" top="0.984251969" bottom="0.984251969" header="0.4921259845" footer="0.4921259845"/>
      <pageSetup paperSize="9" orientation="landscape" horizontalDpi="300" verticalDpi="300" r:id="rId6"/>
      <headerFooter alignWithMargins="0"/>
    </customSheetView>
    <customSheetView guid="{3B146E8D-E917-40E8-AB7D-AD3EBB44C461}">
      <selection activeCell="N20" sqref="N20"/>
      <pageMargins left="0.78740157499999996" right="0.78740157499999996" top="0.984251969" bottom="0.984251969" header="0.4921259845" footer="0.4921259845"/>
      <pageSetup paperSize="9" orientation="landscape" horizontalDpi="300" verticalDpi="300" r:id="rId7"/>
      <headerFooter alignWithMargins="0"/>
    </customSheetView>
    <customSheetView guid="{19BE99AB-5AB1-40CB-9F19-AA42D2CE2B9F}" scale="120">
      <selection activeCell="N20" sqref="N20"/>
      <pageMargins left="0.78740157499999996" right="0.78740157499999996" top="0.984251969" bottom="0.984251969" header="0.4921259845" footer="0.4921259845"/>
      <pageSetup paperSize="9" orientation="landscape" horizontalDpi="300" verticalDpi="300" r:id="rId8"/>
      <headerFooter alignWithMargins="0"/>
    </customSheetView>
  </customSheetViews>
  <mergeCells count="4">
    <mergeCell ref="E2:G2"/>
    <mergeCell ref="H2:J2"/>
    <mergeCell ref="K2:M2"/>
    <mergeCell ref="N2:P2"/>
  </mergeCells>
  <phoneticPr fontId="2" type="noConversion"/>
  <conditionalFormatting sqref="P15 M15 J15 G15">
    <cfRule type="cellIs" dxfId="0" priority="1" stopIfTrue="1" operator="equal">
      <formula>1</formula>
    </cfRule>
  </conditionalFormatting>
  <pageMargins left="0.78740157499999996" right="0.78740157499999996" top="0.984251969" bottom="0.984251969" header="0.4921259845" footer="0.4921259845"/>
  <pageSetup paperSize="9" orientation="landscape" horizontalDpi="300" verticalDpi="300" r:id="rId9"/>
  <headerFooter alignWithMargins="0"/>
  <ignoredErrors>
    <ignoredError sqref="B4 B7 B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Investitionsanalyse</vt:lpstr>
      <vt:lpstr>Kriterien-Katalog</vt:lpstr>
      <vt:lpstr>Bewertungsskalen</vt:lpstr>
      <vt:lpstr>Erfüllungsgrad</vt:lpstr>
      <vt:lpstr>Bewertung</vt:lpstr>
      <vt:lpstr>Nutzwerte</vt:lpstr>
      <vt:lpstr>Sensitivitätsanalyse</vt:lpstr>
    </vt:vector>
  </TitlesOfParts>
  <Company>HSW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Schmucki Claudia (scmc)</dc:creator>
  <cp:lastModifiedBy>Burkhard Marcel (buma)</cp:lastModifiedBy>
  <cp:lastPrinted>2007-04-13T10:02:30Z</cp:lastPrinted>
  <dcterms:created xsi:type="dcterms:W3CDTF">2006-04-03T16:37:15Z</dcterms:created>
  <dcterms:modified xsi:type="dcterms:W3CDTF">2011-12-01T09:28:43Z</dcterms:modified>
</cp:coreProperties>
</file>